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3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drawings/drawing4.xml" ContentType="application/vnd.openxmlformats-officedocument.drawing+xml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drawings/drawing5.xml" ContentType="application/vnd.openxmlformats-officedocument.drawing+xml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drawings/drawing6.xml" ContentType="application/vnd.openxmlformats-officedocument.drawing+xml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drawings/drawing7.xml" ContentType="application/vnd.openxmlformats-officedocument.drawing+xml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drawings/drawing8.xml" ContentType="application/vnd.openxmlformats-officedocument.drawing+xml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drawings/drawing9.xml" ContentType="application/vnd.openxmlformats-officedocument.drawing+xml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drawings/drawing10.xml" ContentType="application/vnd.openxmlformats-officedocument.drawing+xml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drawings/drawing11.xml" ContentType="application/vnd.openxmlformats-officedocument.drawing+xml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fileserv\Область обмена\Филиал № 09\Отдел технического перевооружения и инвестиций\ПП-ОКС\2019-2021гг\для конкурсов ПИР и СМР\2.2.5 АИТ\СМР\АИТ Куркинсое ш. д.48, к.2\"/>
    </mc:Choice>
  </mc:AlternateContent>
  <bookViews>
    <workbookView xWindow="480" yWindow="240" windowWidth="27795" windowHeight="11955"/>
  </bookViews>
  <sheets>
    <sheet name="Объектная смета для тендера" sheetId="1" r:id="rId1"/>
    <sheet name="Смета по ТСН-2001 АКР" sheetId="2" r:id="rId2"/>
    <sheet name="Смета по ТСН-2001 ТМ1" sheetId="3" r:id="rId3"/>
    <sheet name="Смета по ТСН-2001 Газ" sheetId="4" r:id="rId4"/>
    <sheet name="Смета по ТСН-2001 УУТЭ" sheetId="5" r:id="rId5"/>
    <sheet name="Смета по ТСН-2001 ВК" sheetId="6" r:id="rId6"/>
    <sheet name="Смета по ТСН-2001 В" sheetId="7" r:id="rId7"/>
    <sheet name="Смета по ТСН-2001ОВ" sheetId="8" r:id="rId8"/>
    <sheet name="Смета по ТСН-2001 ЭО" sheetId="9" r:id="rId9"/>
    <sheet name="Смета по ТСН-2001 Газ внутр." sheetId="10" r:id="rId10"/>
    <sheet name="Смета по ТСН-2001 ОПС" sheetId="11" r:id="rId11"/>
    <sheet name="Смета по ТСН-2001 АТХ" sheetId="12" r:id="rId12"/>
    <sheet name="Смета по ТСН-2001 АДС" sheetId="13" r:id="rId13"/>
    <sheet name="Смета по ТСН-2001 ПНР АиД" sheetId="14" r:id="rId14"/>
    <sheet name="Смета по ТСН-2001 ПНР ТХ и ВП" sheetId="15" r:id="rId15"/>
  </sheets>
  <externalReferences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</externalReferences>
  <definedNames>
    <definedName name="_xlnm.Print_Titles" localSheetId="0">'Объектная смета для тендера'!$27:$27</definedName>
    <definedName name="_xlnm.Print_Titles" localSheetId="12">'Смета по ТСН-2001 АДС'!$27:$27</definedName>
    <definedName name="_xlnm.Print_Titles" localSheetId="1">'Смета по ТСН-2001 АКР'!$27:$27</definedName>
    <definedName name="_xlnm.Print_Titles" localSheetId="11">'Смета по ТСН-2001 АТХ'!$27:$27</definedName>
    <definedName name="_xlnm.Print_Titles" localSheetId="6">'Смета по ТСН-2001 В'!$27:$27</definedName>
    <definedName name="_xlnm.Print_Titles" localSheetId="5">'Смета по ТСН-2001 ВК'!$27:$27</definedName>
    <definedName name="_xlnm.Print_Titles" localSheetId="3">'Смета по ТСН-2001 Газ'!$27:$27</definedName>
    <definedName name="_xlnm.Print_Titles" localSheetId="9">'Смета по ТСН-2001 Газ внутр.'!$27:$27</definedName>
    <definedName name="_xlnm.Print_Titles" localSheetId="10">'Смета по ТСН-2001 ОПС'!$27:$27</definedName>
    <definedName name="_xlnm.Print_Titles" localSheetId="13">'Смета по ТСН-2001 ПНР АиД'!$27:$27</definedName>
    <definedName name="_xlnm.Print_Titles" localSheetId="14">'Смета по ТСН-2001 ПНР ТХ и ВП'!$27:$27</definedName>
    <definedName name="_xlnm.Print_Titles" localSheetId="2">'Смета по ТСН-2001 ТМ1'!$27:$27</definedName>
    <definedName name="_xlnm.Print_Titles" localSheetId="4">'Смета по ТСН-2001 УУТЭ'!$27:$27</definedName>
    <definedName name="_xlnm.Print_Titles" localSheetId="8">'Смета по ТСН-2001 ЭО'!$27:$27</definedName>
    <definedName name="_xlnm.Print_Titles" localSheetId="7">'Смета по ТСН-2001ОВ'!$27:$27</definedName>
    <definedName name="_xlnm.Print_Area" localSheetId="0">'Объектная смета для тендера'!$A$1:$I$73</definedName>
    <definedName name="_xlnm.Print_Area" localSheetId="12">'Смета по ТСН-2001 АДС'!$A$1:$K$103</definedName>
    <definedName name="_xlnm.Print_Area" localSheetId="1">'Смета по ТСН-2001 АКР'!$A$1:$K$857</definedName>
    <definedName name="_xlnm.Print_Area" localSheetId="11">'Смета по ТСН-2001 АТХ'!$A$1:$K$296</definedName>
    <definedName name="_xlnm.Print_Area" localSheetId="6">'Смета по ТСН-2001 В'!$A$1:$K$289</definedName>
    <definedName name="_xlnm.Print_Area" localSheetId="5">'Смета по ТСН-2001 ВК'!$A$1:$K$520</definedName>
    <definedName name="_xlnm.Print_Area" localSheetId="3">'Смета по ТСН-2001 Газ'!$A$1:$K$128</definedName>
    <definedName name="_xlnm.Print_Area" localSheetId="9">'Смета по ТСН-2001 Газ внутр.'!$A$1:$K$546</definedName>
    <definedName name="_xlnm.Print_Area" localSheetId="10">'Смета по ТСН-2001 ОПС'!$A$1:$K$198</definedName>
    <definedName name="_xlnm.Print_Area" localSheetId="13">'Смета по ТСН-2001 ПНР АиД'!$A$1:$K$196</definedName>
    <definedName name="_xlnm.Print_Area" localSheetId="14">'Смета по ТСН-2001 ПНР ТХ и ВП'!$A$1:$K$100</definedName>
    <definedName name="_xlnm.Print_Area" localSheetId="2">'Смета по ТСН-2001 ТМ1'!$A$1:$K$820</definedName>
    <definedName name="_xlnm.Print_Area" localSheetId="4">'Смета по ТСН-2001 УУТЭ'!$A$1:$K$251</definedName>
    <definedName name="_xlnm.Print_Area" localSheetId="8">'Смета по ТСН-2001 ЭО'!$A$1:$K$511</definedName>
    <definedName name="_xlnm.Print_Area" localSheetId="7">'Смета по ТСН-2001ОВ'!$A$1:$K$207</definedName>
  </definedNames>
  <calcPr calcId="162913"/>
</workbook>
</file>

<file path=xl/calcChain.xml><?xml version="1.0" encoding="utf-8"?>
<calcChain xmlns="http://schemas.openxmlformats.org/spreadsheetml/2006/main">
  <c r="L29" i="1" l="1"/>
  <c r="I60" i="1"/>
  <c r="I58" i="1"/>
  <c r="I54" i="1"/>
  <c r="I51" i="1"/>
  <c r="I50" i="1"/>
  <c r="I48" i="1"/>
  <c r="I45" i="1"/>
  <c r="I44" i="1"/>
  <c r="M510" i="6"/>
  <c r="J15" i="6"/>
  <c r="AQ510" i="6"/>
  <c r="N757" i="3"/>
  <c r="M757" i="3"/>
  <c r="F42" i="1" l="1"/>
  <c r="E42" i="1"/>
  <c r="H42" i="1"/>
  <c r="G42" i="1"/>
  <c r="I41" i="1"/>
  <c r="I40" i="1"/>
  <c r="H98" i="15" l="1"/>
  <c r="C98" i="15"/>
  <c r="H95" i="15"/>
  <c r="C95" i="15"/>
  <c r="J92" i="15"/>
  <c r="C92" i="15"/>
  <c r="J91" i="15"/>
  <c r="C91" i="15"/>
  <c r="J90" i="15"/>
  <c r="C90" i="15"/>
  <c r="J89" i="15"/>
  <c r="I89" i="15"/>
  <c r="J88" i="15"/>
  <c r="I88" i="15"/>
  <c r="AL87" i="15"/>
  <c r="A87" i="15"/>
  <c r="J85" i="15"/>
  <c r="I85" i="15"/>
  <c r="J84" i="15"/>
  <c r="I84" i="15"/>
  <c r="AL83" i="15"/>
  <c r="A83" i="15"/>
  <c r="J81" i="15"/>
  <c r="I81" i="15"/>
  <c r="J80" i="15"/>
  <c r="I80" i="15"/>
  <c r="A79" i="15"/>
  <c r="Z76" i="15"/>
  <c r="Y76" i="15"/>
  <c r="X76" i="15"/>
  <c r="I75" i="15"/>
  <c r="AB75" i="15" s="1"/>
  <c r="H75" i="15"/>
  <c r="G75" i="15"/>
  <c r="E75" i="15"/>
  <c r="J74" i="15"/>
  <c r="E74" i="15"/>
  <c r="J73" i="15"/>
  <c r="E73" i="15"/>
  <c r="K72" i="15"/>
  <c r="J72" i="15"/>
  <c r="I72" i="15"/>
  <c r="H72" i="15"/>
  <c r="G72" i="15"/>
  <c r="F72" i="15"/>
  <c r="V71" i="15"/>
  <c r="U71" i="15"/>
  <c r="T71" i="15"/>
  <c r="K74" i="15" s="1"/>
  <c r="S71" i="15"/>
  <c r="I74" i="15" s="1"/>
  <c r="R71" i="15"/>
  <c r="K73" i="15" s="1"/>
  <c r="Q71" i="15"/>
  <c r="I73" i="15" s="1"/>
  <c r="E71" i="15"/>
  <c r="D71" i="15"/>
  <c r="B71" i="15"/>
  <c r="A71" i="15"/>
  <c r="Z69" i="15"/>
  <c r="Y69" i="15"/>
  <c r="X69" i="15"/>
  <c r="I68" i="15"/>
  <c r="AB68" i="15" s="1"/>
  <c r="H68" i="15"/>
  <c r="G68" i="15"/>
  <c r="E68" i="15"/>
  <c r="J67" i="15"/>
  <c r="E67" i="15"/>
  <c r="J66" i="15"/>
  <c r="E66" i="15"/>
  <c r="K65" i="15"/>
  <c r="J65" i="15"/>
  <c r="I65" i="15"/>
  <c r="W65" i="15" s="1"/>
  <c r="H65" i="15"/>
  <c r="G65" i="15"/>
  <c r="F65" i="15"/>
  <c r="V64" i="15"/>
  <c r="U64" i="15"/>
  <c r="T64" i="15"/>
  <c r="K67" i="15" s="1"/>
  <c r="S64" i="15"/>
  <c r="I67" i="15" s="1"/>
  <c r="R64" i="15"/>
  <c r="K66" i="15" s="1"/>
  <c r="Q64" i="15"/>
  <c r="I66" i="15" s="1"/>
  <c r="E64" i="15"/>
  <c r="D64" i="15"/>
  <c r="B64" i="15"/>
  <c r="A64" i="15"/>
  <c r="Z62" i="15"/>
  <c r="Y62" i="15"/>
  <c r="X62" i="15"/>
  <c r="I61" i="15"/>
  <c r="AB61" i="15" s="1"/>
  <c r="H61" i="15"/>
  <c r="G61" i="15"/>
  <c r="E61" i="15"/>
  <c r="J60" i="15"/>
  <c r="E60" i="15"/>
  <c r="J59" i="15"/>
  <c r="E59" i="15"/>
  <c r="W58" i="15"/>
  <c r="K58" i="15"/>
  <c r="J58" i="15"/>
  <c r="I58" i="15"/>
  <c r="H58" i="15"/>
  <c r="G58" i="15"/>
  <c r="F58" i="15"/>
  <c r="V57" i="15"/>
  <c r="U57" i="15"/>
  <c r="T57" i="15"/>
  <c r="K60" i="15" s="1"/>
  <c r="S57" i="15"/>
  <c r="I60" i="15" s="1"/>
  <c r="R57" i="15"/>
  <c r="K59" i="15" s="1"/>
  <c r="Q57" i="15"/>
  <c r="I59" i="15" s="1"/>
  <c r="E57" i="15"/>
  <c r="D57" i="15"/>
  <c r="B57" i="15"/>
  <c r="A57" i="15"/>
  <c r="Z55" i="15"/>
  <c r="Y55" i="15"/>
  <c r="X55" i="15"/>
  <c r="I54" i="15"/>
  <c r="AB54" i="15" s="1"/>
  <c r="H54" i="15"/>
  <c r="G54" i="15"/>
  <c r="E54" i="15"/>
  <c r="J53" i="15"/>
  <c r="E53" i="15"/>
  <c r="J52" i="15"/>
  <c r="E52" i="15"/>
  <c r="K51" i="15"/>
  <c r="J51" i="15"/>
  <c r="I51" i="15"/>
  <c r="W51" i="15" s="1"/>
  <c r="H51" i="15"/>
  <c r="G51" i="15"/>
  <c r="F51" i="15"/>
  <c r="V50" i="15"/>
  <c r="U50" i="15"/>
  <c r="T50" i="15"/>
  <c r="K53" i="15" s="1"/>
  <c r="S50" i="15"/>
  <c r="I53" i="15" s="1"/>
  <c r="R50" i="15"/>
  <c r="K52" i="15" s="1"/>
  <c r="Q50" i="15"/>
  <c r="I52" i="15" s="1"/>
  <c r="E50" i="15"/>
  <c r="D50" i="15"/>
  <c r="B50" i="15"/>
  <c r="A50" i="15"/>
  <c r="A49" i="15"/>
  <c r="J47" i="15"/>
  <c r="I47" i="15"/>
  <c r="J46" i="15"/>
  <c r="I46" i="15"/>
  <c r="A45" i="15"/>
  <c r="Z42" i="15"/>
  <c r="Y42" i="15"/>
  <c r="X42" i="15"/>
  <c r="I41" i="15"/>
  <c r="AB41" i="15" s="1"/>
  <c r="H41" i="15"/>
  <c r="G41" i="15"/>
  <c r="E41" i="15"/>
  <c r="J40" i="15"/>
  <c r="E40" i="15"/>
  <c r="J39" i="15"/>
  <c r="E39" i="15"/>
  <c r="K38" i="15"/>
  <c r="J38" i="15"/>
  <c r="I38" i="15"/>
  <c r="W38" i="15" s="1"/>
  <c r="H38" i="15"/>
  <c r="G38" i="15"/>
  <c r="F38" i="15"/>
  <c r="V37" i="15"/>
  <c r="U37" i="15"/>
  <c r="T37" i="15"/>
  <c r="K40" i="15" s="1"/>
  <c r="S37" i="15"/>
  <c r="I40" i="15" s="1"/>
  <c r="R37" i="15"/>
  <c r="K39" i="15" s="1"/>
  <c r="Q37" i="15"/>
  <c r="I39" i="15" s="1"/>
  <c r="E37" i="15"/>
  <c r="D37" i="15"/>
  <c r="B37" i="15"/>
  <c r="A37" i="15"/>
  <c r="Z35" i="15"/>
  <c r="Y35" i="15"/>
  <c r="X35" i="15"/>
  <c r="I34" i="15"/>
  <c r="AB34" i="15" s="1"/>
  <c r="H34" i="15"/>
  <c r="G34" i="15"/>
  <c r="E34" i="15"/>
  <c r="J33" i="15"/>
  <c r="E33" i="15"/>
  <c r="J32" i="15"/>
  <c r="E32" i="15"/>
  <c r="W31" i="15"/>
  <c r="K31" i="15"/>
  <c r="J31" i="15"/>
  <c r="I31" i="15"/>
  <c r="H31" i="15"/>
  <c r="G31" i="15"/>
  <c r="F31" i="15"/>
  <c r="V30" i="15"/>
  <c r="U30" i="15"/>
  <c r="T30" i="15"/>
  <c r="K33" i="15" s="1"/>
  <c r="S30" i="15"/>
  <c r="I33" i="15" s="1"/>
  <c r="R30" i="15"/>
  <c r="K32" i="15" s="1"/>
  <c r="Q30" i="15"/>
  <c r="I32" i="15" s="1"/>
  <c r="E30" i="15"/>
  <c r="D30" i="15"/>
  <c r="B30" i="15"/>
  <c r="A30" i="15"/>
  <c r="A29" i="15"/>
  <c r="J22" i="15"/>
  <c r="I22" i="15"/>
  <c r="J19" i="15"/>
  <c r="J18" i="15"/>
  <c r="J17" i="15"/>
  <c r="I17" i="15"/>
  <c r="J16" i="15"/>
  <c r="I16" i="15"/>
  <c r="J15" i="15"/>
  <c r="I15" i="15"/>
  <c r="J14" i="15"/>
  <c r="A11" i="15"/>
  <c r="A8" i="15"/>
  <c r="A6" i="15"/>
  <c r="A1" i="15"/>
  <c r="P42" i="15" l="1"/>
  <c r="P62" i="15"/>
  <c r="AA35" i="15"/>
  <c r="J42" i="15"/>
  <c r="J55" i="15"/>
  <c r="P76" i="15"/>
  <c r="H76" i="15"/>
  <c r="O42" i="15"/>
  <c r="AA55" i="15"/>
  <c r="J62" i="15"/>
  <c r="W72" i="15"/>
  <c r="I19" i="15" s="1"/>
  <c r="H62" i="15"/>
  <c r="O62" i="15"/>
  <c r="O35" i="15"/>
  <c r="I20" i="15"/>
  <c r="AA62" i="15"/>
  <c r="J69" i="15"/>
  <c r="J35" i="15"/>
  <c r="H42" i="15"/>
  <c r="O69" i="15"/>
  <c r="H69" i="15"/>
  <c r="J76" i="15"/>
  <c r="H55" i="15"/>
  <c r="AA69" i="15"/>
  <c r="O55" i="15"/>
  <c r="P35" i="15"/>
  <c r="P55" i="15"/>
  <c r="P69" i="15"/>
  <c r="O76" i="15"/>
  <c r="H35" i="15"/>
  <c r="AA42" i="15"/>
  <c r="I18" i="15" s="1"/>
  <c r="AA76" i="15"/>
  <c r="H79" i="15" l="1"/>
  <c r="J79" i="15"/>
  <c r="J45" i="15"/>
  <c r="J87" i="15"/>
  <c r="J83" i="15"/>
  <c r="H87" i="15"/>
  <c r="H83" i="15"/>
  <c r="H45" i="15"/>
  <c r="I14" i="15"/>
  <c r="H194" i="14" l="1"/>
  <c r="C194" i="14"/>
  <c r="H191" i="14"/>
  <c r="C191" i="14"/>
  <c r="J188" i="14"/>
  <c r="C188" i="14"/>
  <c r="J187" i="14"/>
  <c r="C187" i="14"/>
  <c r="J186" i="14"/>
  <c r="C186" i="14"/>
  <c r="J185" i="14"/>
  <c r="I185" i="14"/>
  <c r="J184" i="14"/>
  <c r="I184" i="14"/>
  <c r="A183" i="14"/>
  <c r="J181" i="14"/>
  <c r="I181" i="14"/>
  <c r="J180" i="14"/>
  <c r="I180" i="14"/>
  <c r="AL179" i="14"/>
  <c r="A179" i="14"/>
  <c r="J177" i="14"/>
  <c r="I177" i="14"/>
  <c r="J176" i="14"/>
  <c r="I176" i="14"/>
  <c r="A175" i="14"/>
  <c r="Z172" i="14"/>
  <c r="Y172" i="14"/>
  <c r="X172" i="14"/>
  <c r="I171" i="14"/>
  <c r="AB171" i="14" s="1"/>
  <c r="H171" i="14"/>
  <c r="G171" i="14"/>
  <c r="E171" i="14"/>
  <c r="J170" i="14"/>
  <c r="E170" i="14"/>
  <c r="J169" i="14"/>
  <c r="E169" i="14"/>
  <c r="K168" i="14"/>
  <c r="J168" i="14"/>
  <c r="I168" i="14"/>
  <c r="W168" i="14" s="1"/>
  <c r="H168" i="14"/>
  <c r="G168" i="14"/>
  <c r="F168" i="14"/>
  <c r="V167" i="14"/>
  <c r="U167" i="14"/>
  <c r="T167" i="14"/>
  <c r="K170" i="14" s="1"/>
  <c r="S167" i="14"/>
  <c r="I170" i="14" s="1"/>
  <c r="R167" i="14"/>
  <c r="K169" i="14" s="1"/>
  <c r="Q167" i="14"/>
  <c r="I169" i="14" s="1"/>
  <c r="E167" i="14"/>
  <c r="D167" i="14"/>
  <c r="B167" i="14"/>
  <c r="A167" i="14"/>
  <c r="Z165" i="14"/>
  <c r="Y165" i="14"/>
  <c r="X165" i="14"/>
  <c r="I164" i="14"/>
  <c r="AB164" i="14" s="1"/>
  <c r="H164" i="14"/>
  <c r="G164" i="14"/>
  <c r="E164" i="14"/>
  <c r="J163" i="14"/>
  <c r="E163" i="14"/>
  <c r="J162" i="14"/>
  <c r="E162" i="14"/>
  <c r="K161" i="14"/>
  <c r="J161" i="14"/>
  <c r="I161" i="14"/>
  <c r="W161" i="14" s="1"/>
  <c r="H161" i="14"/>
  <c r="G161" i="14"/>
  <c r="F161" i="14"/>
  <c r="V160" i="14"/>
  <c r="U160" i="14"/>
  <c r="T160" i="14"/>
  <c r="K163" i="14" s="1"/>
  <c r="S160" i="14"/>
  <c r="I163" i="14" s="1"/>
  <c r="R160" i="14"/>
  <c r="K162" i="14" s="1"/>
  <c r="Q160" i="14"/>
  <c r="I162" i="14" s="1"/>
  <c r="E160" i="14"/>
  <c r="D160" i="14"/>
  <c r="B160" i="14"/>
  <c r="A160" i="14"/>
  <c r="A159" i="14"/>
  <c r="J157" i="14"/>
  <c r="I157" i="14"/>
  <c r="J156" i="14"/>
  <c r="I156" i="14"/>
  <c r="A155" i="14"/>
  <c r="Z152" i="14"/>
  <c r="Y152" i="14"/>
  <c r="X152" i="14"/>
  <c r="I151" i="14"/>
  <c r="AB151" i="14" s="1"/>
  <c r="H151" i="14"/>
  <c r="G151" i="14"/>
  <c r="E151" i="14"/>
  <c r="J150" i="14"/>
  <c r="E150" i="14"/>
  <c r="J149" i="14"/>
  <c r="E149" i="14"/>
  <c r="K148" i="14"/>
  <c r="J148" i="14"/>
  <c r="I148" i="14"/>
  <c r="W148" i="14" s="1"/>
  <c r="H148" i="14"/>
  <c r="G148" i="14"/>
  <c r="F148" i="14"/>
  <c r="V147" i="14"/>
  <c r="U147" i="14"/>
  <c r="T147" i="14"/>
  <c r="K150" i="14" s="1"/>
  <c r="S147" i="14"/>
  <c r="I150" i="14" s="1"/>
  <c r="R147" i="14"/>
  <c r="K149" i="14" s="1"/>
  <c r="Q147" i="14"/>
  <c r="I149" i="14" s="1"/>
  <c r="E147" i="14"/>
  <c r="D147" i="14"/>
  <c r="B147" i="14"/>
  <c r="A147" i="14"/>
  <c r="A146" i="14"/>
  <c r="J144" i="14"/>
  <c r="I144" i="14"/>
  <c r="J143" i="14"/>
  <c r="I143" i="14"/>
  <c r="A142" i="14"/>
  <c r="Z139" i="14"/>
  <c r="Y139" i="14"/>
  <c r="X139" i="14"/>
  <c r="I138" i="14"/>
  <c r="AB138" i="14" s="1"/>
  <c r="H138" i="14"/>
  <c r="G138" i="14"/>
  <c r="E138" i="14"/>
  <c r="J137" i="14"/>
  <c r="E137" i="14"/>
  <c r="J136" i="14"/>
  <c r="E136" i="14"/>
  <c r="K135" i="14"/>
  <c r="J135" i="14"/>
  <c r="I135" i="14"/>
  <c r="W135" i="14" s="1"/>
  <c r="H135" i="14"/>
  <c r="G135" i="14"/>
  <c r="F135" i="14"/>
  <c r="V134" i="14"/>
  <c r="U134" i="14"/>
  <c r="T134" i="14"/>
  <c r="K137" i="14" s="1"/>
  <c r="S134" i="14"/>
  <c r="I137" i="14" s="1"/>
  <c r="R134" i="14"/>
  <c r="K136" i="14" s="1"/>
  <c r="Q134" i="14"/>
  <c r="I136" i="14" s="1"/>
  <c r="E134" i="14"/>
  <c r="D134" i="14"/>
  <c r="B134" i="14"/>
  <c r="A134" i="14"/>
  <c r="Z132" i="14"/>
  <c r="Y132" i="14"/>
  <c r="X132" i="14"/>
  <c r="I131" i="14"/>
  <c r="AB131" i="14" s="1"/>
  <c r="H131" i="14"/>
  <c r="G131" i="14"/>
  <c r="E131" i="14"/>
  <c r="J130" i="14"/>
  <c r="E130" i="14"/>
  <c r="J129" i="14"/>
  <c r="E129" i="14"/>
  <c r="K128" i="14"/>
  <c r="J128" i="14"/>
  <c r="I128" i="14"/>
  <c r="W128" i="14" s="1"/>
  <c r="H128" i="14"/>
  <c r="G128" i="14"/>
  <c r="F128" i="14"/>
  <c r="V127" i="14"/>
  <c r="U127" i="14"/>
  <c r="T127" i="14"/>
  <c r="K130" i="14" s="1"/>
  <c r="S127" i="14"/>
  <c r="I130" i="14" s="1"/>
  <c r="R127" i="14"/>
  <c r="K129" i="14" s="1"/>
  <c r="Q127" i="14"/>
  <c r="I129" i="14" s="1"/>
  <c r="E127" i="14"/>
  <c r="D127" i="14"/>
  <c r="B127" i="14"/>
  <c r="A127" i="14"/>
  <c r="Z125" i="14"/>
  <c r="Y125" i="14"/>
  <c r="X125" i="14"/>
  <c r="I124" i="14"/>
  <c r="AB124" i="14" s="1"/>
  <c r="H124" i="14"/>
  <c r="G124" i="14"/>
  <c r="E124" i="14"/>
  <c r="J123" i="14"/>
  <c r="E123" i="14"/>
  <c r="J122" i="14"/>
  <c r="E122" i="14"/>
  <c r="K121" i="14"/>
  <c r="J121" i="14"/>
  <c r="I121" i="14"/>
  <c r="W121" i="14" s="1"/>
  <c r="H121" i="14"/>
  <c r="G121" i="14"/>
  <c r="F121" i="14"/>
  <c r="V120" i="14"/>
  <c r="U120" i="14"/>
  <c r="T120" i="14"/>
  <c r="K123" i="14" s="1"/>
  <c r="S120" i="14"/>
  <c r="I123" i="14" s="1"/>
  <c r="R120" i="14"/>
  <c r="K122" i="14" s="1"/>
  <c r="Q120" i="14"/>
  <c r="I122" i="14" s="1"/>
  <c r="E120" i="14"/>
  <c r="D120" i="14"/>
  <c r="B120" i="14"/>
  <c r="A120" i="14"/>
  <c r="Z118" i="14"/>
  <c r="Y118" i="14"/>
  <c r="X118" i="14"/>
  <c r="I117" i="14"/>
  <c r="AB117" i="14" s="1"/>
  <c r="H117" i="14"/>
  <c r="G117" i="14"/>
  <c r="E117" i="14"/>
  <c r="J116" i="14"/>
  <c r="E116" i="14"/>
  <c r="J115" i="14"/>
  <c r="E115" i="14"/>
  <c r="K114" i="14"/>
  <c r="J114" i="14"/>
  <c r="I114" i="14"/>
  <c r="W114" i="14" s="1"/>
  <c r="H114" i="14"/>
  <c r="G114" i="14"/>
  <c r="F114" i="14"/>
  <c r="V113" i="14"/>
  <c r="U113" i="14"/>
  <c r="T113" i="14"/>
  <c r="K116" i="14" s="1"/>
  <c r="S113" i="14"/>
  <c r="I116" i="14" s="1"/>
  <c r="R113" i="14"/>
  <c r="K115" i="14" s="1"/>
  <c r="Q113" i="14"/>
  <c r="I115" i="14" s="1"/>
  <c r="E113" i="14"/>
  <c r="D113" i="14"/>
  <c r="A113" i="14"/>
  <c r="Z111" i="14"/>
  <c r="Y111" i="14"/>
  <c r="X111" i="14"/>
  <c r="AB110" i="14"/>
  <c r="I110" i="14"/>
  <c r="H110" i="14"/>
  <c r="G110" i="14"/>
  <c r="E110" i="14"/>
  <c r="J109" i="14"/>
  <c r="E109" i="14"/>
  <c r="J108" i="14"/>
  <c r="E108" i="14"/>
  <c r="K107" i="14"/>
  <c r="J107" i="14"/>
  <c r="I107" i="14"/>
  <c r="H107" i="14"/>
  <c r="G107" i="14"/>
  <c r="F107" i="14"/>
  <c r="V106" i="14"/>
  <c r="U106" i="14"/>
  <c r="T106" i="14"/>
  <c r="K109" i="14" s="1"/>
  <c r="S106" i="14"/>
  <c r="I109" i="14" s="1"/>
  <c r="R106" i="14"/>
  <c r="K108" i="14" s="1"/>
  <c r="Q106" i="14"/>
  <c r="I108" i="14" s="1"/>
  <c r="E106" i="14"/>
  <c r="D106" i="14"/>
  <c r="B106" i="14"/>
  <c r="A106" i="14"/>
  <c r="Z104" i="14"/>
  <c r="Y104" i="14"/>
  <c r="X104" i="14"/>
  <c r="AB103" i="14"/>
  <c r="I103" i="14"/>
  <c r="H103" i="14"/>
  <c r="G103" i="14"/>
  <c r="E103" i="14"/>
  <c r="J102" i="14"/>
  <c r="E102" i="14"/>
  <c r="J101" i="14"/>
  <c r="E101" i="14"/>
  <c r="K100" i="14"/>
  <c r="J100" i="14"/>
  <c r="I100" i="14"/>
  <c r="O104" i="14" s="1"/>
  <c r="H100" i="14"/>
  <c r="G100" i="14"/>
  <c r="F100" i="14"/>
  <c r="V99" i="14"/>
  <c r="U99" i="14"/>
  <c r="T99" i="14"/>
  <c r="K102" i="14" s="1"/>
  <c r="S99" i="14"/>
  <c r="I102" i="14" s="1"/>
  <c r="R99" i="14"/>
  <c r="K101" i="14" s="1"/>
  <c r="P104" i="14" s="1"/>
  <c r="Q99" i="14"/>
  <c r="I101" i="14" s="1"/>
  <c r="E99" i="14"/>
  <c r="D99" i="14"/>
  <c r="A99" i="14"/>
  <c r="Z97" i="14"/>
  <c r="Y97" i="14"/>
  <c r="X97" i="14"/>
  <c r="I96" i="14"/>
  <c r="AB96" i="14" s="1"/>
  <c r="H96" i="14"/>
  <c r="G96" i="14"/>
  <c r="E96" i="14"/>
  <c r="J95" i="14"/>
  <c r="E95" i="14"/>
  <c r="J94" i="14"/>
  <c r="E94" i="14"/>
  <c r="K93" i="14"/>
  <c r="J93" i="14"/>
  <c r="I93" i="14"/>
  <c r="W93" i="14" s="1"/>
  <c r="H93" i="14"/>
  <c r="G93" i="14"/>
  <c r="F93" i="14"/>
  <c r="V92" i="14"/>
  <c r="U92" i="14"/>
  <c r="T92" i="14"/>
  <c r="K95" i="14" s="1"/>
  <c r="S92" i="14"/>
  <c r="I95" i="14" s="1"/>
  <c r="R92" i="14"/>
  <c r="K94" i="14" s="1"/>
  <c r="Q92" i="14"/>
  <c r="I94" i="14" s="1"/>
  <c r="E92" i="14"/>
  <c r="D92" i="14"/>
  <c r="B92" i="14"/>
  <c r="A92" i="14"/>
  <c r="Z90" i="14"/>
  <c r="Y90" i="14"/>
  <c r="X90" i="14"/>
  <c r="I89" i="14"/>
  <c r="AB89" i="14" s="1"/>
  <c r="H89" i="14"/>
  <c r="G89" i="14"/>
  <c r="E89" i="14"/>
  <c r="K88" i="14"/>
  <c r="J88" i="14"/>
  <c r="E88" i="14"/>
  <c r="J87" i="14"/>
  <c r="E87" i="14"/>
  <c r="K86" i="14"/>
  <c r="J86" i="14"/>
  <c r="I86" i="14"/>
  <c r="W86" i="14" s="1"/>
  <c r="H86" i="14"/>
  <c r="G86" i="14"/>
  <c r="F86" i="14"/>
  <c r="V85" i="14"/>
  <c r="U85" i="14"/>
  <c r="T85" i="14"/>
  <c r="S85" i="14"/>
  <c r="I88" i="14" s="1"/>
  <c r="R85" i="14"/>
  <c r="K87" i="14" s="1"/>
  <c r="Q85" i="14"/>
  <c r="I87" i="14" s="1"/>
  <c r="E85" i="14"/>
  <c r="D85" i="14"/>
  <c r="A85" i="14"/>
  <c r="Z83" i="14"/>
  <c r="Y83" i="14"/>
  <c r="X83" i="14"/>
  <c r="I82" i="14"/>
  <c r="AB82" i="14" s="1"/>
  <c r="H82" i="14"/>
  <c r="G82" i="14"/>
  <c r="E82" i="14"/>
  <c r="J81" i="14"/>
  <c r="E81" i="14"/>
  <c r="J80" i="14"/>
  <c r="E80" i="14"/>
  <c r="K79" i="14"/>
  <c r="J79" i="14"/>
  <c r="I79" i="14"/>
  <c r="H79" i="14"/>
  <c r="G79" i="14"/>
  <c r="F79" i="14"/>
  <c r="V78" i="14"/>
  <c r="U78" i="14"/>
  <c r="T78" i="14"/>
  <c r="K81" i="14" s="1"/>
  <c r="S78" i="14"/>
  <c r="I81" i="14" s="1"/>
  <c r="R78" i="14"/>
  <c r="K80" i="14" s="1"/>
  <c r="Q78" i="14"/>
  <c r="I80" i="14" s="1"/>
  <c r="E78" i="14"/>
  <c r="D78" i="14"/>
  <c r="B78" i="14"/>
  <c r="A78" i="14"/>
  <c r="Z76" i="14"/>
  <c r="Y76" i="14"/>
  <c r="X76" i="14"/>
  <c r="I75" i="14"/>
  <c r="AB75" i="14" s="1"/>
  <c r="H75" i="14"/>
  <c r="G75" i="14"/>
  <c r="E75" i="14"/>
  <c r="J74" i="14"/>
  <c r="E74" i="14"/>
  <c r="J73" i="14"/>
  <c r="E73" i="14"/>
  <c r="K72" i="14"/>
  <c r="J72" i="14"/>
  <c r="I72" i="14"/>
  <c r="H72" i="14"/>
  <c r="G72" i="14"/>
  <c r="F72" i="14"/>
  <c r="V71" i="14"/>
  <c r="U71" i="14"/>
  <c r="T71" i="14"/>
  <c r="K74" i="14" s="1"/>
  <c r="S71" i="14"/>
  <c r="I74" i="14" s="1"/>
  <c r="R71" i="14"/>
  <c r="K73" i="14" s="1"/>
  <c r="Q71" i="14"/>
  <c r="I73" i="14" s="1"/>
  <c r="E71" i="14"/>
  <c r="D71" i="14"/>
  <c r="A71" i="14"/>
  <c r="Z69" i="14"/>
  <c r="Y69" i="14"/>
  <c r="X69" i="14"/>
  <c r="I68" i="14"/>
  <c r="AB68" i="14" s="1"/>
  <c r="H68" i="14"/>
  <c r="G68" i="14"/>
  <c r="E68" i="14"/>
  <c r="J67" i="14"/>
  <c r="E67" i="14"/>
  <c r="K66" i="14"/>
  <c r="J66" i="14"/>
  <c r="E66" i="14"/>
  <c r="K65" i="14"/>
  <c r="J65" i="14"/>
  <c r="I65" i="14"/>
  <c r="W65" i="14" s="1"/>
  <c r="H65" i="14"/>
  <c r="G65" i="14"/>
  <c r="F65" i="14"/>
  <c r="V64" i="14"/>
  <c r="U64" i="14"/>
  <c r="T64" i="14"/>
  <c r="K67" i="14" s="1"/>
  <c r="S64" i="14"/>
  <c r="I67" i="14" s="1"/>
  <c r="R64" i="14"/>
  <c r="Q64" i="14"/>
  <c r="I66" i="14" s="1"/>
  <c r="E64" i="14"/>
  <c r="D64" i="14"/>
  <c r="B64" i="14"/>
  <c r="A64" i="14"/>
  <c r="A63" i="14"/>
  <c r="J61" i="14"/>
  <c r="I61" i="14"/>
  <c r="J60" i="14"/>
  <c r="I60" i="14"/>
  <c r="A59" i="14"/>
  <c r="Z56" i="14"/>
  <c r="Y56" i="14"/>
  <c r="X56" i="14"/>
  <c r="I55" i="14"/>
  <c r="AB55" i="14" s="1"/>
  <c r="H55" i="14"/>
  <c r="G55" i="14"/>
  <c r="E55" i="14"/>
  <c r="J54" i="14"/>
  <c r="E54" i="14"/>
  <c r="J53" i="14"/>
  <c r="E53" i="14"/>
  <c r="K52" i="14"/>
  <c r="J52" i="14"/>
  <c r="I52" i="14"/>
  <c r="W52" i="14" s="1"/>
  <c r="H52" i="14"/>
  <c r="G52" i="14"/>
  <c r="F52" i="14"/>
  <c r="V51" i="14"/>
  <c r="U51" i="14"/>
  <c r="T51" i="14"/>
  <c r="K54" i="14" s="1"/>
  <c r="S51" i="14"/>
  <c r="I54" i="14" s="1"/>
  <c r="R51" i="14"/>
  <c r="K53" i="14" s="1"/>
  <c r="Q51" i="14"/>
  <c r="I53" i="14" s="1"/>
  <c r="E51" i="14"/>
  <c r="D51" i="14"/>
  <c r="B51" i="14"/>
  <c r="A51" i="14"/>
  <c r="Z49" i="14"/>
  <c r="Y49" i="14"/>
  <c r="X49" i="14"/>
  <c r="I48" i="14"/>
  <c r="AB48" i="14" s="1"/>
  <c r="H48" i="14"/>
  <c r="G48" i="14"/>
  <c r="E48" i="14"/>
  <c r="K47" i="14"/>
  <c r="J47" i="14"/>
  <c r="E47" i="14"/>
  <c r="J46" i="14"/>
  <c r="E46" i="14"/>
  <c r="K45" i="14"/>
  <c r="J45" i="14"/>
  <c r="I45" i="14"/>
  <c r="W45" i="14" s="1"/>
  <c r="H45" i="14"/>
  <c r="G45" i="14"/>
  <c r="F45" i="14"/>
  <c r="V44" i="14"/>
  <c r="U44" i="14"/>
  <c r="T44" i="14"/>
  <c r="S44" i="14"/>
  <c r="I47" i="14" s="1"/>
  <c r="R44" i="14"/>
  <c r="K46" i="14" s="1"/>
  <c r="Q44" i="14"/>
  <c r="I46" i="14" s="1"/>
  <c r="E44" i="14"/>
  <c r="D44" i="14"/>
  <c r="B44" i="14"/>
  <c r="A44" i="14"/>
  <c r="Z42" i="14"/>
  <c r="Y42" i="14"/>
  <c r="X42" i="14"/>
  <c r="I15" i="14" s="1"/>
  <c r="I41" i="14"/>
  <c r="AB41" i="14" s="1"/>
  <c r="H41" i="14"/>
  <c r="G41" i="14"/>
  <c r="E41" i="14"/>
  <c r="J40" i="14"/>
  <c r="E40" i="14"/>
  <c r="J39" i="14"/>
  <c r="E39" i="14"/>
  <c r="K38" i="14"/>
  <c r="J38" i="14"/>
  <c r="I38" i="14"/>
  <c r="W38" i="14" s="1"/>
  <c r="H38" i="14"/>
  <c r="G38" i="14"/>
  <c r="F38" i="14"/>
  <c r="V37" i="14"/>
  <c r="U37" i="14"/>
  <c r="T37" i="14"/>
  <c r="K40" i="14" s="1"/>
  <c r="S37" i="14"/>
  <c r="I40" i="14" s="1"/>
  <c r="R37" i="14"/>
  <c r="K39" i="14" s="1"/>
  <c r="Q37" i="14"/>
  <c r="I39" i="14" s="1"/>
  <c r="E37" i="14"/>
  <c r="D37" i="14"/>
  <c r="B37" i="14"/>
  <c r="A37" i="14"/>
  <c r="Z35" i="14"/>
  <c r="I17" i="14" s="1"/>
  <c r="Y35" i="14"/>
  <c r="X35" i="14"/>
  <c r="I34" i="14"/>
  <c r="AB34" i="14" s="1"/>
  <c r="H34" i="14"/>
  <c r="G34" i="14"/>
  <c r="E34" i="14"/>
  <c r="J33" i="14"/>
  <c r="E33" i="14"/>
  <c r="J32" i="14"/>
  <c r="E32" i="14"/>
  <c r="K31" i="14"/>
  <c r="J31" i="14"/>
  <c r="I31" i="14"/>
  <c r="W31" i="14" s="1"/>
  <c r="H31" i="14"/>
  <c r="G31" i="14"/>
  <c r="F31" i="14"/>
  <c r="V30" i="14"/>
  <c r="U30" i="14"/>
  <c r="T30" i="14"/>
  <c r="K33" i="14" s="1"/>
  <c r="S30" i="14"/>
  <c r="I33" i="14" s="1"/>
  <c r="R30" i="14"/>
  <c r="K32" i="14" s="1"/>
  <c r="Q30" i="14"/>
  <c r="I32" i="14" s="1"/>
  <c r="E30" i="14"/>
  <c r="D30" i="14"/>
  <c r="B30" i="14"/>
  <c r="A30" i="14"/>
  <c r="A29" i="14"/>
  <c r="J22" i="14"/>
  <c r="I22" i="14"/>
  <c r="J19" i="14"/>
  <c r="J18" i="14"/>
  <c r="J14" i="14" s="1"/>
  <c r="J17" i="14"/>
  <c r="J16" i="14"/>
  <c r="I16" i="14"/>
  <c r="J15" i="14"/>
  <c r="A11" i="14"/>
  <c r="AK8" i="14"/>
  <c r="A6" i="14"/>
  <c r="A1" i="14"/>
  <c r="P118" i="14" l="1"/>
  <c r="P172" i="14"/>
  <c r="P83" i="14"/>
  <c r="P42" i="14"/>
  <c r="P132" i="14"/>
  <c r="P152" i="14"/>
  <c r="J155" i="14" s="1"/>
  <c r="J42" i="14"/>
  <c r="J132" i="14"/>
  <c r="J165" i="14"/>
  <c r="I20" i="14"/>
  <c r="AA49" i="14"/>
  <c r="J56" i="14"/>
  <c r="H76" i="14"/>
  <c r="AA90" i="14"/>
  <c r="J97" i="14"/>
  <c r="H111" i="14"/>
  <c r="AA118" i="14"/>
  <c r="AA139" i="14"/>
  <c r="AA152" i="14"/>
  <c r="J35" i="14"/>
  <c r="AA42" i="14"/>
  <c r="P56" i="14"/>
  <c r="J69" i="14"/>
  <c r="P97" i="14"/>
  <c r="J125" i="14"/>
  <c r="AA132" i="14"/>
  <c r="J172" i="14"/>
  <c r="J49" i="14"/>
  <c r="AA56" i="14"/>
  <c r="J90" i="14"/>
  <c r="AA97" i="14"/>
  <c r="J118" i="14"/>
  <c r="J139" i="14"/>
  <c r="J152" i="14"/>
  <c r="H165" i="14"/>
  <c r="O165" i="14"/>
  <c r="O83" i="14"/>
  <c r="O118" i="14"/>
  <c r="O152" i="14"/>
  <c r="H155" i="14" s="1"/>
  <c r="O35" i="14"/>
  <c r="H35" i="14"/>
  <c r="O42" i="14"/>
  <c r="H69" i="14"/>
  <c r="O69" i="14"/>
  <c r="P76" i="14"/>
  <c r="J104" i="14"/>
  <c r="P111" i="14"/>
  <c r="H125" i="14"/>
  <c r="O125" i="14"/>
  <c r="O132" i="14"/>
  <c r="AA35" i="14"/>
  <c r="H49" i="14"/>
  <c r="O49" i="14"/>
  <c r="O56" i="14"/>
  <c r="AA69" i="14"/>
  <c r="J83" i="14"/>
  <c r="H90" i="14"/>
  <c r="O90" i="14"/>
  <c r="O97" i="14"/>
  <c r="AA125" i="14"/>
  <c r="H139" i="14"/>
  <c r="O139" i="14"/>
  <c r="AA172" i="14"/>
  <c r="O172" i="14"/>
  <c r="AA165" i="14"/>
  <c r="H42" i="14"/>
  <c r="H56" i="14"/>
  <c r="J76" i="14"/>
  <c r="AA83" i="14"/>
  <c r="H97" i="14"/>
  <c r="AA104" i="14"/>
  <c r="J111" i="14"/>
  <c r="H118" i="14"/>
  <c r="H132" i="14"/>
  <c r="H152" i="14"/>
  <c r="H172" i="14"/>
  <c r="P35" i="14"/>
  <c r="P49" i="14"/>
  <c r="P69" i="14"/>
  <c r="W72" i="14"/>
  <c r="O76" i="14"/>
  <c r="H83" i="14"/>
  <c r="P90" i="14"/>
  <c r="H104" i="14"/>
  <c r="W107" i="14"/>
  <c r="O111" i="14"/>
  <c r="P125" i="14"/>
  <c r="P139" i="14"/>
  <c r="P165" i="14"/>
  <c r="J175" i="14" s="1"/>
  <c r="AA76" i="14"/>
  <c r="AA111" i="14"/>
  <c r="W79" i="14"/>
  <c r="W100" i="14"/>
  <c r="I19" i="14" l="1"/>
  <c r="J59" i="14"/>
  <c r="J183" i="14"/>
  <c r="J179" i="14"/>
  <c r="H142" i="14"/>
  <c r="J142" i="14"/>
  <c r="I18" i="14"/>
  <c r="H59" i="14"/>
  <c r="H183" i="14"/>
  <c r="H179" i="14"/>
  <c r="I14" i="14"/>
  <c r="H175" i="14"/>
  <c r="H101" i="13" l="1"/>
  <c r="C101" i="13"/>
  <c r="H98" i="13"/>
  <c r="C98" i="13"/>
  <c r="J95" i="13"/>
  <c r="I95" i="13"/>
  <c r="J94" i="13"/>
  <c r="I94" i="13"/>
  <c r="J92" i="13"/>
  <c r="I92" i="13"/>
  <c r="J91" i="13"/>
  <c r="I91" i="13"/>
  <c r="AL90" i="13"/>
  <c r="A90" i="13"/>
  <c r="J88" i="13"/>
  <c r="I88" i="13"/>
  <c r="J87" i="13"/>
  <c r="I87" i="13"/>
  <c r="A86" i="13"/>
  <c r="AA84" i="13"/>
  <c r="Z84" i="13"/>
  <c r="X84" i="13"/>
  <c r="I83" i="13"/>
  <c r="H83" i="13"/>
  <c r="G83" i="13"/>
  <c r="E83" i="13"/>
  <c r="J82" i="13"/>
  <c r="E82" i="13"/>
  <c r="J81" i="13"/>
  <c r="E81" i="13"/>
  <c r="J80" i="13"/>
  <c r="E80" i="13"/>
  <c r="AA79" i="13"/>
  <c r="Z79" i="13"/>
  <c r="X79" i="13"/>
  <c r="V79" i="13"/>
  <c r="U79" i="13"/>
  <c r="T79" i="13"/>
  <c r="S79" i="13"/>
  <c r="R79" i="13"/>
  <c r="Q79" i="13"/>
  <c r="K79" i="13"/>
  <c r="J79" i="13"/>
  <c r="I79" i="13"/>
  <c r="Y79" i="13" s="1"/>
  <c r="H79" i="13"/>
  <c r="F79" i="13"/>
  <c r="E79" i="13"/>
  <c r="D79" i="13"/>
  <c r="B79" i="13"/>
  <c r="A79" i="13"/>
  <c r="AA78" i="13"/>
  <c r="Z78" i="13"/>
  <c r="X78" i="13"/>
  <c r="V78" i="13"/>
  <c r="U78" i="13"/>
  <c r="T78" i="13"/>
  <c r="S78" i="13"/>
  <c r="R78" i="13"/>
  <c r="Q78" i="13"/>
  <c r="K78" i="13"/>
  <c r="J78" i="13"/>
  <c r="I78" i="13"/>
  <c r="Y78" i="13" s="1"/>
  <c r="H78" i="13"/>
  <c r="F78" i="13"/>
  <c r="E78" i="13"/>
  <c r="D78" i="13"/>
  <c r="B78" i="13"/>
  <c r="A78" i="13"/>
  <c r="AA77" i="13"/>
  <c r="Z77" i="13"/>
  <c r="X77" i="13"/>
  <c r="V77" i="13"/>
  <c r="U77" i="13"/>
  <c r="T77" i="13"/>
  <c r="S77" i="13"/>
  <c r="R77" i="13"/>
  <c r="Q77" i="13"/>
  <c r="K77" i="13"/>
  <c r="J77" i="13"/>
  <c r="I77" i="13"/>
  <c r="Y77" i="13" s="1"/>
  <c r="H77" i="13"/>
  <c r="F77" i="13"/>
  <c r="E77" i="13"/>
  <c r="D77" i="13"/>
  <c r="B77" i="13"/>
  <c r="A77" i="13"/>
  <c r="AA76" i="13"/>
  <c r="Z76" i="13"/>
  <c r="X76" i="13"/>
  <c r="V76" i="13"/>
  <c r="U76" i="13"/>
  <c r="T76" i="13"/>
  <c r="S76" i="13"/>
  <c r="R76" i="13"/>
  <c r="Q76" i="13"/>
  <c r="K76" i="13"/>
  <c r="J76" i="13"/>
  <c r="I76" i="13"/>
  <c r="Y76" i="13" s="1"/>
  <c r="H76" i="13"/>
  <c r="F76" i="13"/>
  <c r="E76" i="13"/>
  <c r="D76" i="13"/>
  <c r="B76" i="13"/>
  <c r="A76" i="13"/>
  <c r="K75" i="13"/>
  <c r="J75" i="13"/>
  <c r="I75" i="13"/>
  <c r="H75" i="13"/>
  <c r="G75" i="13"/>
  <c r="F75" i="13"/>
  <c r="K74" i="13"/>
  <c r="J74" i="13"/>
  <c r="I74" i="13"/>
  <c r="W74" i="13" s="1"/>
  <c r="H74" i="13"/>
  <c r="G74" i="13"/>
  <c r="F74" i="13"/>
  <c r="K73" i="13"/>
  <c r="J73" i="13"/>
  <c r="I73" i="13"/>
  <c r="H73" i="13"/>
  <c r="G73" i="13"/>
  <c r="F73" i="13"/>
  <c r="W72" i="13"/>
  <c r="K72" i="13"/>
  <c r="J72" i="13"/>
  <c r="I72" i="13"/>
  <c r="H72" i="13"/>
  <c r="G72" i="13"/>
  <c r="F72" i="13"/>
  <c r="C71" i="13"/>
  <c r="V70" i="13"/>
  <c r="K82" i="13" s="1"/>
  <c r="U70" i="13"/>
  <c r="I82" i="13" s="1"/>
  <c r="T70" i="13"/>
  <c r="K81" i="13" s="1"/>
  <c r="S70" i="13"/>
  <c r="I81" i="13" s="1"/>
  <c r="R70" i="13"/>
  <c r="K80" i="13" s="1"/>
  <c r="Q70" i="13"/>
  <c r="I80" i="13" s="1"/>
  <c r="E70" i="13"/>
  <c r="D70" i="13"/>
  <c r="A70" i="13"/>
  <c r="A69" i="13"/>
  <c r="J67" i="13"/>
  <c r="I67" i="13"/>
  <c r="J66" i="13"/>
  <c r="I66" i="13"/>
  <c r="A65" i="13"/>
  <c r="AA63" i="13"/>
  <c r="Z63" i="13"/>
  <c r="X63" i="13"/>
  <c r="I62" i="13"/>
  <c r="H62" i="13"/>
  <c r="G62" i="13"/>
  <c r="E62" i="13"/>
  <c r="J61" i="13"/>
  <c r="E61" i="13"/>
  <c r="J60" i="13"/>
  <c r="E60" i="13"/>
  <c r="K59" i="13"/>
  <c r="J59" i="13"/>
  <c r="I59" i="13"/>
  <c r="H59" i="13"/>
  <c r="G59" i="13"/>
  <c r="F59" i="13"/>
  <c r="C58" i="13"/>
  <c r="V57" i="13"/>
  <c r="U57" i="13"/>
  <c r="T57" i="13"/>
  <c r="K61" i="13" s="1"/>
  <c r="S57" i="13"/>
  <c r="I61" i="13" s="1"/>
  <c r="R57" i="13"/>
  <c r="K60" i="13" s="1"/>
  <c r="Q57" i="13"/>
  <c r="I60" i="13" s="1"/>
  <c r="E57" i="13"/>
  <c r="D57" i="13"/>
  <c r="A57" i="13"/>
  <c r="AA56" i="13"/>
  <c r="Z56" i="13"/>
  <c r="X56" i="13"/>
  <c r="I55" i="13"/>
  <c r="H55" i="13"/>
  <c r="G55" i="13"/>
  <c r="E55" i="13"/>
  <c r="J54" i="13"/>
  <c r="E54" i="13"/>
  <c r="J53" i="13"/>
  <c r="E53" i="13"/>
  <c r="J52" i="13"/>
  <c r="E52" i="13"/>
  <c r="AA51" i="13"/>
  <c r="Z51" i="13"/>
  <c r="X51" i="13"/>
  <c r="V51" i="13"/>
  <c r="U51" i="13"/>
  <c r="T51" i="13"/>
  <c r="S51" i="13"/>
  <c r="R51" i="13"/>
  <c r="Q51" i="13"/>
  <c r="K51" i="13"/>
  <c r="J51" i="13"/>
  <c r="I51" i="13"/>
  <c r="Y51" i="13" s="1"/>
  <c r="H51" i="13"/>
  <c r="F51" i="13"/>
  <c r="E51" i="13"/>
  <c r="D51" i="13"/>
  <c r="B51" i="13"/>
  <c r="A51" i="13"/>
  <c r="AA50" i="13"/>
  <c r="Z50" i="13"/>
  <c r="Y50" i="13"/>
  <c r="X50" i="13"/>
  <c r="V50" i="13"/>
  <c r="U50" i="13"/>
  <c r="T50" i="13"/>
  <c r="S50" i="13"/>
  <c r="R50" i="13"/>
  <c r="Q50" i="13"/>
  <c r="K50" i="13"/>
  <c r="J50" i="13"/>
  <c r="I50" i="13"/>
  <c r="H50" i="13"/>
  <c r="F50" i="13"/>
  <c r="E50" i="13"/>
  <c r="D50" i="13"/>
  <c r="B50" i="13"/>
  <c r="A50" i="13"/>
  <c r="K49" i="13"/>
  <c r="J49" i="13"/>
  <c r="I49" i="13"/>
  <c r="H49" i="13"/>
  <c r="G49" i="13"/>
  <c r="F49" i="13"/>
  <c r="W48" i="13"/>
  <c r="K48" i="13"/>
  <c r="J48" i="13"/>
  <c r="I48" i="13"/>
  <c r="H48" i="13"/>
  <c r="G48" i="13"/>
  <c r="F48" i="13"/>
  <c r="K47" i="13"/>
  <c r="J47" i="13"/>
  <c r="I47" i="13"/>
  <c r="H47" i="13"/>
  <c r="G47" i="13"/>
  <c r="F47" i="13"/>
  <c r="K46" i="13"/>
  <c r="J46" i="13"/>
  <c r="I46" i="13"/>
  <c r="H46" i="13"/>
  <c r="G46" i="13"/>
  <c r="F46" i="13"/>
  <c r="C45" i="13"/>
  <c r="V44" i="13"/>
  <c r="K54" i="13" s="1"/>
  <c r="U44" i="13"/>
  <c r="I54" i="13" s="1"/>
  <c r="T44" i="13"/>
  <c r="S44" i="13"/>
  <c r="I53" i="13" s="1"/>
  <c r="R44" i="13"/>
  <c r="K52" i="13" s="1"/>
  <c r="Q44" i="13"/>
  <c r="I52" i="13" s="1"/>
  <c r="E44" i="13"/>
  <c r="D44" i="13"/>
  <c r="A44" i="13"/>
  <c r="AA43" i="13"/>
  <c r="Z43" i="13"/>
  <c r="X43" i="13"/>
  <c r="I42" i="13"/>
  <c r="H42" i="13"/>
  <c r="G42" i="13"/>
  <c r="E42" i="13"/>
  <c r="J41" i="13"/>
  <c r="E41" i="13"/>
  <c r="J40" i="13"/>
  <c r="E40" i="13"/>
  <c r="J39" i="13"/>
  <c r="E39" i="13"/>
  <c r="AA38" i="13"/>
  <c r="Z38" i="13"/>
  <c r="X38" i="13"/>
  <c r="V38" i="13"/>
  <c r="U38" i="13"/>
  <c r="T38" i="13"/>
  <c r="S38" i="13"/>
  <c r="R38" i="13"/>
  <c r="Q38" i="13"/>
  <c r="K38" i="13"/>
  <c r="J38" i="13"/>
  <c r="I38" i="13"/>
  <c r="Y38" i="13" s="1"/>
  <c r="H38" i="13"/>
  <c r="F38" i="13"/>
  <c r="E38" i="13"/>
  <c r="D38" i="13"/>
  <c r="B38" i="13"/>
  <c r="A38" i="13"/>
  <c r="AA37" i="13"/>
  <c r="I21" i="13" s="1"/>
  <c r="Z37" i="13"/>
  <c r="X37" i="13"/>
  <c r="V37" i="13"/>
  <c r="U37" i="13"/>
  <c r="T37" i="13"/>
  <c r="S37" i="13"/>
  <c r="R37" i="13"/>
  <c r="Q37" i="13"/>
  <c r="K37" i="13"/>
  <c r="J37" i="13"/>
  <c r="I37" i="13"/>
  <c r="Y37" i="13" s="1"/>
  <c r="H37" i="13"/>
  <c r="F37" i="13"/>
  <c r="E37" i="13"/>
  <c r="D37" i="13"/>
  <c r="B37" i="13"/>
  <c r="A37" i="13"/>
  <c r="K36" i="13"/>
  <c r="J36" i="13"/>
  <c r="I36" i="13"/>
  <c r="H36" i="13"/>
  <c r="G36" i="13"/>
  <c r="F36" i="13"/>
  <c r="W35" i="13"/>
  <c r="K35" i="13"/>
  <c r="J35" i="13"/>
  <c r="I35" i="13"/>
  <c r="H35" i="13"/>
  <c r="G35" i="13"/>
  <c r="F35" i="13"/>
  <c r="K34" i="13"/>
  <c r="J34" i="13"/>
  <c r="I34" i="13"/>
  <c r="H34" i="13"/>
  <c r="G34" i="13"/>
  <c r="F34" i="13"/>
  <c r="K33" i="13"/>
  <c r="J33" i="13"/>
  <c r="I33" i="13"/>
  <c r="H33" i="13"/>
  <c r="G33" i="13"/>
  <c r="F33" i="13"/>
  <c r="C32" i="13"/>
  <c r="V31" i="13"/>
  <c r="K41" i="13" s="1"/>
  <c r="U31" i="13"/>
  <c r="I41" i="13" s="1"/>
  <c r="T31" i="13"/>
  <c r="S31" i="13"/>
  <c r="I40" i="13" s="1"/>
  <c r="R31" i="13"/>
  <c r="Q31" i="13"/>
  <c r="I39" i="13" s="1"/>
  <c r="E31" i="13"/>
  <c r="D31" i="13"/>
  <c r="A31" i="13"/>
  <c r="A30" i="13"/>
  <c r="J24" i="13"/>
  <c r="I24" i="13"/>
  <c r="J22" i="13"/>
  <c r="J21" i="13"/>
  <c r="J20" i="13"/>
  <c r="I20" i="13"/>
  <c r="J19" i="13"/>
  <c r="J18" i="13"/>
  <c r="I18" i="13"/>
  <c r="J17" i="13"/>
  <c r="A15" i="13"/>
  <c r="A7" i="13"/>
  <c r="AK4" i="13"/>
  <c r="A4" i="13"/>
  <c r="A1" i="13"/>
  <c r="K39" i="13" l="1"/>
  <c r="K40" i="13"/>
  <c r="K53" i="13"/>
  <c r="O84" i="13"/>
  <c r="H86" i="13" s="1"/>
  <c r="Y43" i="13"/>
  <c r="O56" i="13"/>
  <c r="P63" i="13"/>
  <c r="J63" i="13"/>
  <c r="J84" i="13"/>
  <c r="J43" i="13"/>
  <c r="P56" i="13"/>
  <c r="O63" i="13"/>
  <c r="W33" i="13"/>
  <c r="O43" i="13"/>
  <c r="H56" i="13"/>
  <c r="W59" i="13"/>
  <c r="P84" i="13"/>
  <c r="J86" i="13" s="1"/>
  <c r="P43" i="13"/>
  <c r="J56" i="13"/>
  <c r="Y56" i="13"/>
  <c r="H63" i="13"/>
  <c r="H84" i="13"/>
  <c r="H43" i="13"/>
  <c r="W46" i="13"/>
  <c r="Y63" i="13"/>
  <c r="Y84" i="13"/>
  <c r="I19" i="13" l="1"/>
  <c r="I22" i="13"/>
  <c r="J65" i="13"/>
  <c r="J90" i="13"/>
  <c r="H65" i="13"/>
  <c r="I17" i="13"/>
  <c r="H90" i="13"/>
  <c r="H294" i="12" l="1"/>
  <c r="C294" i="12"/>
  <c r="H291" i="12"/>
  <c r="C291" i="12"/>
  <c r="J288" i="12"/>
  <c r="C288" i="12"/>
  <c r="J287" i="12"/>
  <c r="C287" i="12"/>
  <c r="J286" i="12"/>
  <c r="C286" i="12"/>
  <c r="J285" i="12"/>
  <c r="I285" i="12"/>
  <c r="J284" i="12"/>
  <c r="I284" i="12"/>
  <c r="A283" i="12"/>
  <c r="J281" i="12"/>
  <c r="I281" i="12"/>
  <c r="J280" i="12"/>
  <c r="I280" i="12"/>
  <c r="AL279" i="12"/>
  <c r="A279" i="12"/>
  <c r="J277" i="12"/>
  <c r="I277" i="12"/>
  <c r="J276" i="12"/>
  <c r="I276" i="12"/>
  <c r="A275" i="12"/>
  <c r="AA272" i="12"/>
  <c r="Z272" i="12"/>
  <c r="Y272" i="12"/>
  <c r="X272" i="12"/>
  <c r="O272" i="12"/>
  <c r="H275" i="12" s="1"/>
  <c r="V271" i="12"/>
  <c r="U271" i="12"/>
  <c r="T271" i="12"/>
  <c r="S271" i="12"/>
  <c r="R271" i="12"/>
  <c r="Q271" i="12"/>
  <c r="K271" i="12"/>
  <c r="J272" i="12" s="1"/>
  <c r="J271" i="12"/>
  <c r="I271" i="12"/>
  <c r="H272" i="12" s="1"/>
  <c r="H271" i="12"/>
  <c r="G271" i="12"/>
  <c r="F271" i="12"/>
  <c r="E271" i="12"/>
  <c r="D271" i="12"/>
  <c r="B271" i="12"/>
  <c r="A271" i="12"/>
  <c r="A270" i="12"/>
  <c r="J268" i="12"/>
  <c r="I268" i="12"/>
  <c r="J267" i="12"/>
  <c r="I267" i="12"/>
  <c r="A266" i="12"/>
  <c r="AA263" i="12"/>
  <c r="Z263" i="12"/>
  <c r="X263" i="12"/>
  <c r="I262" i="12"/>
  <c r="AB262" i="12" s="1"/>
  <c r="H262" i="12"/>
  <c r="G262" i="12"/>
  <c r="E262" i="12"/>
  <c r="J261" i="12"/>
  <c r="E261" i="12"/>
  <c r="J260" i="12"/>
  <c r="E260" i="12"/>
  <c r="J259" i="12"/>
  <c r="E259" i="12"/>
  <c r="AA258" i="12"/>
  <c r="Z258" i="12"/>
  <c r="X258" i="12"/>
  <c r="V258" i="12"/>
  <c r="U258" i="12"/>
  <c r="T258" i="12"/>
  <c r="S258" i="12"/>
  <c r="R258" i="12"/>
  <c r="Q258" i="12"/>
  <c r="K258" i="12"/>
  <c r="J258" i="12"/>
  <c r="I258" i="12"/>
  <c r="Y258" i="12" s="1"/>
  <c r="H258" i="12"/>
  <c r="F258" i="12"/>
  <c r="E258" i="12"/>
  <c r="D258" i="12"/>
  <c r="B258" i="12"/>
  <c r="A258" i="12"/>
  <c r="K257" i="12"/>
  <c r="J257" i="12"/>
  <c r="I257" i="12"/>
  <c r="H257" i="12"/>
  <c r="G257" i="12"/>
  <c r="F257" i="12"/>
  <c r="K256" i="12"/>
  <c r="J256" i="12"/>
  <c r="I256" i="12"/>
  <c r="W256" i="12" s="1"/>
  <c r="H256" i="12"/>
  <c r="G256" i="12"/>
  <c r="F256" i="12"/>
  <c r="K255" i="12"/>
  <c r="J255" i="12"/>
  <c r="I255" i="12"/>
  <c r="H255" i="12"/>
  <c r="G255" i="12"/>
  <c r="F255" i="12"/>
  <c r="K254" i="12"/>
  <c r="J254" i="12"/>
  <c r="I254" i="12"/>
  <c r="H254" i="12"/>
  <c r="G254" i="12"/>
  <c r="F254" i="12"/>
  <c r="C253" i="12"/>
  <c r="V252" i="12"/>
  <c r="U252" i="12"/>
  <c r="I261" i="12" s="1"/>
  <c r="T252" i="12"/>
  <c r="K260" i="12" s="1"/>
  <c r="S252" i="12"/>
  <c r="I260" i="12" s="1"/>
  <c r="R252" i="12"/>
  <c r="Q252" i="12"/>
  <c r="I259" i="12" s="1"/>
  <c r="E252" i="12"/>
  <c r="D252" i="12"/>
  <c r="A252" i="12"/>
  <c r="AA250" i="12"/>
  <c r="Z250" i="12"/>
  <c r="X250" i="12"/>
  <c r="I249" i="12"/>
  <c r="AB249" i="12" s="1"/>
  <c r="H249" i="12"/>
  <c r="G249" i="12"/>
  <c r="E249" i="12"/>
  <c r="J248" i="12"/>
  <c r="E248" i="12"/>
  <c r="J247" i="12"/>
  <c r="E247" i="12"/>
  <c r="J246" i="12"/>
  <c r="E246" i="12"/>
  <c r="AA245" i="12"/>
  <c r="Z245" i="12"/>
  <c r="X245" i="12"/>
  <c r="V245" i="12"/>
  <c r="U245" i="12"/>
  <c r="T245" i="12"/>
  <c r="S245" i="12"/>
  <c r="R245" i="12"/>
  <c r="Q245" i="12"/>
  <c r="K245" i="12"/>
  <c r="J245" i="12"/>
  <c r="I245" i="12"/>
  <c r="Y245" i="12" s="1"/>
  <c r="H245" i="12"/>
  <c r="F245" i="12"/>
  <c r="E245" i="12"/>
  <c r="D245" i="12"/>
  <c r="B245" i="12"/>
  <c r="A245" i="12"/>
  <c r="K244" i="12"/>
  <c r="J244" i="12"/>
  <c r="I244" i="12"/>
  <c r="H244" i="12"/>
  <c r="G244" i="12"/>
  <c r="F244" i="12"/>
  <c r="K243" i="12"/>
  <c r="J243" i="12"/>
  <c r="I243" i="12"/>
  <c r="W243" i="12" s="1"/>
  <c r="H243" i="12"/>
  <c r="G243" i="12"/>
  <c r="F243" i="12"/>
  <c r="K242" i="12"/>
  <c r="J242" i="12"/>
  <c r="I242" i="12"/>
  <c r="H242" i="12"/>
  <c r="G242" i="12"/>
  <c r="F242" i="12"/>
  <c r="K241" i="12"/>
  <c r="J241" i="12"/>
  <c r="I241" i="12"/>
  <c r="H241" i="12"/>
  <c r="G241" i="12"/>
  <c r="F241" i="12"/>
  <c r="C240" i="12"/>
  <c r="V239" i="12"/>
  <c r="U239" i="12"/>
  <c r="I248" i="12" s="1"/>
  <c r="T239" i="12"/>
  <c r="K247" i="12" s="1"/>
  <c r="S239" i="12"/>
  <c r="I247" i="12" s="1"/>
  <c r="R239" i="12"/>
  <c r="Q239" i="12"/>
  <c r="I246" i="12" s="1"/>
  <c r="E239" i="12"/>
  <c r="D239" i="12"/>
  <c r="A239" i="12"/>
  <c r="AA237" i="12"/>
  <c r="Z237" i="12"/>
  <c r="X237" i="12"/>
  <c r="I236" i="12"/>
  <c r="AB236" i="12" s="1"/>
  <c r="H236" i="12"/>
  <c r="G236" i="12"/>
  <c r="E236" i="12"/>
  <c r="J235" i="12"/>
  <c r="E235" i="12"/>
  <c r="J234" i="12"/>
  <c r="E234" i="12"/>
  <c r="J233" i="12"/>
  <c r="E233" i="12"/>
  <c r="AA232" i="12"/>
  <c r="Z232" i="12"/>
  <c r="X232" i="12"/>
  <c r="V232" i="12"/>
  <c r="U232" i="12"/>
  <c r="T232" i="12"/>
  <c r="S232" i="12"/>
  <c r="R232" i="12"/>
  <c r="Q232" i="12"/>
  <c r="K232" i="12"/>
  <c r="J232" i="12"/>
  <c r="I232" i="12"/>
  <c r="Y232" i="12" s="1"/>
  <c r="H232" i="12"/>
  <c r="F232" i="12"/>
  <c r="E232" i="12"/>
  <c r="D232" i="12"/>
  <c r="B232" i="12"/>
  <c r="A232" i="12"/>
  <c r="K231" i="12"/>
  <c r="J231" i="12"/>
  <c r="I231" i="12"/>
  <c r="H231" i="12"/>
  <c r="G231" i="12"/>
  <c r="F231" i="12"/>
  <c r="K230" i="12"/>
  <c r="J230" i="12"/>
  <c r="I230" i="12"/>
  <c r="W230" i="12" s="1"/>
  <c r="H230" i="12"/>
  <c r="G230" i="12"/>
  <c r="F230" i="12"/>
  <c r="K229" i="12"/>
  <c r="J229" i="12"/>
  <c r="I229" i="12"/>
  <c r="H229" i="12"/>
  <c r="G229" i="12"/>
  <c r="F229" i="12"/>
  <c r="K228" i="12"/>
  <c r="J228" i="12"/>
  <c r="I228" i="12"/>
  <c r="H228" i="12"/>
  <c r="G228" i="12"/>
  <c r="F228" i="12"/>
  <c r="C227" i="12"/>
  <c r="V226" i="12"/>
  <c r="U226" i="12"/>
  <c r="I235" i="12" s="1"/>
  <c r="T226" i="12"/>
  <c r="K234" i="12" s="1"/>
  <c r="S226" i="12"/>
  <c r="I234" i="12" s="1"/>
  <c r="R226" i="12"/>
  <c r="Q226" i="12"/>
  <c r="I233" i="12" s="1"/>
  <c r="E226" i="12"/>
  <c r="D226" i="12"/>
  <c r="A226" i="12"/>
  <c r="AA224" i="12"/>
  <c r="Z224" i="12"/>
  <c r="X224" i="12"/>
  <c r="I223" i="12"/>
  <c r="AB223" i="12" s="1"/>
  <c r="H223" i="12"/>
  <c r="G223" i="12"/>
  <c r="E223" i="12"/>
  <c r="J222" i="12"/>
  <c r="E222" i="12"/>
  <c r="J221" i="12"/>
  <c r="E221" i="12"/>
  <c r="J220" i="12"/>
  <c r="E220" i="12"/>
  <c r="AA219" i="12"/>
  <c r="Z219" i="12"/>
  <c r="X219" i="12"/>
  <c r="V219" i="12"/>
  <c r="U219" i="12"/>
  <c r="T219" i="12"/>
  <c r="S219" i="12"/>
  <c r="R219" i="12"/>
  <c r="Q219" i="12"/>
  <c r="K219" i="12"/>
  <c r="J219" i="12"/>
  <c r="I219" i="12"/>
  <c r="Y219" i="12" s="1"/>
  <c r="H219" i="12"/>
  <c r="F219" i="12"/>
  <c r="E219" i="12"/>
  <c r="D219" i="12"/>
  <c r="B219" i="12"/>
  <c r="A219" i="12"/>
  <c r="K218" i="12"/>
  <c r="J218" i="12"/>
  <c r="I218" i="12"/>
  <c r="H218" i="12"/>
  <c r="G218" i="12"/>
  <c r="F218" i="12"/>
  <c r="K217" i="12"/>
  <c r="J217" i="12"/>
  <c r="I217" i="12"/>
  <c r="W217" i="12" s="1"/>
  <c r="H217" i="12"/>
  <c r="G217" i="12"/>
  <c r="F217" i="12"/>
  <c r="K216" i="12"/>
  <c r="J216" i="12"/>
  <c r="I216" i="12"/>
  <c r="H216" i="12"/>
  <c r="G216" i="12"/>
  <c r="F216" i="12"/>
  <c r="K215" i="12"/>
  <c r="J215" i="12"/>
  <c r="I215" i="12"/>
  <c r="H215" i="12"/>
  <c r="G215" i="12"/>
  <c r="F215" i="12"/>
  <c r="C214" i="12"/>
  <c r="V213" i="12"/>
  <c r="U213" i="12"/>
  <c r="I222" i="12" s="1"/>
  <c r="T213" i="12"/>
  <c r="K221" i="12" s="1"/>
  <c r="S213" i="12"/>
  <c r="I221" i="12" s="1"/>
  <c r="R213" i="12"/>
  <c r="Q213" i="12"/>
  <c r="I220" i="12" s="1"/>
  <c r="E213" i="12"/>
  <c r="D213" i="12"/>
  <c r="A213" i="12"/>
  <c r="A212" i="12"/>
  <c r="J210" i="12"/>
  <c r="I210" i="12"/>
  <c r="J209" i="12"/>
  <c r="I209" i="12"/>
  <c r="A208" i="12"/>
  <c r="AA205" i="12"/>
  <c r="Z205" i="12"/>
  <c r="X205" i="12"/>
  <c r="I204" i="12"/>
  <c r="AB204" i="12" s="1"/>
  <c r="H204" i="12"/>
  <c r="G204" i="12"/>
  <c r="E204" i="12"/>
  <c r="J203" i="12"/>
  <c r="E203" i="12"/>
  <c r="J202" i="12"/>
  <c r="E202" i="12"/>
  <c r="J201" i="12"/>
  <c r="E201" i="12"/>
  <c r="AA200" i="12"/>
  <c r="Z200" i="12"/>
  <c r="X200" i="12"/>
  <c r="V200" i="12"/>
  <c r="U200" i="12"/>
  <c r="T200" i="12"/>
  <c r="S200" i="12"/>
  <c r="R200" i="12"/>
  <c r="Q200" i="12"/>
  <c r="K200" i="12"/>
  <c r="J200" i="12"/>
  <c r="I200" i="12"/>
  <c r="Y200" i="12" s="1"/>
  <c r="H200" i="12"/>
  <c r="F200" i="12"/>
  <c r="E200" i="12"/>
  <c r="D200" i="12"/>
  <c r="B200" i="12"/>
  <c r="A200" i="12"/>
  <c r="K199" i="12"/>
  <c r="J199" i="12"/>
  <c r="I199" i="12"/>
  <c r="W199" i="12" s="1"/>
  <c r="H199" i="12"/>
  <c r="G199" i="12"/>
  <c r="F199" i="12"/>
  <c r="K198" i="12"/>
  <c r="J198" i="12"/>
  <c r="I198" i="12"/>
  <c r="H198" i="12"/>
  <c r="G198" i="12"/>
  <c r="F198" i="12"/>
  <c r="W197" i="12"/>
  <c r="K197" i="12"/>
  <c r="J197" i="12"/>
  <c r="I197" i="12"/>
  <c r="H197" i="12"/>
  <c r="G197" i="12"/>
  <c r="F197" i="12"/>
  <c r="C196" i="12"/>
  <c r="V195" i="12"/>
  <c r="K203" i="12" s="1"/>
  <c r="U195" i="12"/>
  <c r="I203" i="12" s="1"/>
  <c r="T195" i="12"/>
  <c r="K202" i="12" s="1"/>
  <c r="S195" i="12"/>
  <c r="I202" i="12" s="1"/>
  <c r="R195" i="12"/>
  <c r="K201" i="12" s="1"/>
  <c r="Q195" i="12"/>
  <c r="I201" i="12" s="1"/>
  <c r="E195" i="12"/>
  <c r="D195" i="12"/>
  <c r="A195" i="12"/>
  <c r="AA193" i="12"/>
  <c r="Z193" i="12"/>
  <c r="X193" i="12"/>
  <c r="AB192" i="12"/>
  <c r="I192" i="12"/>
  <c r="H192" i="12"/>
  <c r="G192" i="12"/>
  <c r="E192" i="12"/>
  <c r="J191" i="12"/>
  <c r="E191" i="12"/>
  <c r="J190" i="12"/>
  <c r="E190" i="12"/>
  <c r="J189" i="12"/>
  <c r="E189" i="12"/>
  <c r="AA188" i="12"/>
  <c r="Z188" i="12"/>
  <c r="X188" i="12"/>
  <c r="V188" i="12"/>
  <c r="U188" i="12"/>
  <c r="T188" i="12"/>
  <c r="S188" i="12"/>
  <c r="R188" i="12"/>
  <c r="Q188" i="12"/>
  <c r="K188" i="12"/>
  <c r="J188" i="12"/>
  <c r="I188" i="12"/>
  <c r="Y188" i="12" s="1"/>
  <c r="H188" i="12"/>
  <c r="F188" i="12"/>
  <c r="E188" i="12"/>
  <c r="D188" i="12"/>
  <c r="B188" i="12"/>
  <c r="A188" i="12"/>
  <c r="K187" i="12"/>
  <c r="J187" i="12"/>
  <c r="I187" i="12"/>
  <c r="H187" i="12"/>
  <c r="G187" i="12"/>
  <c r="F187" i="12"/>
  <c r="K186" i="12"/>
  <c r="J186" i="12"/>
  <c r="I186" i="12"/>
  <c r="W186" i="12" s="1"/>
  <c r="H186" i="12"/>
  <c r="G186" i="12"/>
  <c r="F186" i="12"/>
  <c r="K185" i="12"/>
  <c r="J185" i="12"/>
  <c r="I185" i="12"/>
  <c r="H185" i="12"/>
  <c r="G185" i="12"/>
  <c r="F185" i="12"/>
  <c r="K184" i="12"/>
  <c r="J184" i="12"/>
  <c r="I184" i="12"/>
  <c r="H184" i="12"/>
  <c r="G184" i="12"/>
  <c r="F184" i="12"/>
  <c r="V183" i="12"/>
  <c r="K191" i="12" s="1"/>
  <c r="U183" i="12"/>
  <c r="I191" i="12" s="1"/>
  <c r="T183" i="12"/>
  <c r="K190" i="12" s="1"/>
  <c r="S183" i="12"/>
  <c r="I190" i="12" s="1"/>
  <c r="R183" i="12"/>
  <c r="K189" i="12" s="1"/>
  <c r="J193" i="12" s="1"/>
  <c r="Q183" i="12"/>
  <c r="I189" i="12" s="1"/>
  <c r="E183" i="12"/>
  <c r="D183" i="12"/>
  <c r="A183" i="12"/>
  <c r="AA181" i="12"/>
  <c r="Z181" i="12"/>
  <c r="X181" i="12"/>
  <c r="AB180" i="12"/>
  <c r="I180" i="12"/>
  <c r="H180" i="12"/>
  <c r="G180" i="12"/>
  <c r="E180" i="12"/>
  <c r="J179" i="12"/>
  <c r="E179" i="12"/>
  <c r="J178" i="12"/>
  <c r="I178" i="12"/>
  <c r="E178" i="12"/>
  <c r="K177" i="12"/>
  <c r="J177" i="12"/>
  <c r="I177" i="12"/>
  <c r="H177" i="12"/>
  <c r="G177" i="12"/>
  <c r="F177" i="12"/>
  <c r="C176" i="12"/>
  <c r="V175" i="12"/>
  <c r="U175" i="12"/>
  <c r="T175" i="12"/>
  <c r="K179" i="12" s="1"/>
  <c r="S175" i="12"/>
  <c r="I179" i="12" s="1"/>
  <c r="R175" i="12"/>
  <c r="K178" i="12" s="1"/>
  <c r="Q175" i="12"/>
  <c r="E175" i="12"/>
  <c r="D175" i="12"/>
  <c r="A175" i="12"/>
  <c r="AA173" i="12"/>
  <c r="Z173" i="12"/>
  <c r="X173" i="12"/>
  <c r="I172" i="12"/>
  <c r="AB172" i="12" s="1"/>
  <c r="H172" i="12"/>
  <c r="G172" i="12"/>
  <c r="E172" i="12"/>
  <c r="J171" i="12"/>
  <c r="E171" i="12"/>
  <c r="J170" i="12"/>
  <c r="E170" i="12"/>
  <c r="J169" i="12"/>
  <c r="E169" i="12"/>
  <c r="AA168" i="12"/>
  <c r="Z168" i="12"/>
  <c r="X168" i="12"/>
  <c r="V168" i="12"/>
  <c r="U168" i="12"/>
  <c r="T168" i="12"/>
  <c r="S168" i="12"/>
  <c r="R168" i="12"/>
  <c r="Q168" i="12"/>
  <c r="K168" i="12"/>
  <c r="J168" i="12"/>
  <c r="I168" i="12"/>
  <c r="Y168" i="12" s="1"/>
  <c r="H168" i="12"/>
  <c r="F168" i="12"/>
  <c r="E168" i="12"/>
  <c r="D168" i="12"/>
  <c r="B168" i="12"/>
  <c r="A168" i="12"/>
  <c r="AA167" i="12"/>
  <c r="Z167" i="12"/>
  <c r="X167" i="12"/>
  <c r="V167" i="12"/>
  <c r="U167" i="12"/>
  <c r="T167" i="12"/>
  <c r="S167" i="12"/>
  <c r="R167" i="12"/>
  <c r="Q167" i="12"/>
  <c r="K167" i="12"/>
  <c r="J167" i="12"/>
  <c r="I167" i="12"/>
  <c r="Y167" i="12" s="1"/>
  <c r="H167" i="12"/>
  <c r="F167" i="12"/>
  <c r="E167" i="12"/>
  <c r="D167" i="12"/>
  <c r="B167" i="12"/>
  <c r="A167" i="12"/>
  <c r="K166" i="12"/>
  <c r="J166" i="12"/>
  <c r="I166" i="12"/>
  <c r="H166" i="12"/>
  <c r="G166" i="12"/>
  <c r="F166" i="12"/>
  <c r="K165" i="12"/>
  <c r="J165" i="12"/>
  <c r="I165" i="12"/>
  <c r="W165" i="12" s="1"/>
  <c r="H165" i="12"/>
  <c r="G165" i="12"/>
  <c r="F165" i="12"/>
  <c r="K164" i="12"/>
  <c r="J164" i="12"/>
  <c r="I164" i="12"/>
  <c r="H164" i="12"/>
  <c r="G164" i="12"/>
  <c r="F164" i="12"/>
  <c r="K163" i="12"/>
  <c r="J163" i="12"/>
  <c r="I163" i="12"/>
  <c r="W163" i="12" s="1"/>
  <c r="H163" i="12"/>
  <c r="G163" i="12"/>
  <c r="F163" i="12"/>
  <c r="C162" i="12"/>
  <c r="V161" i="12"/>
  <c r="K171" i="12" s="1"/>
  <c r="U161" i="12"/>
  <c r="I171" i="12" s="1"/>
  <c r="T161" i="12"/>
  <c r="S161" i="12"/>
  <c r="I170" i="12" s="1"/>
  <c r="R161" i="12"/>
  <c r="K169" i="12" s="1"/>
  <c r="Q161" i="12"/>
  <c r="I169" i="12" s="1"/>
  <c r="E161" i="12"/>
  <c r="D161" i="12"/>
  <c r="A161" i="12"/>
  <c r="AA159" i="12"/>
  <c r="Z159" i="12"/>
  <c r="X159" i="12"/>
  <c r="I158" i="12"/>
  <c r="AB158" i="12" s="1"/>
  <c r="H158" i="12"/>
  <c r="G158" i="12"/>
  <c r="E158" i="12"/>
  <c r="J157" i="12"/>
  <c r="E157" i="12"/>
  <c r="J156" i="12"/>
  <c r="E156" i="12"/>
  <c r="J155" i="12"/>
  <c r="E155" i="12"/>
  <c r="K154" i="12"/>
  <c r="J154" i="12"/>
  <c r="I154" i="12"/>
  <c r="H154" i="12"/>
  <c r="G154" i="12"/>
  <c r="F154" i="12"/>
  <c r="K153" i="12"/>
  <c r="J153" i="12"/>
  <c r="I153" i="12"/>
  <c r="W153" i="12" s="1"/>
  <c r="H153" i="12"/>
  <c r="G153" i="12"/>
  <c r="F153" i="12"/>
  <c r="K152" i="12"/>
  <c r="J152" i="12"/>
  <c r="I152" i="12"/>
  <c r="H152" i="12"/>
  <c r="G152" i="12"/>
  <c r="F152" i="12"/>
  <c r="K151" i="12"/>
  <c r="J151" i="12"/>
  <c r="I151" i="12"/>
  <c r="H151" i="12"/>
  <c r="G151" i="12"/>
  <c r="F151" i="12"/>
  <c r="V150" i="12"/>
  <c r="K157" i="12" s="1"/>
  <c r="U150" i="12"/>
  <c r="I157" i="12" s="1"/>
  <c r="T150" i="12"/>
  <c r="K156" i="12" s="1"/>
  <c r="S150" i="12"/>
  <c r="I156" i="12" s="1"/>
  <c r="R150" i="12"/>
  <c r="K155" i="12" s="1"/>
  <c r="Q150" i="12"/>
  <c r="I155" i="12" s="1"/>
  <c r="E150" i="12"/>
  <c r="D150" i="12"/>
  <c r="A150" i="12"/>
  <c r="AA148" i="12"/>
  <c r="Z148" i="12"/>
  <c r="X148" i="12"/>
  <c r="AB147" i="12"/>
  <c r="I147" i="12"/>
  <c r="H147" i="12"/>
  <c r="G147" i="12"/>
  <c r="E147" i="12"/>
  <c r="J146" i="12"/>
  <c r="E146" i="12"/>
  <c r="J145" i="12"/>
  <c r="E145" i="12"/>
  <c r="J144" i="12"/>
  <c r="E144" i="12"/>
  <c r="AA143" i="12"/>
  <c r="Z143" i="12"/>
  <c r="X143" i="12"/>
  <c r="V143" i="12"/>
  <c r="U143" i="12"/>
  <c r="I146" i="12" s="1"/>
  <c r="T143" i="12"/>
  <c r="S143" i="12"/>
  <c r="R143" i="12"/>
  <c r="Q143" i="12"/>
  <c r="I144" i="12" s="1"/>
  <c r="K143" i="12"/>
  <c r="J143" i="12"/>
  <c r="I143" i="12"/>
  <c r="Y143" i="12" s="1"/>
  <c r="H143" i="12"/>
  <c r="F143" i="12"/>
  <c r="E143" i="12"/>
  <c r="D143" i="12"/>
  <c r="B143" i="12"/>
  <c r="A143" i="12"/>
  <c r="K142" i="12"/>
  <c r="J142" i="12"/>
  <c r="I142" i="12"/>
  <c r="W142" i="12" s="1"/>
  <c r="H142" i="12"/>
  <c r="G142" i="12"/>
  <c r="F142" i="12"/>
  <c r="K141" i="12"/>
  <c r="J141" i="12"/>
  <c r="I141" i="12"/>
  <c r="H141" i="12"/>
  <c r="G141" i="12"/>
  <c r="F141" i="12"/>
  <c r="K140" i="12"/>
  <c r="J140" i="12"/>
  <c r="I140" i="12"/>
  <c r="O148" i="12" s="1"/>
  <c r="H140" i="12"/>
  <c r="G140" i="12"/>
  <c r="F140" i="12"/>
  <c r="V139" i="12"/>
  <c r="K146" i="12" s="1"/>
  <c r="U139" i="12"/>
  <c r="T139" i="12"/>
  <c r="K145" i="12" s="1"/>
  <c r="S139" i="12"/>
  <c r="I145" i="12" s="1"/>
  <c r="R139" i="12"/>
  <c r="K144" i="12" s="1"/>
  <c r="Q139" i="12"/>
  <c r="E139" i="12"/>
  <c r="D139" i="12"/>
  <c r="A139" i="12"/>
  <c r="A138" i="12"/>
  <c r="J136" i="12"/>
  <c r="I136" i="12"/>
  <c r="J135" i="12"/>
  <c r="I135" i="12"/>
  <c r="A134" i="12"/>
  <c r="AA131" i="12"/>
  <c r="Z131" i="12"/>
  <c r="X131" i="12"/>
  <c r="I130" i="12"/>
  <c r="AB130" i="12" s="1"/>
  <c r="H130" i="12"/>
  <c r="G130" i="12"/>
  <c r="E130" i="12"/>
  <c r="J129" i="12"/>
  <c r="E129" i="12"/>
  <c r="J128" i="12"/>
  <c r="E128" i="12"/>
  <c r="J127" i="12"/>
  <c r="E127" i="12"/>
  <c r="AA126" i="12"/>
  <c r="Z126" i="12"/>
  <c r="X126" i="12"/>
  <c r="V126" i="12"/>
  <c r="U126" i="12"/>
  <c r="T126" i="12"/>
  <c r="S126" i="12"/>
  <c r="R126" i="12"/>
  <c r="Q126" i="12"/>
  <c r="K126" i="12"/>
  <c r="J126" i="12"/>
  <c r="I126" i="12"/>
  <c r="Y126" i="12" s="1"/>
  <c r="H126" i="12"/>
  <c r="F126" i="12"/>
  <c r="E126" i="12"/>
  <c r="D126" i="12"/>
  <c r="B126" i="12"/>
  <c r="A126" i="12"/>
  <c r="AA125" i="12"/>
  <c r="Z125" i="12"/>
  <c r="Y125" i="12"/>
  <c r="X125" i="12"/>
  <c r="V125" i="12"/>
  <c r="U125" i="12"/>
  <c r="T125" i="12"/>
  <c r="K128" i="12" s="1"/>
  <c r="S125" i="12"/>
  <c r="R125" i="12"/>
  <c r="Q125" i="12"/>
  <c r="K125" i="12"/>
  <c r="J125" i="12"/>
  <c r="I125" i="12"/>
  <c r="H125" i="12"/>
  <c r="F125" i="12"/>
  <c r="E125" i="12"/>
  <c r="D125" i="12"/>
  <c r="B125" i="12"/>
  <c r="A125" i="12"/>
  <c r="K124" i="12"/>
  <c r="J124" i="12"/>
  <c r="I124" i="12"/>
  <c r="H124" i="12"/>
  <c r="G124" i="12"/>
  <c r="F124" i="12"/>
  <c r="K123" i="12"/>
  <c r="J123" i="12"/>
  <c r="I123" i="12"/>
  <c r="W123" i="12" s="1"/>
  <c r="H123" i="12"/>
  <c r="G123" i="12"/>
  <c r="F123" i="12"/>
  <c r="K122" i="12"/>
  <c r="J122" i="12"/>
  <c r="I122" i="12"/>
  <c r="H122" i="12"/>
  <c r="G122" i="12"/>
  <c r="F122" i="12"/>
  <c r="K121" i="12"/>
  <c r="P131" i="12" s="1"/>
  <c r="J121" i="12"/>
  <c r="I121" i="12"/>
  <c r="H121" i="12"/>
  <c r="G121" i="12"/>
  <c r="F121" i="12"/>
  <c r="C120" i="12"/>
  <c r="V119" i="12"/>
  <c r="K129" i="12" s="1"/>
  <c r="U119" i="12"/>
  <c r="I129" i="12" s="1"/>
  <c r="T119" i="12"/>
  <c r="S119" i="12"/>
  <c r="I128" i="12" s="1"/>
  <c r="R119" i="12"/>
  <c r="K127" i="12" s="1"/>
  <c r="Q119" i="12"/>
  <c r="I127" i="12" s="1"/>
  <c r="E119" i="12"/>
  <c r="D119" i="12"/>
  <c r="A119" i="12"/>
  <c r="AA117" i="12"/>
  <c r="Z117" i="12"/>
  <c r="X117" i="12"/>
  <c r="I116" i="12"/>
  <c r="AB116" i="12" s="1"/>
  <c r="H116" i="12"/>
  <c r="G116" i="12"/>
  <c r="E116" i="12"/>
  <c r="J115" i="12"/>
  <c r="E115" i="12"/>
  <c r="J114" i="12"/>
  <c r="E114" i="12"/>
  <c r="J113" i="12"/>
  <c r="E113" i="12"/>
  <c r="AA112" i="12"/>
  <c r="Z112" i="12"/>
  <c r="Y112" i="12"/>
  <c r="X112" i="12"/>
  <c r="V112" i="12"/>
  <c r="U112" i="12"/>
  <c r="T112" i="12"/>
  <c r="S112" i="12"/>
  <c r="R112" i="12"/>
  <c r="Q112" i="12"/>
  <c r="K112" i="12"/>
  <c r="J112" i="12"/>
  <c r="I112" i="12"/>
  <c r="H112" i="12"/>
  <c r="F112" i="12"/>
  <c r="E112" i="12"/>
  <c r="D112" i="12"/>
  <c r="B112" i="12"/>
  <c r="A112" i="12"/>
  <c r="AA111" i="12"/>
  <c r="Z111" i="12"/>
  <c r="Y111" i="12"/>
  <c r="X111" i="12"/>
  <c r="V111" i="12"/>
  <c r="U111" i="12"/>
  <c r="T111" i="12"/>
  <c r="S111" i="12"/>
  <c r="I114" i="12" s="1"/>
  <c r="R111" i="12"/>
  <c r="Q111" i="12"/>
  <c r="K111" i="12"/>
  <c r="J111" i="12"/>
  <c r="I111" i="12"/>
  <c r="H111" i="12"/>
  <c r="F111" i="12"/>
  <c r="E111" i="12"/>
  <c r="D111" i="12"/>
  <c r="B111" i="12"/>
  <c r="A111" i="12"/>
  <c r="K110" i="12"/>
  <c r="J110" i="12"/>
  <c r="I110" i="12"/>
  <c r="H110" i="12"/>
  <c r="G110" i="12"/>
  <c r="F110" i="12"/>
  <c r="K109" i="12"/>
  <c r="J109" i="12"/>
  <c r="I109" i="12"/>
  <c r="W109" i="12" s="1"/>
  <c r="H109" i="12"/>
  <c r="G109" i="12"/>
  <c r="F109" i="12"/>
  <c r="K108" i="12"/>
  <c r="J108" i="12"/>
  <c r="I108" i="12"/>
  <c r="H108" i="12"/>
  <c r="G108" i="12"/>
  <c r="F108" i="12"/>
  <c r="W107" i="12"/>
  <c r="K107" i="12"/>
  <c r="J107" i="12"/>
  <c r="I107" i="12"/>
  <c r="H107" i="12"/>
  <c r="G107" i="12"/>
  <c r="F107" i="12"/>
  <c r="C106" i="12"/>
  <c r="V105" i="12"/>
  <c r="K115" i="12" s="1"/>
  <c r="U105" i="12"/>
  <c r="T105" i="12"/>
  <c r="K114" i="12" s="1"/>
  <c r="S105" i="12"/>
  <c r="R105" i="12"/>
  <c r="K113" i="12" s="1"/>
  <c r="Q105" i="12"/>
  <c r="E105" i="12"/>
  <c r="D105" i="12"/>
  <c r="A105" i="12"/>
  <c r="AA103" i="12"/>
  <c r="Z103" i="12"/>
  <c r="X103" i="12"/>
  <c r="AB102" i="12"/>
  <c r="I102" i="12"/>
  <c r="H102" i="12"/>
  <c r="G102" i="12"/>
  <c r="E102" i="12"/>
  <c r="J101" i="12"/>
  <c r="E101" i="12"/>
  <c r="J100" i="12"/>
  <c r="E100" i="12"/>
  <c r="J99" i="12"/>
  <c r="E99" i="12"/>
  <c r="AA98" i="12"/>
  <c r="Z98" i="12"/>
  <c r="X98" i="12"/>
  <c r="V98" i="12"/>
  <c r="U98" i="12"/>
  <c r="T98" i="12"/>
  <c r="S98" i="12"/>
  <c r="R98" i="12"/>
  <c r="Q98" i="12"/>
  <c r="K98" i="12"/>
  <c r="J98" i="12"/>
  <c r="I98" i="12"/>
  <c r="Y98" i="12" s="1"/>
  <c r="H98" i="12"/>
  <c r="F98" i="12"/>
  <c r="E98" i="12"/>
  <c r="D98" i="12"/>
  <c r="B98" i="12"/>
  <c r="A98" i="12"/>
  <c r="AA97" i="12"/>
  <c r="Z97" i="12"/>
  <c r="X97" i="12"/>
  <c r="V97" i="12"/>
  <c r="U97" i="12"/>
  <c r="T97" i="12"/>
  <c r="S97" i="12"/>
  <c r="R97" i="12"/>
  <c r="Q97" i="12"/>
  <c r="K97" i="12"/>
  <c r="J97" i="12"/>
  <c r="I97" i="12"/>
  <c r="Y97" i="12" s="1"/>
  <c r="H97" i="12"/>
  <c r="F97" i="12"/>
  <c r="E97" i="12"/>
  <c r="D97" i="12"/>
  <c r="B97" i="12"/>
  <c r="A97" i="12"/>
  <c r="AA96" i="12"/>
  <c r="Z96" i="12"/>
  <c r="X96" i="12"/>
  <c r="V96" i="12"/>
  <c r="U96" i="12"/>
  <c r="T96" i="12"/>
  <c r="S96" i="12"/>
  <c r="R96" i="12"/>
  <c r="Q96" i="12"/>
  <c r="K96" i="12"/>
  <c r="J96" i="12"/>
  <c r="I96" i="12"/>
  <c r="Y96" i="12" s="1"/>
  <c r="H96" i="12"/>
  <c r="F96" i="12"/>
  <c r="E96" i="12"/>
  <c r="D96" i="12"/>
  <c r="B96" i="12"/>
  <c r="A96" i="12"/>
  <c r="AA95" i="12"/>
  <c r="Z95" i="12"/>
  <c r="X95" i="12"/>
  <c r="V95" i="12"/>
  <c r="U95" i="12"/>
  <c r="T95" i="12"/>
  <c r="S95" i="12"/>
  <c r="R95" i="12"/>
  <c r="Q95" i="12"/>
  <c r="K95" i="12"/>
  <c r="J95" i="12"/>
  <c r="I95" i="12"/>
  <c r="Y95" i="12" s="1"/>
  <c r="H95" i="12"/>
  <c r="F95" i="12"/>
  <c r="E95" i="12"/>
  <c r="D95" i="12"/>
  <c r="B95" i="12"/>
  <c r="A95" i="12"/>
  <c r="K94" i="12"/>
  <c r="J94" i="12"/>
  <c r="I94" i="12"/>
  <c r="H94" i="12"/>
  <c r="G94" i="12"/>
  <c r="F94" i="12"/>
  <c r="K93" i="12"/>
  <c r="J93" i="12"/>
  <c r="I93" i="12"/>
  <c r="W93" i="12" s="1"/>
  <c r="H93" i="12"/>
  <c r="G93" i="12"/>
  <c r="F93" i="12"/>
  <c r="K92" i="12"/>
  <c r="J92" i="12"/>
  <c r="I92" i="12"/>
  <c r="H92" i="12"/>
  <c r="G92" i="12"/>
  <c r="F92" i="12"/>
  <c r="K91" i="12"/>
  <c r="J91" i="12"/>
  <c r="I91" i="12"/>
  <c r="H91" i="12"/>
  <c r="G91" i="12"/>
  <c r="F91" i="12"/>
  <c r="C90" i="12"/>
  <c r="V89" i="12"/>
  <c r="U89" i="12"/>
  <c r="I101" i="12" s="1"/>
  <c r="T89" i="12"/>
  <c r="S89" i="12"/>
  <c r="I100" i="12" s="1"/>
  <c r="R89" i="12"/>
  <c r="Q89" i="12"/>
  <c r="I99" i="12" s="1"/>
  <c r="E89" i="12"/>
  <c r="D89" i="12"/>
  <c r="A89" i="12"/>
  <c r="A88" i="12"/>
  <c r="J86" i="12"/>
  <c r="I86" i="12"/>
  <c r="J85" i="12"/>
  <c r="I85" i="12"/>
  <c r="A84" i="12"/>
  <c r="AA81" i="12"/>
  <c r="Z81" i="12"/>
  <c r="X81" i="12"/>
  <c r="I80" i="12"/>
  <c r="AB80" i="12" s="1"/>
  <c r="H80" i="12"/>
  <c r="G80" i="12"/>
  <c r="E80" i="12"/>
  <c r="J79" i="12"/>
  <c r="E79" i="12"/>
  <c r="J78" i="12"/>
  <c r="E78" i="12"/>
  <c r="J77" i="12"/>
  <c r="E77" i="12"/>
  <c r="K76" i="12"/>
  <c r="J76" i="12"/>
  <c r="I76" i="12"/>
  <c r="H76" i="12"/>
  <c r="G76" i="12"/>
  <c r="F76" i="12"/>
  <c r="K75" i="12"/>
  <c r="J75" i="12"/>
  <c r="I75" i="12"/>
  <c r="W75" i="12" s="1"/>
  <c r="H75" i="12"/>
  <c r="G75" i="12"/>
  <c r="F75" i="12"/>
  <c r="K74" i="12"/>
  <c r="J81" i="12" s="1"/>
  <c r="J74" i="12"/>
  <c r="I74" i="12"/>
  <c r="H74" i="12"/>
  <c r="G74" i="12"/>
  <c r="F74" i="12"/>
  <c r="K73" i="12"/>
  <c r="J73" i="12"/>
  <c r="I73" i="12"/>
  <c r="H73" i="12"/>
  <c r="G73" i="12"/>
  <c r="F73" i="12"/>
  <c r="C72" i="12"/>
  <c r="V71" i="12"/>
  <c r="K79" i="12" s="1"/>
  <c r="U71" i="12"/>
  <c r="I79" i="12" s="1"/>
  <c r="T71" i="12"/>
  <c r="K78" i="12" s="1"/>
  <c r="S71" i="12"/>
  <c r="I78" i="12" s="1"/>
  <c r="R71" i="12"/>
  <c r="K77" i="12" s="1"/>
  <c r="Q71" i="12"/>
  <c r="I77" i="12" s="1"/>
  <c r="E71" i="12"/>
  <c r="D71" i="12"/>
  <c r="A71" i="12"/>
  <c r="AA69" i="12"/>
  <c r="Z69" i="12"/>
  <c r="X69" i="12"/>
  <c r="I68" i="12"/>
  <c r="AB68" i="12" s="1"/>
  <c r="H68" i="12"/>
  <c r="G68" i="12"/>
  <c r="E68" i="12"/>
  <c r="J67" i="12"/>
  <c r="E67" i="12"/>
  <c r="J66" i="12"/>
  <c r="E66" i="12"/>
  <c r="J65" i="12"/>
  <c r="E65" i="12"/>
  <c r="K64" i="12"/>
  <c r="J64" i="12"/>
  <c r="I64" i="12"/>
  <c r="H64" i="12"/>
  <c r="G64" i="12"/>
  <c r="F64" i="12"/>
  <c r="K63" i="12"/>
  <c r="J63" i="12"/>
  <c r="I63" i="12"/>
  <c r="W63" i="12" s="1"/>
  <c r="H63" i="12"/>
  <c r="G63" i="12"/>
  <c r="F63" i="12"/>
  <c r="K62" i="12"/>
  <c r="J62" i="12"/>
  <c r="I62" i="12"/>
  <c r="H62" i="12"/>
  <c r="G62" i="12"/>
  <c r="F62" i="12"/>
  <c r="K61" i="12"/>
  <c r="J61" i="12"/>
  <c r="I61" i="12"/>
  <c r="H61" i="12"/>
  <c r="G61" i="12"/>
  <c r="F61" i="12"/>
  <c r="V60" i="12"/>
  <c r="K67" i="12" s="1"/>
  <c r="U60" i="12"/>
  <c r="I67" i="12" s="1"/>
  <c r="T60" i="12"/>
  <c r="K66" i="12" s="1"/>
  <c r="S60" i="12"/>
  <c r="I66" i="12" s="1"/>
  <c r="R60" i="12"/>
  <c r="K65" i="12" s="1"/>
  <c r="Q60" i="12"/>
  <c r="I65" i="12" s="1"/>
  <c r="E60" i="12"/>
  <c r="D60" i="12"/>
  <c r="A60" i="12"/>
  <c r="A59" i="12"/>
  <c r="J57" i="12"/>
  <c r="I57" i="12"/>
  <c r="J56" i="12"/>
  <c r="I56" i="12"/>
  <c r="A55" i="12"/>
  <c r="AA52" i="12"/>
  <c r="Z52" i="12"/>
  <c r="X52" i="12"/>
  <c r="I51" i="12"/>
  <c r="AB51" i="12" s="1"/>
  <c r="H51" i="12"/>
  <c r="G51" i="12"/>
  <c r="E51" i="12"/>
  <c r="J50" i="12"/>
  <c r="E50" i="12"/>
  <c r="J49" i="12"/>
  <c r="E49" i="12"/>
  <c r="K48" i="12"/>
  <c r="J48" i="12"/>
  <c r="I48" i="12"/>
  <c r="H48" i="12"/>
  <c r="G48" i="12"/>
  <c r="F48" i="12"/>
  <c r="K47" i="12"/>
  <c r="J47" i="12"/>
  <c r="I47" i="12"/>
  <c r="H47" i="12"/>
  <c r="G47" i="12"/>
  <c r="F47" i="12"/>
  <c r="V46" i="12"/>
  <c r="U46" i="12"/>
  <c r="T46" i="12"/>
  <c r="K50" i="12" s="1"/>
  <c r="S46" i="12"/>
  <c r="I50" i="12" s="1"/>
  <c r="R46" i="12"/>
  <c r="K49" i="12" s="1"/>
  <c r="Q46" i="12"/>
  <c r="I49" i="12" s="1"/>
  <c r="E46" i="12"/>
  <c r="D46" i="12"/>
  <c r="A46" i="12"/>
  <c r="AA44" i="12"/>
  <c r="Z44" i="12"/>
  <c r="I17" i="12" s="1"/>
  <c r="X44" i="12"/>
  <c r="AB43" i="12"/>
  <c r="I43" i="12"/>
  <c r="H43" i="12"/>
  <c r="G43" i="12"/>
  <c r="E43" i="12"/>
  <c r="J42" i="12"/>
  <c r="E42" i="12"/>
  <c r="J41" i="12"/>
  <c r="E41" i="12"/>
  <c r="K40" i="12"/>
  <c r="J40" i="12"/>
  <c r="I40" i="12"/>
  <c r="H40" i="12"/>
  <c r="G40" i="12"/>
  <c r="F40" i="12"/>
  <c r="W39" i="12"/>
  <c r="K39" i="12"/>
  <c r="J39" i="12"/>
  <c r="I39" i="12"/>
  <c r="H39" i="12"/>
  <c r="G39" i="12"/>
  <c r="F39" i="12"/>
  <c r="V38" i="12"/>
  <c r="U38" i="12"/>
  <c r="T38" i="12"/>
  <c r="K42" i="12" s="1"/>
  <c r="S38" i="12"/>
  <c r="I42" i="12" s="1"/>
  <c r="R38" i="12"/>
  <c r="K41" i="12" s="1"/>
  <c r="Q38" i="12"/>
  <c r="I41" i="12" s="1"/>
  <c r="E38" i="12"/>
  <c r="D38" i="12"/>
  <c r="A38" i="12"/>
  <c r="AA36" i="12"/>
  <c r="I18" i="12" s="1"/>
  <c r="Z36" i="12"/>
  <c r="X36" i="12"/>
  <c r="I35" i="12"/>
  <c r="AB35" i="12" s="1"/>
  <c r="H35" i="12"/>
  <c r="G35" i="12"/>
  <c r="E35" i="12"/>
  <c r="J34" i="12"/>
  <c r="E34" i="12"/>
  <c r="J33" i="12"/>
  <c r="E33" i="12"/>
  <c r="K32" i="12"/>
  <c r="J32" i="12"/>
  <c r="I32" i="12"/>
  <c r="H32" i="12"/>
  <c r="G32" i="12"/>
  <c r="F32" i="12"/>
  <c r="K31" i="12"/>
  <c r="J31" i="12"/>
  <c r="I31" i="12"/>
  <c r="Y36" i="12" s="1"/>
  <c r="H31" i="12"/>
  <c r="G31" i="12"/>
  <c r="F31" i="12"/>
  <c r="V30" i="12"/>
  <c r="U30" i="12"/>
  <c r="T30" i="12"/>
  <c r="K34" i="12" s="1"/>
  <c r="S30" i="12"/>
  <c r="I34" i="12" s="1"/>
  <c r="R30" i="12"/>
  <c r="K33" i="12" s="1"/>
  <c r="Q30" i="12"/>
  <c r="I33" i="12" s="1"/>
  <c r="E30" i="12"/>
  <c r="D30" i="12"/>
  <c r="A30" i="12"/>
  <c r="A29" i="12"/>
  <c r="J22" i="12"/>
  <c r="I22" i="12"/>
  <c r="J19" i="12"/>
  <c r="J18" i="12"/>
  <c r="J17" i="12"/>
  <c r="J16" i="12"/>
  <c r="J15" i="12"/>
  <c r="J14" i="12" s="1"/>
  <c r="I15" i="12"/>
  <c r="A11" i="12"/>
  <c r="AK8" i="12"/>
  <c r="A8" i="12"/>
  <c r="A6" i="12"/>
  <c r="A3" i="12"/>
  <c r="A1" i="12"/>
  <c r="W31" i="12" l="1"/>
  <c r="K99" i="12"/>
  <c r="K101" i="12"/>
  <c r="K259" i="12"/>
  <c r="K261" i="12"/>
  <c r="P272" i="12"/>
  <c r="J275" i="12" s="1"/>
  <c r="Y81" i="12"/>
  <c r="Y159" i="12"/>
  <c r="P173" i="12"/>
  <c r="H181" i="12"/>
  <c r="Y193" i="12"/>
  <c r="K220" i="12"/>
  <c r="K222" i="12"/>
  <c r="P224" i="12" s="1"/>
  <c r="O237" i="12"/>
  <c r="P52" i="12"/>
  <c r="H69" i="12"/>
  <c r="K100" i="12"/>
  <c r="I113" i="12"/>
  <c r="I115" i="12"/>
  <c r="J173" i="12"/>
  <c r="K170" i="12"/>
  <c r="K233" i="12"/>
  <c r="P237" i="12" s="1"/>
  <c r="K235" i="12"/>
  <c r="O250" i="12"/>
  <c r="J52" i="12"/>
  <c r="K246" i="12"/>
  <c r="K248" i="12"/>
  <c r="H103" i="12"/>
  <c r="J117" i="12"/>
  <c r="P36" i="12"/>
  <c r="H44" i="12"/>
  <c r="O52" i="12"/>
  <c r="O69" i="12"/>
  <c r="Y69" i="12"/>
  <c r="P103" i="12"/>
  <c r="Y117" i="12"/>
  <c r="O131" i="12"/>
  <c r="J148" i="12"/>
  <c r="O173" i="12"/>
  <c r="J181" i="12"/>
  <c r="P193" i="12"/>
  <c r="Y237" i="12"/>
  <c r="O263" i="12"/>
  <c r="P263" i="12"/>
  <c r="H36" i="12"/>
  <c r="I20" i="12"/>
  <c r="Y44" i="12"/>
  <c r="J69" i="12"/>
  <c r="O117" i="12"/>
  <c r="P181" i="12"/>
  <c r="P205" i="12"/>
  <c r="O224" i="12"/>
  <c r="H266" i="12" s="1"/>
  <c r="Y250" i="12"/>
  <c r="J159" i="12"/>
  <c r="Y263" i="12"/>
  <c r="Y148" i="12"/>
  <c r="H148" i="12"/>
  <c r="J44" i="12"/>
  <c r="J131" i="12"/>
  <c r="O205" i="12"/>
  <c r="Y224" i="12"/>
  <c r="P250" i="12"/>
  <c r="J36" i="12"/>
  <c r="O44" i="12"/>
  <c r="W61" i="12"/>
  <c r="P69" i="12"/>
  <c r="O81" i="12"/>
  <c r="J103" i="12"/>
  <c r="Y103" i="12"/>
  <c r="W140" i="12"/>
  <c r="O159" i="12"/>
  <c r="H208" i="12" s="1"/>
  <c r="Y181" i="12"/>
  <c r="O193" i="12"/>
  <c r="H205" i="12"/>
  <c r="W215" i="12"/>
  <c r="H224" i="12"/>
  <c r="W228" i="12"/>
  <c r="H237" i="12"/>
  <c r="W241" i="12"/>
  <c r="H250" i="12"/>
  <c r="W254" i="12"/>
  <c r="H263" i="12"/>
  <c r="O36" i="12"/>
  <c r="P44" i="12"/>
  <c r="W47" i="12"/>
  <c r="H52" i="12"/>
  <c r="W73" i="12"/>
  <c r="P81" i="12"/>
  <c r="O103" i="12"/>
  <c r="H134" i="12" s="1"/>
  <c r="P117" i="12"/>
  <c r="H131" i="12"/>
  <c r="P148" i="12"/>
  <c r="W151" i="12"/>
  <c r="P159" i="12"/>
  <c r="H173" i="12"/>
  <c r="W177" i="12"/>
  <c r="O181" i="12"/>
  <c r="J205" i="12"/>
  <c r="Y205" i="12"/>
  <c r="J224" i="12"/>
  <c r="J237" i="12"/>
  <c r="J250" i="12"/>
  <c r="J263" i="12"/>
  <c r="Y52" i="12"/>
  <c r="H81" i="12"/>
  <c r="W91" i="12"/>
  <c r="H117" i="12"/>
  <c r="W121" i="12"/>
  <c r="Y131" i="12"/>
  <c r="H159" i="12"/>
  <c r="Y173" i="12"/>
  <c r="W184" i="12"/>
  <c r="H193" i="12"/>
  <c r="J84" i="12" l="1"/>
  <c r="I16" i="12"/>
  <c r="J208" i="12"/>
  <c r="J134" i="12"/>
  <c r="H55" i="12"/>
  <c r="H283" i="12"/>
  <c r="H279" i="12"/>
  <c r="I14" i="12"/>
  <c r="J55" i="12"/>
  <c r="J283" i="12"/>
  <c r="J279" i="12"/>
  <c r="J266" i="12"/>
  <c r="H84" i="12"/>
  <c r="I19" i="12"/>
  <c r="H196" i="11" l="1"/>
  <c r="C196" i="11"/>
  <c r="H193" i="11"/>
  <c r="C193" i="11"/>
  <c r="J190" i="11"/>
  <c r="I190" i="11"/>
  <c r="J189" i="11"/>
  <c r="I189" i="11"/>
  <c r="A188" i="11"/>
  <c r="J186" i="11"/>
  <c r="I186" i="11"/>
  <c r="J185" i="11"/>
  <c r="I185" i="11"/>
  <c r="A184" i="11"/>
  <c r="J182" i="11"/>
  <c r="I182" i="11"/>
  <c r="J181" i="11"/>
  <c r="I181" i="11"/>
  <c r="A180" i="11"/>
  <c r="AA177" i="11"/>
  <c r="Z177" i="11"/>
  <c r="X177" i="11"/>
  <c r="I176" i="11"/>
  <c r="AB176" i="11" s="1"/>
  <c r="H176" i="11"/>
  <c r="G176" i="11"/>
  <c r="E176" i="11"/>
  <c r="J175" i="11"/>
  <c r="E175" i="11"/>
  <c r="J174" i="11"/>
  <c r="E174" i="11"/>
  <c r="J173" i="11"/>
  <c r="E173" i="11"/>
  <c r="AA172" i="11"/>
  <c r="Z172" i="11"/>
  <c r="X172" i="11"/>
  <c r="V172" i="11"/>
  <c r="U172" i="11"/>
  <c r="T172" i="11"/>
  <c r="S172" i="11"/>
  <c r="R172" i="11"/>
  <c r="Q172" i="11"/>
  <c r="K172" i="11"/>
  <c r="J172" i="11"/>
  <c r="I172" i="11"/>
  <c r="Y172" i="11" s="1"/>
  <c r="H172" i="11"/>
  <c r="F172" i="11"/>
  <c r="E172" i="11"/>
  <c r="D172" i="11"/>
  <c r="B172" i="11"/>
  <c r="A172" i="11"/>
  <c r="AA171" i="11"/>
  <c r="Z171" i="11"/>
  <c r="X171" i="11"/>
  <c r="V171" i="11"/>
  <c r="U171" i="11"/>
  <c r="T171" i="11"/>
  <c r="S171" i="11"/>
  <c r="R171" i="11"/>
  <c r="Q171" i="11"/>
  <c r="K171" i="11"/>
  <c r="J171" i="11"/>
  <c r="I171" i="11"/>
  <c r="Y171" i="11" s="1"/>
  <c r="H171" i="11"/>
  <c r="F171" i="11"/>
  <c r="E171" i="11"/>
  <c r="D171" i="11"/>
  <c r="B171" i="11"/>
  <c r="A171" i="11"/>
  <c r="K170" i="11"/>
  <c r="J170" i="11"/>
  <c r="I170" i="11"/>
  <c r="H170" i="11"/>
  <c r="G170" i="11"/>
  <c r="F170" i="11"/>
  <c r="K169" i="11"/>
  <c r="J169" i="11"/>
  <c r="I169" i="11"/>
  <c r="W169" i="11" s="1"/>
  <c r="H169" i="11"/>
  <c r="G169" i="11"/>
  <c r="F169" i="11"/>
  <c r="K168" i="11"/>
  <c r="J168" i="11"/>
  <c r="I168" i="11"/>
  <c r="H168" i="11"/>
  <c r="G168" i="11"/>
  <c r="F168" i="11"/>
  <c r="K167" i="11"/>
  <c r="J167" i="11"/>
  <c r="I167" i="11"/>
  <c r="H167" i="11"/>
  <c r="G167" i="11"/>
  <c r="F167" i="11"/>
  <c r="V166" i="11"/>
  <c r="K175" i="11" s="1"/>
  <c r="U166" i="11"/>
  <c r="T166" i="11"/>
  <c r="K174" i="11" s="1"/>
  <c r="S166" i="11"/>
  <c r="I174" i="11" s="1"/>
  <c r="R166" i="11"/>
  <c r="K173" i="11" s="1"/>
  <c r="Q166" i="11"/>
  <c r="E166" i="11"/>
  <c r="D166" i="11"/>
  <c r="A166" i="11"/>
  <c r="AA164" i="11"/>
  <c r="Z164" i="11"/>
  <c r="X164" i="11"/>
  <c r="I163" i="11"/>
  <c r="AB163" i="11" s="1"/>
  <c r="H163" i="11"/>
  <c r="G163" i="11"/>
  <c r="E163" i="11"/>
  <c r="J162" i="11"/>
  <c r="E162" i="11"/>
  <c r="J161" i="11"/>
  <c r="E161" i="11"/>
  <c r="J160" i="11"/>
  <c r="E160" i="11"/>
  <c r="AA159" i="11"/>
  <c r="Z159" i="11"/>
  <c r="X159" i="11"/>
  <c r="V159" i="11"/>
  <c r="U159" i="11"/>
  <c r="T159" i="11"/>
  <c r="S159" i="11"/>
  <c r="R159" i="11"/>
  <c r="Q159" i="11"/>
  <c r="K159" i="11"/>
  <c r="J159" i="11"/>
  <c r="I159" i="11"/>
  <c r="Y159" i="11" s="1"/>
  <c r="H159" i="11"/>
  <c r="F159" i="11"/>
  <c r="E159" i="11"/>
  <c r="D159" i="11"/>
  <c r="B159" i="11"/>
  <c r="A159" i="11"/>
  <c r="K158" i="11"/>
  <c r="J158" i="11"/>
  <c r="I158" i="11"/>
  <c r="H158" i="11"/>
  <c r="G158" i="11"/>
  <c r="F158" i="11"/>
  <c r="K157" i="11"/>
  <c r="J157" i="11"/>
  <c r="I157" i="11"/>
  <c r="W157" i="11" s="1"/>
  <c r="H157" i="11"/>
  <c r="G157" i="11"/>
  <c r="F157" i="11"/>
  <c r="K156" i="11"/>
  <c r="J156" i="11"/>
  <c r="I156" i="11"/>
  <c r="H156" i="11"/>
  <c r="G156" i="11"/>
  <c r="F156" i="11"/>
  <c r="W155" i="11"/>
  <c r="K155" i="11"/>
  <c r="J155" i="11"/>
  <c r="I155" i="11"/>
  <c r="H155" i="11"/>
  <c r="G155" i="11"/>
  <c r="F155" i="11"/>
  <c r="V154" i="11"/>
  <c r="K162" i="11" s="1"/>
  <c r="U154" i="11"/>
  <c r="I162" i="11" s="1"/>
  <c r="T154" i="11"/>
  <c r="S154" i="11"/>
  <c r="I161" i="11" s="1"/>
  <c r="R154" i="11"/>
  <c r="K160" i="11" s="1"/>
  <c r="Q154" i="11"/>
  <c r="I160" i="11" s="1"/>
  <c r="E154" i="11"/>
  <c r="D154" i="11"/>
  <c r="A154" i="11"/>
  <c r="AA152" i="11"/>
  <c r="Z152" i="11"/>
  <c r="X152" i="11"/>
  <c r="I151" i="11"/>
  <c r="AB151" i="11" s="1"/>
  <c r="H151" i="11"/>
  <c r="G151" i="11"/>
  <c r="E151" i="11"/>
  <c r="J150" i="11"/>
  <c r="E150" i="11"/>
  <c r="J149" i="11"/>
  <c r="E149" i="11"/>
  <c r="J148" i="11"/>
  <c r="E148" i="11"/>
  <c r="AA147" i="11"/>
  <c r="Z147" i="11"/>
  <c r="X147" i="11"/>
  <c r="V147" i="11"/>
  <c r="U147" i="11"/>
  <c r="T147" i="11"/>
  <c r="S147" i="11"/>
  <c r="R147" i="11"/>
  <c r="Q147" i="11"/>
  <c r="K147" i="11"/>
  <c r="J147" i="11"/>
  <c r="I147" i="11"/>
  <c r="Y147" i="11" s="1"/>
  <c r="H147" i="11"/>
  <c r="F147" i="11"/>
  <c r="E147" i="11"/>
  <c r="D147" i="11"/>
  <c r="B147" i="11"/>
  <c r="A147" i="11"/>
  <c r="AA146" i="11"/>
  <c r="Z146" i="11"/>
  <c r="X146" i="11"/>
  <c r="V146" i="11"/>
  <c r="U146" i="11"/>
  <c r="T146" i="11"/>
  <c r="S146" i="11"/>
  <c r="R146" i="11"/>
  <c r="Q146" i="11"/>
  <c r="K146" i="11"/>
  <c r="J146" i="11"/>
  <c r="I146" i="11"/>
  <c r="Y146" i="11" s="1"/>
  <c r="H146" i="11"/>
  <c r="F146" i="11"/>
  <c r="E146" i="11"/>
  <c r="D146" i="11"/>
  <c r="B146" i="11"/>
  <c r="A146" i="11"/>
  <c r="AA145" i="11"/>
  <c r="Z145" i="11"/>
  <c r="X145" i="11"/>
  <c r="V145" i="11"/>
  <c r="U145" i="11"/>
  <c r="T145" i="11"/>
  <c r="S145" i="11"/>
  <c r="R145" i="11"/>
  <c r="Q145" i="11"/>
  <c r="K145" i="11"/>
  <c r="J145" i="11"/>
  <c r="I145" i="11"/>
  <c r="Y145" i="11" s="1"/>
  <c r="H145" i="11"/>
  <c r="F145" i="11"/>
  <c r="E145" i="11"/>
  <c r="D145" i="11"/>
  <c r="B145" i="11"/>
  <c r="A145" i="11"/>
  <c r="K144" i="11"/>
  <c r="J144" i="11"/>
  <c r="I144" i="11"/>
  <c r="H144" i="11"/>
  <c r="G144" i="11"/>
  <c r="F144" i="11"/>
  <c r="K143" i="11"/>
  <c r="J143" i="11"/>
  <c r="I143" i="11"/>
  <c r="W143" i="11" s="1"/>
  <c r="H143" i="11"/>
  <c r="G143" i="11"/>
  <c r="F143" i="11"/>
  <c r="K142" i="11"/>
  <c r="J142" i="11"/>
  <c r="I142" i="11"/>
  <c r="H142" i="11"/>
  <c r="G142" i="11"/>
  <c r="F142" i="11"/>
  <c r="K141" i="11"/>
  <c r="J141" i="11"/>
  <c r="I141" i="11"/>
  <c r="H141" i="11"/>
  <c r="G141" i="11"/>
  <c r="F141" i="11"/>
  <c r="V140" i="11"/>
  <c r="K150" i="11" s="1"/>
  <c r="U140" i="11"/>
  <c r="T140" i="11"/>
  <c r="K149" i="11" s="1"/>
  <c r="S140" i="11"/>
  <c r="I149" i="11" s="1"/>
  <c r="R140" i="11"/>
  <c r="K148" i="11" s="1"/>
  <c r="Q140" i="11"/>
  <c r="E140" i="11"/>
  <c r="D140" i="11"/>
  <c r="A140" i="11"/>
  <c r="AA138" i="11"/>
  <c r="Z138" i="11"/>
  <c r="X138" i="11"/>
  <c r="I137" i="11"/>
  <c r="AB137" i="11" s="1"/>
  <c r="H137" i="11"/>
  <c r="G137" i="11"/>
  <c r="E137" i="11"/>
  <c r="J136" i="11"/>
  <c r="E136" i="11"/>
  <c r="J135" i="11"/>
  <c r="E135" i="11"/>
  <c r="J134" i="11"/>
  <c r="E134" i="11"/>
  <c r="AA133" i="11"/>
  <c r="Z133" i="11"/>
  <c r="X133" i="11"/>
  <c r="V133" i="11"/>
  <c r="U133" i="11"/>
  <c r="T133" i="11"/>
  <c r="S133" i="11"/>
  <c r="R133" i="11"/>
  <c r="Q133" i="11"/>
  <c r="K133" i="11"/>
  <c r="J133" i="11"/>
  <c r="I133" i="11"/>
  <c r="Y133" i="11" s="1"/>
  <c r="H133" i="11"/>
  <c r="F133" i="11"/>
  <c r="E133" i="11"/>
  <c r="D133" i="11"/>
  <c r="B133" i="11"/>
  <c r="A133" i="11"/>
  <c r="K132" i="11"/>
  <c r="J132" i="11"/>
  <c r="I132" i="11"/>
  <c r="H132" i="11"/>
  <c r="G132" i="11"/>
  <c r="F132" i="11"/>
  <c r="W131" i="11"/>
  <c r="K131" i="11"/>
  <c r="J131" i="11"/>
  <c r="I131" i="11"/>
  <c r="H131" i="11"/>
  <c r="G131" i="11"/>
  <c r="F131" i="11"/>
  <c r="K130" i="11"/>
  <c r="J130" i="11"/>
  <c r="I130" i="11"/>
  <c r="H130" i="11"/>
  <c r="G130" i="11"/>
  <c r="F130" i="11"/>
  <c r="K129" i="11"/>
  <c r="J129" i="11"/>
  <c r="I129" i="11"/>
  <c r="W129" i="11" s="1"/>
  <c r="H129" i="11"/>
  <c r="G129" i="11"/>
  <c r="F129" i="11"/>
  <c r="V128" i="11"/>
  <c r="K136" i="11" s="1"/>
  <c r="U128" i="11"/>
  <c r="T128" i="11"/>
  <c r="S128" i="11"/>
  <c r="I135" i="11" s="1"/>
  <c r="R128" i="11"/>
  <c r="K134" i="11" s="1"/>
  <c r="Q128" i="11"/>
  <c r="E128" i="11"/>
  <c r="D128" i="11"/>
  <c r="A128" i="11"/>
  <c r="AA126" i="11"/>
  <c r="Z126" i="11"/>
  <c r="X126" i="11"/>
  <c r="AB125" i="11"/>
  <c r="I125" i="11"/>
  <c r="H125" i="11"/>
  <c r="G125" i="11"/>
  <c r="E125" i="11"/>
  <c r="J124" i="11"/>
  <c r="E124" i="11"/>
  <c r="J123" i="11"/>
  <c r="E123" i="11"/>
  <c r="J122" i="11"/>
  <c r="E122" i="11"/>
  <c r="AA121" i="11"/>
  <c r="Z121" i="11"/>
  <c r="X121" i="11"/>
  <c r="V121" i="11"/>
  <c r="U121" i="11"/>
  <c r="T121" i="11"/>
  <c r="S121" i="11"/>
  <c r="R121" i="11"/>
  <c r="Q121" i="11"/>
  <c r="K121" i="11"/>
  <c r="J121" i="11"/>
  <c r="I121" i="11"/>
  <c r="Y121" i="11" s="1"/>
  <c r="H121" i="11"/>
  <c r="F121" i="11"/>
  <c r="E121" i="11"/>
  <c r="D121" i="11"/>
  <c r="B121" i="11"/>
  <c r="A121" i="11"/>
  <c r="K120" i="11"/>
  <c r="J120" i="11"/>
  <c r="I120" i="11"/>
  <c r="H120" i="11"/>
  <c r="G120" i="11"/>
  <c r="F120" i="11"/>
  <c r="W119" i="11"/>
  <c r="K119" i="11"/>
  <c r="J119" i="11"/>
  <c r="I119" i="11"/>
  <c r="H119" i="11"/>
  <c r="G119" i="11"/>
  <c r="F119" i="11"/>
  <c r="K118" i="11"/>
  <c r="J118" i="11"/>
  <c r="I118" i="11"/>
  <c r="H118" i="11"/>
  <c r="G118" i="11"/>
  <c r="F118" i="11"/>
  <c r="K117" i="11"/>
  <c r="J117" i="11"/>
  <c r="I117" i="11"/>
  <c r="W117" i="11" s="1"/>
  <c r="H117" i="11"/>
  <c r="G117" i="11"/>
  <c r="F117" i="11"/>
  <c r="V116" i="11"/>
  <c r="K124" i="11" s="1"/>
  <c r="U116" i="11"/>
  <c r="T116" i="11"/>
  <c r="K123" i="11" s="1"/>
  <c r="S116" i="11"/>
  <c r="R116" i="11"/>
  <c r="K122" i="11" s="1"/>
  <c r="Q116" i="11"/>
  <c r="E116" i="11"/>
  <c r="D116" i="11"/>
  <c r="A116" i="11"/>
  <c r="AA114" i="11"/>
  <c r="Z114" i="11"/>
  <c r="X114" i="11"/>
  <c r="AB113" i="11"/>
  <c r="I113" i="11"/>
  <c r="H113" i="11"/>
  <c r="G113" i="11"/>
  <c r="E113" i="11"/>
  <c r="J112" i="11"/>
  <c r="E112" i="11"/>
  <c r="J111" i="11"/>
  <c r="E111" i="11"/>
  <c r="AA110" i="11"/>
  <c r="Z110" i="11"/>
  <c r="X110" i="11"/>
  <c r="V110" i="11"/>
  <c r="U110" i="11"/>
  <c r="T110" i="11"/>
  <c r="S110" i="11"/>
  <c r="R110" i="11"/>
  <c r="Q110" i="11"/>
  <c r="K110" i="11"/>
  <c r="J110" i="11"/>
  <c r="I110" i="11"/>
  <c r="Y110" i="11" s="1"/>
  <c r="H110" i="11"/>
  <c r="F110" i="11"/>
  <c r="E110" i="11"/>
  <c r="D110" i="11"/>
  <c r="B110" i="11"/>
  <c r="A110" i="11"/>
  <c r="W109" i="11"/>
  <c r="K109" i="11"/>
  <c r="J109" i="11"/>
  <c r="I109" i="11"/>
  <c r="H109" i="11"/>
  <c r="G109" i="11"/>
  <c r="F109" i="11"/>
  <c r="V108" i="11"/>
  <c r="U108" i="11"/>
  <c r="T108" i="11"/>
  <c r="K112" i="11" s="1"/>
  <c r="S108" i="11"/>
  <c r="R108" i="11"/>
  <c r="Q108" i="11"/>
  <c r="I111" i="11" s="1"/>
  <c r="E108" i="11"/>
  <c r="D108" i="11"/>
  <c r="A108" i="11"/>
  <c r="AA106" i="11"/>
  <c r="Z106" i="11"/>
  <c r="X106" i="11"/>
  <c r="I105" i="11"/>
  <c r="AB105" i="11" s="1"/>
  <c r="H105" i="11"/>
  <c r="G105" i="11"/>
  <c r="E105" i="11"/>
  <c r="J104" i="11"/>
  <c r="E104" i="11"/>
  <c r="J103" i="11"/>
  <c r="E103" i="11"/>
  <c r="AA102" i="11"/>
  <c r="Z102" i="11"/>
  <c r="X102" i="11"/>
  <c r="V102" i="11"/>
  <c r="U102" i="11"/>
  <c r="T102" i="11"/>
  <c r="S102" i="11"/>
  <c r="R102" i="11"/>
  <c r="Q102" i="11"/>
  <c r="K102" i="11"/>
  <c r="J102" i="11"/>
  <c r="I102" i="11"/>
  <c r="Y102" i="11" s="1"/>
  <c r="H102" i="11"/>
  <c r="F102" i="11"/>
  <c r="E102" i="11"/>
  <c r="D102" i="11"/>
  <c r="B102" i="11"/>
  <c r="A102" i="11"/>
  <c r="K101" i="11"/>
  <c r="J101" i="11"/>
  <c r="I101" i="11"/>
  <c r="H101" i="11"/>
  <c r="G101" i="11"/>
  <c r="F101" i="11"/>
  <c r="K100" i="11"/>
  <c r="J100" i="11"/>
  <c r="I100" i="11"/>
  <c r="H100" i="11"/>
  <c r="G100" i="11"/>
  <c r="F100" i="11"/>
  <c r="V99" i="11"/>
  <c r="U99" i="11"/>
  <c r="T99" i="11"/>
  <c r="S99" i="11"/>
  <c r="I104" i="11" s="1"/>
  <c r="R99" i="11"/>
  <c r="K103" i="11" s="1"/>
  <c r="Q99" i="11"/>
  <c r="E99" i="11"/>
  <c r="D99" i="11"/>
  <c r="A99" i="11"/>
  <c r="AA97" i="11"/>
  <c r="Z97" i="11"/>
  <c r="X97" i="11"/>
  <c r="I96" i="11"/>
  <c r="AB96" i="11" s="1"/>
  <c r="H96" i="11"/>
  <c r="G96" i="11"/>
  <c r="E96" i="11"/>
  <c r="J95" i="11"/>
  <c r="E95" i="11"/>
  <c r="J94" i="11"/>
  <c r="E94" i="11"/>
  <c r="AA93" i="11"/>
  <c r="Z93" i="11"/>
  <c r="X93" i="11"/>
  <c r="V93" i="11"/>
  <c r="U93" i="11"/>
  <c r="T93" i="11"/>
  <c r="S93" i="11"/>
  <c r="R93" i="11"/>
  <c r="Q93" i="11"/>
  <c r="K93" i="11"/>
  <c r="J93" i="11"/>
  <c r="I93" i="11"/>
  <c r="Y93" i="11" s="1"/>
  <c r="H93" i="11"/>
  <c r="F93" i="11"/>
  <c r="E93" i="11"/>
  <c r="D93" i="11"/>
  <c r="B93" i="11"/>
  <c r="A93" i="11"/>
  <c r="AA92" i="11"/>
  <c r="Z92" i="11"/>
  <c r="X92" i="11"/>
  <c r="V92" i="11"/>
  <c r="U92" i="11"/>
  <c r="T92" i="11"/>
  <c r="S92" i="11"/>
  <c r="R92" i="11"/>
  <c r="Q92" i="11"/>
  <c r="K92" i="11"/>
  <c r="J92" i="11"/>
  <c r="I92" i="11"/>
  <c r="Y92" i="11" s="1"/>
  <c r="H92" i="11"/>
  <c r="F92" i="11"/>
  <c r="E92" i="11"/>
  <c r="D92" i="11"/>
  <c r="B92" i="11"/>
  <c r="A92" i="11"/>
  <c r="K91" i="11"/>
  <c r="J91" i="11"/>
  <c r="I91" i="11"/>
  <c r="H91" i="11"/>
  <c r="G91" i="11"/>
  <c r="F91" i="11"/>
  <c r="K90" i="11"/>
  <c r="J90" i="11"/>
  <c r="I90" i="11"/>
  <c r="W90" i="11" s="1"/>
  <c r="H90" i="11"/>
  <c r="G90" i="11"/>
  <c r="F90" i="11"/>
  <c r="V89" i="11"/>
  <c r="U89" i="11"/>
  <c r="T89" i="11"/>
  <c r="K95" i="11" s="1"/>
  <c r="S89" i="11"/>
  <c r="R89" i="11"/>
  <c r="K94" i="11" s="1"/>
  <c r="Q89" i="11"/>
  <c r="I94" i="11" s="1"/>
  <c r="E89" i="11"/>
  <c r="D89" i="11"/>
  <c r="A89" i="11"/>
  <c r="AA87" i="11"/>
  <c r="Z87" i="11"/>
  <c r="X87" i="11"/>
  <c r="I86" i="11"/>
  <c r="AB86" i="11" s="1"/>
  <c r="H86" i="11"/>
  <c r="G86" i="11"/>
  <c r="E86" i="11"/>
  <c r="J85" i="11"/>
  <c r="E85" i="11"/>
  <c r="J84" i="11"/>
  <c r="E84" i="11"/>
  <c r="AA83" i="11"/>
  <c r="Z83" i="11"/>
  <c r="X83" i="11"/>
  <c r="V83" i="11"/>
  <c r="U83" i="11"/>
  <c r="T83" i="11"/>
  <c r="S83" i="11"/>
  <c r="R83" i="11"/>
  <c r="Q83" i="11"/>
  <c r="K83" i="11"/>
  <c r="J83" i="11"/>
  <c r="I83" i="11"/>
  <c r="Y83" i="11" s="1"/>
  <c r="H83" i="11"/>
  <c r="F83" i="11"/>
  <c r="E83" i="11"/>
  <c r="D83" i="11"/>
  <c r="B83" i="11"/>
  <c r="A83" i="11"/>
  <c r="K82" i="11"/>
  <c r="J82" i="11"/>
  <c r="I82" i="11"/>
  <c r="H82" i="11"/>
  <c r="G82" i="11"/>
  <c r="F82" i="11"/>
  <c r="K81" i="11"/>
  <c r="J81" i="11"/>
  <c r="I81" i="11"/>
  <c r="H81" i="11"/>
  <c r="G81" i="11"/>
  <c r="F81" i="11"/>
  <c r="V80" i="11"/>
  <c r="U80" i="11"/>
  <c r="T80" i="11"/>
  <c r="K85" i="11" s="1"/>
  <c r="S80" i="11"/>
  <c r="I85" i="11" s="1"/>
  <c r="R80" i="11"/>
  <c r="Q80" i="11"/>
  <c r="E80" i="11"/>
  <c r="D80" i="11"/>
  <c r="A80" i="11"/>
  <c r="AA78" i="11"/>
  <c r="Z78" i="11"/>
  <c r="X78" i="11"/>
  <c r="I77" i="11"/>
  <c r="AB77" i="11" s="1"/>
  <c r="H77" i="11"/>
  <c r="G77" i="11"/>
  <c r="E77" i="11"/>
  <c r="J76" i="11"/>
  <c r="E76" i="11"/>
  <c r="J75" i="11"/>
  <c r="E75" i="11"/>
  <c r="AA74" i="11"/>
  <c r="Z74" i="11"/>
  <c r="X74" i="11"/>
  <c r="V74" i="11"/>
  <c r="U74" i="11"/>
  <c r="T74" i="11"/>
  <c r="S74" i="11"/>
  <c r="R74" i="11"/>
  <c r="Q74" i="11"/>
  <c r="K74" i="11"/>
  <c r="J74" i="11"/>
  <c r="I74" i="11"/>
  <c r="Y74" i="11" s="1"/>
  <c r="H74" i="11"/>
  <c r="F74" i="11"/>
  <c r="E74" i="11"/>
  <c r="D74" i="11"/>
  <c r="B74" i="11"/>
  <c r="A74" i="11"/>
  <c r="AA73" i="11"/>
  <c r="Z73" i="11"/>
  <c r="X73" i="11"/>
  <c r="V73" i="11"/>
  <c r="U73" i="11"/>
  <c r="T73" i="11"/>
  <c r="S73" i="11"/>
  <c r="R73" i="11"/>
  <c r="Q73" i="11"/>
  <c r="K73" i="11"/>
  <c r="J73" i="11"/>
  <c r="I73" i="11"/>
  <c r="Y73" i="11" s="1"/>
  <c r="H73" i="11"/>
  <c r="F73" i="11"/>
  <c r="E73" i="11"/>
  <c r="D73" i="11"/>
  <c r="B73" i="11"/>
  <c r="A73" i="11"/>
  <c r="K72" i="11"/>
  <c r="J72" i="11"/>
  <c r="I72" i="11"/>
  <c r="H72" i="11"/>
  <c r="G72" i="11"/>
  <c r="F72" i="11"/>
  <c r="K71" i="11"/>
  <c r="J71" i="11"/>
  <c r="I71" i="11"/>
  <c r="H71" i="11"/>
  <c r="G71" i="11"/>
  <c r="F71" i="11"/>
  <c r="V70" i="11"/>
  <c r="U70" i="11"/>
  <c r="T70" i="11"/>
  <c r="S70" i="11"/>
  <c r="R70" i="11"/>
  <c r="Q70" i="11"/>
  <c r="I75" i="11" s="1"/>
  <c r="E70" i="11"/>
  <c r="D70" i="11"/>
  <c r="A70" i="11"/>
  <c r="AA68" i="11"/>
  <c r="Z68" i="11"/>
  <c r="X68" i="11"/>
  <c r="I67" i="11"/>
  <c r="AB67" i="11" s="1"/>
  <c r="H67" i="11"/>
  <c r="G67" i="11"/>
  <c r="E67" i="11"/>
  <c r="J66" i="11"/>
  <c r="E66" i="11"/>
  <c r="J65" i="11"/>
  <c r="E65" i="11"/>
  <c r="AA64" i="11"/>
  <c r="Z64" i="11"/>
  <c r="X64" i="11"/>
  <c r="V64" i="11"/>
  <c r="U64" i="11"/>
  <c r="T64" i="11"/>
  <c r="S64" i="11"/>
  <c r="R64" i="11"/>
  <c r="Q64" i="11"/>
  <c r="K64" i="11"/>
  <c r="J64" i="11"/>
  <c r="I64" i="11"/>
  <c r="Y64" i="11" s="1"/>
  <c r="H64" i="11"/>
  <c r="F64" i="11"/>
  <c r="E64" i="11"/>
  <c r="D64" i="11"/>
  <c r="B64" i="11"/>
  <c r="A64" i="11"/>
  <c r="K63" i="11"/>
  <c r="J63" i="11"/>
  <c r="I63" i="11"/>
  <c r="H63" i="11"/>
  <c r="G63" i="11"/>
  <c r="F63" i="11"/>
  <c r="K62" i="11"/>
  <c r="J62" i="11"/>
  <c r="I62" i="11"/>
  <c r="H62" i="11"/>
  <c r="G62" i="11"/>
  <c r="F62" i="11"/>
  <c r="K61" i="11"/>
  <c r="J61" i="11"/>
  <c r="I61" i="11"/>
  <c r="H61" i="11"/>
  <c r="G61" i="11"/>
  <c r="F61" i="11"/>
  <c r="V60" i="11"/>
  <c r="U60" i="11"/>
  <c r="T60" i="11"/>
  <c r="K66" i="11" s="1"/>
  <c r="S60" i="11"/>
  <c r="I66" i="11" s="1"/>
  <c r="R60" i="11"/>
  <c r="Q60" i="11"/>
  <c r="E60" i="11"/>
  <c r="D60" i="11"/>
  <c r="A60" i="11"/>
  <c r="AA58" i="11"/>
  <c r="Z58" i="11"/>
  <c r="X58" i="11"/>
  <c r="AB57" i="11"/>
  <c r="I57" i="11"/>
  <c r="H57" i="11"/>
  <c r="G57" i="11"/>
  <c r="E57" i="11"/>
  <c r="J56" i="11"/>
  <c r="E56" i="11"/>
  <c r="J55" i="11"/>
  <c r="E55" i="11"/>
  <c r="AA54" i="11"/>
  <c r="Z54" i="11"/>
  <c r="X54" i="11"/>
  <c r="V54" i="11"/>
  <c r="U54" i="11"/>
  <c r="T54" i="11"/>
  <c r="S54" i="11"/>
  <c r="R54" i="11"/>
  <c r="Q54" i="11"/>
  <c r="K54" i="11"/>
  <c r="J54" i="11"/>
  <c r="I54" i="11"/>
  <c r="Y54" i="11" s="1"/>
  <c r="H54" i="11"/>
  <c r="F54" i="11"/>
  <c r="E54" i="11"/>
  <c r="D54" i="11"/>
  <c r="B54" i="11"/>
  <c r="A54" i="11"/>
  <c r="K53" i="11"/>
  <c r="J53" i="11"/>
  <c r="I53" i="11"/>
  <c r="H53" i="11"/>
  <c r="G53" i="11"/>
  <c r="F53" i="11"/>
  <c r="K52" i="11"/>
  <c r="J52" i="11"/>
  <c r="I52" i="11"/>
  <c r="H52" i="11"/>
  <c r="G52" i="11"/>
  <c r="F52" i="11"/>
  <c r="V51" i="11"/>
  <c r="U51" i="11"/>
  <c r="T51" i="11"/>
  <c r="S51" i="11"/>
  <c r="R51" i="11"/>
  <c r="K55" i="11" s="1"/>
  <c r="Q51" i="11"/>
  <c r="I55" i="11" s="1"/>
  <c r="E51" i="11"/>
  <c r="D51" i="11"/>
  <c r="A51" i="11"/>
  <c r="AA49" i="11"/>
  <c r="Z49" i="11"/>
  <c r="X49" i="11"/>
  <c r="AB48" i="11"/>
  <c r="I48" i="11"/>
  <c r="H48" i="11"/>
  <c r="G48" i="11"/>
  <c r="E48" i="11"/>
  <c r="J47" i="11"/>
  <c r="E47" i="11"/>
  <c r="J46" i="11"/>
  <c r="E46" i="11"/>
  <c r="AA45" i="11"/>
  <c r="Z45" i="11"/>
  <c r="X45" i="11"/>
  <c r="V45" i="11"/>
  <c r="U45" i="11"/>
  <c r="T45" i="11"/>
  <c r="S45" i="11"/>
  <c r="R45" i="11"/>
  <c r="Q45" i="11"/>
  <c r="K45" i="11"/>
  <c r="J45" i="11"/>
  <c r="I45" i="11"/>
  <c r="Y45" i="11" s="1"/>
  <c r="H45" i="11"/>
  <c r="F45" i="11"/>
  <c r="E45" i="11"/>
  <c r="D45" i="11"/>
  <c r="A45" i="11"/>
  <c r="K44" i="11"/>
  <c r="J44" i="11"/>
  <c r="I44" i="11"/>
  <c r="H44" i="11"/>
  <c r="G44" i="11"/>
  <c r="F44" i="11"/>
  <c r="K43" i="11"/>
  <c r="J43" i="11"/>
  <c r="I43" i="11"/>
  <c r="H43" i="11"/>
  <c r="G43" i="11"/>
  <c r="F43" i="11"/>
  <c r="V42" i="11"/>
  <c r="U42" i="11"/>
  <c r="T42" i="11"/>
  <c r="K47" i="11" s="1"/>
  <c r="S42" i="11"/>
  <c r="I47" i="11" s="1"/>
  <c r="R42" i="11"/>
  <c r="Q42" i="11"/>
  <c r="I46" i="11" s="1"/>
  <c r="E42" i="11"/>
  <c r="D42" i="11"/>
  <c r="A42" i="11"/>
  <c r="AA40" i="11"/>
  <c r="Z40" i="11"/>
  <c r="I17" i="11" s="1"/>
  <c r="X40" i="11"/>
  <c r="I39" i="11"/>
  <c r="AB39" i="11" s="1"/>
  <c r="H39" i="11"/>
  <c r="G39" i="11"/>
  <c r="E39" i="11"/>
  <c r="J38" i="11"/>
  <c r="E38" i="11"/>
  <c r="J37" i="11"/>
  <c r="E37" i="11"/>
  <c r="J36" i="11"/>
  <c r="E36" i="11"/>
  <c r="AA35" i="11"/>
  <c r="Z35" i="11"/>
  <c r="X35" i="11"/>
  <c r="I15" i="11" s="1"/>
  <c r="V35" i="11"/>
  <c r="U35" i="11"/>
  <c r="T35" i="11"/>
  <c r="S35" i="11"/>
  <c r="R35" i="11"/>
  <c r="Q35" i="11"/>
  <c r="K35" i="11"/>
  <c r="J35" i="11"/>
  <c r="I35" i="11"/>
  <c r="Y35" i="11" s="1"/>
  <c r="H35" i="11"/>
  <c r="F35" i="11"/>
  <c r="E35" i="11"/>
  <c r="D35" i="11"/>
  <c r="B35" i="11"/>
  <c r="A35" i="11"/>
  <c r="K34" i="11"/>
  <c r="J34" i="11"/>
  <c r="I34" i="11"/>
  <c r="H34" i="11"/>
  <c r="G34" i="11"/>
  <c r="F34" i="11"/>
  <c r="K33" i="11"/>
  <c r="J33" i="11"/>
  <c r="I33" i="11"/>
  <c r="W33" i="11" s="1"/>
  <c r="H33" i="11"/>
  <c r="G33" i="11"/>
  <c r="F33" i="11"/>
  <c r="K32" i="11"/>
  <c r="J32" i="11"/>
  <c r="I32" i="11"/>
  <c r="H32" i="11"/>
  <c r="G32" i="11"/>
  <c r="F32" i="11"/>
  <c r="K31" i="11"/>
  <c r="J31" i="11"/>
  <c r="I31" i="11"/>
  <c r="H31" i="11"/>
  <c r="G31" i="11"/>
  <c r="F31" i="11"/>
  <c r="V30" i="11"/>
  <c r="U30" i="11"/>
  <c r="I38" i="11" s="1"/>
  <c r="T30" i="11"/>
  <c r="K37" i="11" s="1"/>
  <c r="S30" i="11"/>
  <c r="R30" i="11"/>
  <c r="Q30" i="11"/>
  <c r="I36" i="11" s="1"/>
  <c r="E30" i="11"/>
  <c r="D30" i="11"/>
  <c r="A30" i="11"/>
  <c r="A29" i="11"/>
  <c r="J22" i="11"/>
  <c r="I22" i="11"/>
  <c r="J19" i="11"/>
  <c r="J18" i="11"/>
  <c r="I18" i="11"/>
  <c r="J17" i="11"/>
  <c r="J16" i="11"/>
  <c r="J15" i="11"/>
  <c r="J14" i="11"/>
  <c r="A11" i="11"/>
  <c r="A8" i="11"/>
  <c r="A6" i="11"/>
  <c r="A1" i="11"/>
  <c r="K38" i="11" l="1"/>
  <c r="I56" i="11"/>
  <c r="K75" i="11"/>
  <c r="I84" i="11"/>
  <c r="O87" i="11" s="1"/>
  <c r="I95" i="11"/>
  <c r="K104" i="11"/>
  <c r="I112" i="11"/>
  <c r="J138" i="11"/>
  <c r="I173" i="11"/>
  <c r="I175" i="11"/>
  <c r="K36" i="11"/>
  <c r="J40" i="11" s="1"/>
  <c r="I37" i="11"/>
  <c r="Y40" i="11" s="1"/>
  <c r="K46" i="11"/>
  <c r="K56" i="11"/>
  <c r="I65" i="11"/>
  <c r="I76" i="11"/>
  <c r="Y78" i="11" s="1"/>
  <c r="K84" i="11"/>
  <c r="I103" i="11"/>
  <c r="H106" i="11" s="1"/>
  <c r="K111" i="11"/>
  <c r="I123" i="11"/>
  <c r="K161" i="11"/>
  <c r="P164" i="11" s="1"/>
  <c r="K65" i="11"/>
  <c r="K76" i="11"/>
  <c r="I122" i="11"/>
  <c r="I124" i="11"/>
  <c r="O126" i="11" s="1"/>
  <c r="I134" i="11"/>
  <c r="I136" i="11"/>
  <c r="K135" i="11"/>
  <c r="P138" i="11" s="1"/>
  <c r="I148" i="11"/>
  <c r="O152" i="11" s="1"/>
  <c r="I150" i="11"/>
  <c r="P49" i="11"/>
  <c r="O58" i="11"/>
  <c r="P87" i="11"/>
  <c r="I20" i="11"/>
  <c r="O97" i="11"/>
  <c r="P114" i="11"/>
  <c r="Y126" i="11"/>
  <c r="O138" i="11"/>
  <c r="P177" i="11"/>
  <c r="J68" i="11"/>
  <c r="J106" i="11"/>
  <c r="H49" i="11"/>
  <c r="J58" i="11"/>
  <c r="J97" i="11"/>
  <c r="H114" i="11"/>
  <c r="J126" i="11"/>
  <c r="J152" i="11"/>
  <c r="H177" i="11"/>
  <c r="O68" i="11"/>
  <c r="J78" i="11"/>
  <c r="P106" i="11"/>
  <c r="O164" i="11"/>
  <c r="O40" i="11"/>
  <c r="J49" i="11"/>
  <c r="Y49" i="11"/>
  <c r="P58" i="11"/>
  <c r="W61" i="11"/>
  <c r="P68" i="11"/>
  <c r="W71" i="11"/>
  <c r="O78" i="11"/>
  <c r="H87" i="11"/>
  <c r="P97" i="11"/>
  <c r="W100" i="11"/>
  <c r="Y106" i="11"/>
  <c r="J114" i="11"/>
  <c r="Y114" i="11"/>
  <c r="W141" i="11"/>
  <c r="W167" i="11"/>
  <c r="J177" i="11"/>
  <c r="Y177" i="11"/>
  <c r="P40" i="11"/>
  <c r="W43" i="11"/>
  <c r="O49" i="11"/>
  <c r="H58" i="11"/>
  <c r="H68" i="11"/>
  <c r="P78" i="11"/>
  <c r="W81" i="11"/>
  <c r="J87" i="11"/>
  <c r="Y87" i="11"/>
  <c r="H97" i="11"/>
  <c r="O106" i="11"/>
  <c r="O114" i="11"/>
  <c r="P126" i="11"/>
  <c r="H138" i="11"/>
  <c r="P152" i="11"/>
  <c r="H164" i="11"/>
  <c r="O177" i="11"/>
  <c r="W31" i="11"/>
  <c r="H40" i="11"/>
  <c r="W52" i="11"/>
  <c r="Y58" i="11"/>
  <c r="Y68" i="11"/>
  <c r="H78" i="11"/>
  <c r="Y97" i="11"/>
  <c r="H126" i="11"/>
  <c r="Y138" i="11"/>
  <c r="H152" i="11"/>
  <c r="Y164" i="11"/>
  <c r="I16" i="11" l="1"/>
  <c r="J164" i="11"/>
  <c r="Y152" i="11"/>
  <c r="I19" i="11"/>
  <c r="J188" i="11"/>
  <c r="J180" i="11"/>
  <c r="J184" i="11"/>
  <c r="H184" i="11"/>
  <c r="I14" i="11"/>
  <c r="H188" i="11"/>
  <c r="H180" i="11"/>
  <c r="H544" i="10" l="1"/>
  <c r="C544" i="10"/>
  <c r="H541" i="10"/>
  <c r="C541" i="10"/>
  <c r="J538" i="10"/>
  <c r="I538" i="10"/>
  <c r="J537" i="10"/>
  <c r="I537" i="10"/>
  <c r="A536" i="10"/>
  <c r="J534" i="10"/>
  <c r="I534" i="10"/>
  <c r="J533" i="10"/>
  <c r="I533" i="10"/>
  <c r="A532" i="10"/>
  <c r="J530" i="10"/>
  <c r="I530" i="10"/>
  <c r="J529" i="10"/>
  <c r="I529" i="10"/>
  <c r="A528" i="10"/>
  <c r="AA525" i="10"/>
  <c r="Y525" i="10"/>
  <c r="X525" i="10"/>
  <c r="V524" i="10"/>
  <c r="U524" i="10"/>
  <c r="T524" i="10"/>
  <c r="S524" i="10"/>
  <c r="R524" i="10"/>
  <c r="Q524" i="10"/>
  <c r="K524" i="10"/>
  <c r="J525" i="10" s="1"/>
  <c r="J524" i="10"/>
  <c r="I524" i="10"/>
  <c r="Z525" i="10" s="1"/>
  <c r="H524" i="10"/>
  <c r="G524" i="10"/>
  <c r="F524" i="10"/>
  <c r="E524" i="10"/>
  <c r="D524" i="10"/>
  <c r="B524" i="10"/>
  <c r="A524" i="10"/>
  <c r="AA522" i="10"/>
  <c r="Y522" i="10"/>
  <c r="X522" i="10"/>
  <c r="V521" i="10"/>
  <c r="U521" i="10"/>
  <c r="T521" i="10"/>
  <c r="S521" i="10"/>
  <c r="R521" i="10"/>
  <c r="Q521" i="10"/>
  <c r="K521" i="10"/>
  <c r="J522" i="10" s="1"/>
  <c r="J521" i="10"/>
  <c r="I521" i="10"/>
  <c r="H522" i="10" s="1"/>
  <c r="H521" i="10"/>
  <c r="G521" i="10"/>
  <c r="F521" i="10"/>
  <c r="E521" i="10"/>
  <c r="D521" i="10"/>
  <c r="B521" i="10"/>
  <c r="A521" i="10"/>
  <c r="AA519" i="10"/>
  <c r="Y519" i="10"/>
  <c r="X519" i="10"/>
  <c r="V518" i="10"/>
  <c r="U518" i="10"/>
  <c r="T518" i="10"/>
  <c r="S518" i="10"/>
  <c r="R518" i="10"/>
  <c r="Q518" i="10"/>
  <c r="K518" i="10"/>
  <c r="J519" i="10" s="1"/>
  <c r="J518" i="10"/>
  <c r="I518" i="10"/>
  <c r="Z519" i="10" s="1"/>
  <c r="H518" i="10"/>
  <c r="G518" i="10"/>
  <c r="F518" i="10"/>
  <c r="E518" i="10"/>
  <c r="D518" i="10"/>
  <c r="B518" i="10"/>
  <c r="A518" i="10"/>
  <c r="AA516" i="10"/>
  <c r="Y516" i="10"/>
  <c r="X516" i="10"/>
  <c r="P516" i="10"/>
  <c r="V515" i="10"/>
  <c r="U515" i="10"/>
  <c r="T515" i="10"/>
  <c r="S515" i="10"/>
  <c r="R515" i="10"/>
  <c r="Q515" i="10"/>
  <c r="K515" i="10"/>
  <c r="J516" i="10" s="1"/>
  <c r="J515" i="10"/>
  <c r="I515" i="10"/>
  <c r="Z516" i="10" s="1"/>
  <c r="H515" i="10"/>
  <c r="G515" i="10"/>
  <c r="F515" i="10"/>
  <c r="E515" i="10"/>
  <c r="D515" i="10"/>
  <c r="B515" i="10"/>
  <c r="A515" i="10"/>
  <c r="AA513" i="10"/>
  <c r="Y513" i="10"/>
  <c r="X513" i="10"/>
  <c r="V512" i="10"/>
  <c r="U512" i="10"/>
  <c r="T512" i="10"/>
  <c r="S512" i="10"/>
  <c r="R512" i="10"/>
  <c r="Q512" i="10"/>
  <c r="K512" i="10"/>
  <c r="J513" i="10" s="1"/>
  <c r="J512" i="10"/>
  <c r="I512" i="10"/>
  <c r="Z513" i="10" s="1"/>
  <c r="H512" i="10"/>
  <c r="G512" i="10"/>
  <c r="F512" i="10"/>
  <c r="E512" i="10"/>
  <c r="D512" i="10"/>
  <c r="B512" i="10"/>
  <c r="A512" i="10"/>
  <c r="A511" i="10"/>
  <c r="J509" i="10"/>
  <c r="I509" i="10"/>
  <c r="J508" i="10"/>
  <c r="I508" i="10"/>
  <c r="A507" i="10"/>
  <c r="J505" i="10"/>
  <c r="I505" i="10"/>
  <c r="J504" i="10"/>
  <c r="I504" i="10"/>
  <c r="A503" i="10"/>
  <c r="AA500" i="10"/>
  <c r="Z500" i="10"/>
  <c r="Y500" i="10"/>
  <c r="V499" i="10"/>
  <c r="U499" i="10"/>
  <c r="T499" i="10"/>
  <c r="S499" i="10"/>
  <c r="R499" i="10"/>
  <c r="Q499" i="10"/>
  <c r="K499" i="10"/>
  <c r="P500" i="10" s="1"/>
  <c r="J499" i="10"/>
  <c r="I499" i="10"/>
  <c r="O500" i="10" s="1"/>
  <c r="H499" i="10"/>
  <c r="G499" i="10"/>
  <c r="F499" i="10"/>
  <c r="E499" i="10"/>
  <c r="D499" i="10"/>
  <c r="B499" i="10"/>
  <c r="A499" i="10"/>
  <c r="AA497" i="10"/>
  <c r="Z497" i="10"/>
  <c r="Y497" i="10"/>
  <c r="P497" i="10"/>
  <c r="V496" i="10"/>
  <c r="U496" i="10"/>
  <c r="T496" i="10"/>
  <c r="S496" i="10"/>
  <c r="R496" i="10"/>
  <c r="Q496" i="10"/>
  <c r="K496" i="10"/>
  <c r="J497" i="10" s="1"/>
  <c r="J496" i="10"/>
  <c r="I496" i="10"/>
  <c r="O497" i="10" s="1"/>
  <c r="H496" i="10"/>
  <c r="G496" i="10"/>
  <c r="F496" i="10"/>
  <c r="E496" i="10"/>
  <c r="D496" i="10"/>
  <c r="B496" i="10"/>
  <c r="A496" i="10"/>
  <c r="AA494" i="10"/>
  <c r="Z494" i="10"/>
  <c r="Y494" i="10"/>
  <c r="P494" i="10"/>
  <c r="V493" i="10"/>
  <c r="U493" i="10"/>
  <c r="T493" i="10"/>
  <c r="S493" i="10"/>
  <c r="R493" i="10"/>
  <c r="Q493" i="10"/>
  <c r="K493" i="10"/>
  <c r="J494" i="10" s="1"/>
  <c r="J493" i="10"/>
  <c r="I493" i="10"/>
  <c r="O494" i="10" s="1"/>
  <c r="H503" i="10" s="1"/>
  <c r="H493" i="10"/>
  <c r="G493" i="10"/>
  <c r="F493" i="10"/>
  <c r="E493" i="10"/>
  <c r="D493" i="10"/>
  <c r="B493" i="10"/>
  <c r="A493" i="10"/>
  <c r="A492" i="10"/>
  <c r="AA489" i="10"/>
  <c r="Z489" i="10"/>
  <c r="Y489" i="10"/>
  <c r="I488" i="10"/>
  <c r="AB488" i="10" s="1"/>
  <c r="H488" i="10"/>
  <c r="G488" i="10"/>
  <c r="E488" i="10"/>
  <c r="J487" i="10"/>
  <c r="E487" i="10"/>
  <c r="J486" i="10"/>
  <c r="E486" i="10"/>
  <c r="J485" i="10"/>
  <c r="E485" i="10"/>
  <c r="K484" i="10"/>
  <c r="J484" i="10"/>
  <c r="I484" i="10"/>
  <c r="H484" i="10"/>
  <c r="G484" i="10"/>
  <c r="F484" i="10"/>
  <c r="W483" i="10"/>
  <c r="K483" i="10"/>
  <c r="J483" i="10"/>
  <c r="I483" i="10"/>
  <c r="H483" i="10"/>
  <c r="G483" i="10"/>
  <c r="F483" i="10"/>
  <c r="K482" i="10"/>
  <c r="J482" i="10"/>
  <c r="I482" i="10"/>
  <c r="H482" i="10"/>
  <c r="G482" i="10"/>
  <c r="F482" i="10"/>
  <c r="K481" i="10"/>
  <c r="J481" i="10"/>
  <c r="I481" i="10"/>
  <c r="H481" i="10"/>
  <c r="G481" i="10"/>
  <c r="F481" i="10"/>
  <c r="V480" i="10"/>
  <c r="K487" i="10" s="1"/>
  <c r="U480" i="10"/>
  <c r="I487" i="10" s="1"/>
  <c r="T480" i="10"/>
  <c r="K486" i="10" s="1"/>
  <c r="S480" i="10"/>
  <c r="I486" i="10" s="1"/>
  <c r="R480" i="10"/>
  <c r="K485" i="10" s="1"/>
  <c r="Q480" i="10"/>
  <c r="I485" i="10" s="1"/>
  <c r="E480" i="10"/>
  <c r="D480" i="10"/>
  <c r="A480" i="10"/>
  <c r="AA478" i="10"/>
  <c r="Z478" i="10"/>
  <c r="Y478" i="10"/>
  <c r="I477" i="10"/>
  <c r="AB477" i="10" s="1"/>
  <c r="H477" i="10"/>
  <c r="G477" i="10"/>
  <c r="E477" i="10"/>
  <c r="J476" i="10"/>
  <c r="E476" i="10"/>
  <c r="J475" i="10"/>
  <c r="E475" i="10"/>
  <c r="J474" i="10"/>
  <c r="E474" i="10"/>
  <c r="AA473" i="10"/>
  <c r="Z473" i="10"/>
  <c r="Y473" i="10"/>
  <c r="V473" i="10"/>
  <c r="U473" i="10"/>
  <c r="T473" i="10"/>
  <c r="S473" i="10"/>
  <c r="R473" i="10"/>
  <c r="Q473" i="10"/>
  <c r="K473" i="10"/>
  <c r="J473" i="10"/>
  <c r="I473" i="10"/>
  <c r="X473" i="10" s="1"/>
  <c r="H473" i="10"/>
  <c r="F473" i="10"/>
  <c r="E473" i="10"/>
  <c r="D473" i="10"/>
  <c r="B473" i="10"/>
  <c r="A473" i="10"/>
  <c r="K472" i="10"/>
  <c r="J472" i="10"/>
  <c r="I472" i="10"/>
  <c r="H472" i="10"/>
  <c r="G472" i="10"/>
  <c r="F472" i="10"/>
  <c r="K471" i="10"/>
  <c r="J471" i="10"/>
  <c r="I471" i="10"/>
  <c r="W471" i="10" s="1"/>
  <c r="H471" i="10"/>
  <c r="G471" i="10"/>
  <c r="F471" i="10"/>
  <c r="K470" i="10"/>
  <c r="J470" i="10"/>
  <c r="I470" i="10"/>
  <c r="H470" i="10"/>
  <c r="G470" i="10"/>
  <c r="F470" i="10"/>
  <c r="K469" i="10"/>
  <c r="J469" i="10"/>
  <c r="I469" i="10"/>
  <c r="W469" i="10" s="1"/>
  <c r="H469" i="10"/>
  <c r="G469" i="10"/>
  <c r="F469" i="10"/>
  <c r="V468" i="10"/>
  <c r="K476" i="10" s="1"/>
  <c r="U468" i="10"/>
  <c r="I476" i="10" s="1"/>
  <c r="T468" i="10"/>
  <c r="K475" i="10" s="1"/>
  <c r="S468" i="10"/>
  <c r="I475" i="10" s="1"/>
  <c r="R468" i="10"/>
  <c r="K474" i="10" s="1"/>
  <c r="Q468" i="10"/>
  <c r="I474" i="10" s="1"/>
  <c r="E468" i="10"/>
  <c r="D468" i="10"/>
  <c r="A468" i="10"/>
  <c r="AA466" i="10"/>
  <c r="Z466" i="10"/>
  <c r="Y466" i="10"/>
  <c r="AB465" i="10"/>
  <c r="I465" i="10"/>
  <c r="H465" i="10"/>
  <c r="G465" i="10"/>
  <c r="E465" i="10"/>
  <c r="J464" i="10"/>
  <c r="E464" i="10"/>
  <c r="J463" i="10"/>
  <c r="E463" i="10"/>
  <c r="J462" i="10"/>
  <c r="E462" i="10"/>
  <c r="AA461" i="10"/>
  <c r="Z461" i="10"/>
  <c r="Y461" i="10"/>
  <c r="V461" i="10"/>
  <c r="U461" i="10"/>
  <c r="T461" i="10"/>
  <c r="S461" i="10"/>
  <c r="R461" i="10"/>
  <c r="Q461" i="10"/>
  <c r="K461" i="10"/>
  <c r="J461" i="10"/>
  <c r="I461" i="10"/>
  <c r="X461" i="10" s="1"/>
  <c r="H461" i="10"/>
  <c r="F461" i="10"/>
  <c r="E461" i="10"/>
  <c r="D461" i="10"/>
  <c r="B461" i="10"/>
  <c r="A461" i="10"/>
  <c r="AA460" i="10"/>
  <c r="Z460" i="10"/>
  <c r="Y460" i="10"/>
  <c r="V460" i="10"/>
  <c r="U460" i="10"/>
  <c r="T460" i="10"/>
  <c r="S460" i="10"/>
  <c r="R460" i="10"/>
  <c r="Q460" i="10"/>
  <c r="K460" i="10"/>
  <c r="M460" i="10" s="1"/>
  <c r="J460" i="10"/>
  <c r="I460" i="10"/>
  <c r="X460" i="10" s="1"/>
  <c r="H460" i="10"/>
  <c r="F460" i="10"/>
  <c r="E460" i="10"/>
  <c r="D460" i="10"/>
  <c r="B460" i="10"/>
  <c r="A460" i="10"/>
  <c r="K459" i="10"/>
  <c r="J459" i="10"/>
  <c r="I459" i="10"/>
  <c r="H459" i="10"/>
  <c r="G459" i="10"/>
  <c r="F459" i="10"/>
  <c r="K458" i="10"/>
  <c r="J458" i="10"/>
  <c r="I458" i="10"/>
  <c r="W458" i="10" s="1"/>
  <c r="H458" i="10"/>
  <c r="G458" i="10"/>
  <c r="F458" i="10"/>
  <c r="K457" i="10"/>
  <c r="J457" i="10"/>
  <c r="I457" i="10"/>
  <c r="H457" i="10"/>
  <c r="G457" i="10"/>
  <c r="F457" i="10"/>
  <c r="K456" i="10"/>
  <c r="J456" i="10"/>
  <c r="I456" i="10"/>
  <c r="W456" i="10" s="1"/>
  <c r="H456" i="10"/>
  <c r="G456" i="10"/>
  <c r="F456" i="10"/>
  <c r="V455" i="10"/>
  <c r="K464" i="10" s="1"/>
  <c r="U455" i="10"/>
  <c r="I464" i="10" s="1"/>
  <c r="T455" i="10"/>
  <c r="K463" i="10" s="1"/>
  <c r="S455" i="10"/>
  <c r="I463" i="10" s="1"/>
  <c r="R455" i="10"/>
  <c r="K462" i="10" s="1"/>
  <c r="Q455" i="10"/>
  <c r="I462" i="10" s="1"/>
  <c r="E455" i="10"/>
  <c r="D455" i="10"/>
  <c r="A455" i="10"/>
  <c r="AA453" i="10"/>
  <c r="Z453" i="10"/>
  <c r="Y453" i="10"/>
  <c r="AB452" i="10"/>
  <c r="I452" i="10"/>
  <c r="H452" i="10"/>
  <c r="G452" i="10"/>
  <c r="E452" i="10"/>
  <c r="J451" i="10"/>
  <c r="E451" i="10"/>
  <c r="J450" i="10"/>
  <c r="E450" i="10"/>
  <c r="J449" i="10"/>
  <c r="E449" i="10"/>
  <c r="AA448" i="10"/>
  <c r="Z448" i="10"/>
  <c r="Y448" i="10"/>
  <c r="V448" i="10"/>
  <c r="U448" i="10"/>
  <c r="T448" i="10"/>
  <c r="S448" i="10"/>
  <c r="R448" i="10"/>
  <c r="Q448" i="10"/>
  <c r="K448" i="10"/>
  <c r="J448" i="10"/>
  <c r="I448" i="10"/>
  <c r="X448" i="10" s="1"/>
  <c r="H448" i="10"/>
  <c r="F448" i="10"/>
  <c r="E448" i="10"/>
  <c r="D448" i="10"/>
  <c r="B448" i="10"/>
  <c r="A448" i="10"/>
  <c r="K447" i="10"/>
  <c r="J447" i="10"/>
  <c r="I447" i="10"/>
  <c r="H447" i="10"/>
  <c r="G447" i="10"/>
  <c r="F447" i="10"/>
  <c r="K446" i="10"/>
  <c r="J446" i="10"/>
  <c r="I446" i="10"/>
  <c r="W446" i="10" s="1"/>
  <c r="H446" i="10"/>
  <c r="G446" i="10"/>
  <c r="F446" i="10"/>
  <c r="K445" i="10"/>
  <c r="J445" i="10"/>
  <c r="I445" i="10"/>
  <c r="H445" i="10"/>
  <c r="G445" i="10"/>
  <c r="F445" i="10"/>
  <c r="K444" i="10"/>
  <c r="J444" i="10"/>
  <c r="I444" i="10"/>
  <c r="H444" i="10"/>
  <c r="G444" i="10"/>
  <c r="F444" i="10"/>
  <c r="V443" i="10"/>
  <c r="K451" i="10" s="1"/>
  <c r="U443" i="10"/>
  <c r="I451" i="10" s="1"/>
  <c r="T443" i="10"/>
  <c r="K450" i="10" s="1"/>
  <c r="S443" i="10"/>
  <c r="I450" i="10" s="1"/>
  <c r="R443" i="10"/>
  <c r="K449" i="10" s="1"/>
  <c r="J453" i="10" s="1"/>
  <c r="Q443" i="10"/>
  <c r="I449" i="10" s="1"/>
  <c r="E443" i="10"/>
  <c r="D443" i="10"/>
  <c r="A443" i="10"/>
  <c r="AA441" i="10"/>
  <c r="Z441" i="10"/>
  <c r="Y441" i="10"/>
  <c r="I440" i="10"/>
  <c r="AB440" i="10" s="1"/>
  <c r="H440" i="10"/>
  <c r="G440" i="10"/>
  <c r="E440" i="10"/>
  <c r="J439" i="10"/>
  <c r="E439" i="10"/>
  <c r="J438" i="10"/>
  <c r="E438" i="10"/>
  <c r="J437" i="10"/>
  <c r="E437" i="10"/>
  <c r="AA436" i="10"/>
  <c r="Z436" i="10"/>
  <c r="Y436" i="10"/>
  <c r="V436" i="10"/>
  <c r="U436" i="10"/>
  <c r="T436" i="10"/>
  <c r="S436" i="10"/>
  <c r="R436" i="10"/>
  <c r="Q436" i="10"/>
  <c r="K436" i="10"/>
  <c r="J436" i="10"/>
  <c r="I436" i="10"/>
  <c r="X436" i="10" s="1"/>
  <c r="H436" i="10"/>
  <c r="F436" i="10"/>
  <c r="E436" i="10"/>
  <c r="D436" i="10"/>
  <c r="B436" i="10"/>
  <c r="A436" i="10"/>
  <c r="K435" i="10"/>
  <c r="J435" i="10"/>
  <c r="I435" i="10"/>
  <c r="H435" i="10"/>
  <c r="G435" i="10"/>
  <c r="F435" i="10"/>
  <c r="K434" i="10"/>
  <c r="J434" i="10"/>
  <c r="I434" i="10"/>
  <c r="W434" i="10" s="1"/>
  <c r="H434" i="10"/>
  <c r="G434" i="10"/>
  <c r="F434" i="10"/>
  <c r="K433" i="10"/>
  <c r="J433" i="10"/>
  <c r="I433" i="10"/>
  <c r="H433" i="10"/>
  <c r="G433" i="10"/>
  <c r="F433" i="10"/>
  <c r="K432" i="10"/>
  <c r="J432" i="10"/>
  <c r="I432" i="10"/>
  <c r="W432" i="10" s="1"/>
  <c r="H432" i="10"/>
  <c r="G432" i="10"/>
  <c r="F432" i="10"/>
  <c r="V431" i="10"/>
  <c r="K439" i="10" s="1"/>
  <c r="U431" i="10"/>
  <c r="I439" i="10" s="1"/>
  <c r="T431" i="10"/>
  <c r="K438" i="10" s="1"/>
  <c r="S431" i="10"/>
  <c r="I438" i="10" s="1"/>
  <c r="R431" i="10"/>
  <c r="K437" i="10" s="1"/>
  <c r="Q431" i="10"/>
  <c r="I437" i="10" s="1"/>
  <c r="E431" i="10"/>
  <c r="D431" i="10"/>
  <c r="A431" i="10"/>
  <c r="AA429" i="10"/>
  <c r="Z429" i="10"/>
  <c r="Y429" i="10"/>
  <c r="AB428" i="10"/>
  <c r="I428" i="10"/>
  <c r="H428" i="10"/>
  <c r="G428" i="10"/>
  <c r="E428" i="10"/>
  <c r="J427" i="10"/>
  <c r="E427" i="10"/>
  <c r="J426" i="10"/>
  <c r="E426" i="10"/>
  <c r="J425" i="10"/>
  <c r="E425" i="10"/>
  <c r="AA424" i="10"/>
  <c r="Z424" i="10"/>
  <c r="Y424" i="10"/>
  <c r="V424" i="10"/>
  <c r="U424" i="10"/>
  <c r="T424" i="10"/>
  <c r="S424" i="10"/>
  <c r="R424" i="10"/>
  <c r="Q424" i="10"/>
  <c r="K424" i="10"/>
  <c r="M424" i="10" s="1"/>
  <c r="J424" i="10"/>
  <c r="I424" i="10"/>
  <c r="X424" i="10" s="1"/>
  <c r="H424" i="10"/>
  <c r="F424" i="10"/>
  <c r="E424" i="10"/>
  <c r="D424" i="10"/>
  <c r="B424" i="10"/>
  <c r="A424" i="10"/>
  <c r="AA423" i="10"/>
  <c r="Z423" i="10"/>
  <c r="Y423" i="10"/>
  <c r="V423" i="10"/>
  <c r="U423" i="10"/>
  <c r="T423" i="10"/>
  <c r="S423" i="10"/>
  <c r="R423" i="10"/>
  <c r="Q423" i="10"/>
  <c r="K423" i="10"/>
  <c r="M423" i="10" s="1"/>
  <c r="J423" i="10"/>
  <c r="I423" i="10"/>
  <c r="X423" i="10" s="1"/>
  <c r="H423" i="10"/>
  <c r="F423" i="10"/>
  <c r="E423" i="10"/>
  <c r="D423" i="10"/>
  <c r="B423" i="10"/>
  <c r="A423" i="10"/>
  <c r="K422" i="10"/>
  <c r="J422" i="10"/>
  <c r="I422" i="10"/>
  <c r="H422" i="10"/>
  <c r="G422" i="10"/>
  <c r="F422" i="10"/>
  <c r="K421" i="10"/>
  <c r="J421" i="10"/>
  <c r="I421" i="10"/>
  <c r="W421" i="10" s="1"/>
  <c r="H421" i="10"/>
  <c r="G421" i="10"/>
  <c r="F421" i="10"/>
  <c r="K420" i="10"/>
  <c r="J420" i="10"/>
  <c r="I420" i="10"/>
  <c r="H420" i="10"/>
  <c r="G420" i="10"/>
  <c r="F420" i="10"/>
  <c r="K419" i="10"/>
  <c r="J419" i="10"/>
  <c r="I419" i="10"/>
  <c r="H419" i="10"/>
  <c r="G419" i="10"/>
  <c r="F419" i="10"/>
  <c r="V418" i="10"/>
  <c r="K427" i="10" s="1"/>
  <c r="U418" i="10"/>
  <c r="T418" i="10"/>
  <c r="S418" i="10"/>
  <c r="I426" i="10" s="1"/>
  <c r="R418" i="10"/>
  <c r="K425" i="10" s="1"/>
  <c r="Q418" i="10"/>
  <c r="E418" i="10"/>
  <c r="D418" i="10"/>
  <c r="A418" i="10"/>
  <c r="AA416" i="10"/>
  <c r="Z416" i="10"/>
  <c r="Y416" i="10"/>
  <c r="AB415" i="10"/>
  <c r="I415" i="10"/>
  <c r="H415" i="10"/>
  <c r="G415" i="10"/>
  <c r="E415" i="10"/>
  <c r="J414" i="10"/>
  <c r="E414" i="10"/>
  <c r="J413" i="10"/>
  <c r="E413" i="10"/>
  <c r="J412" i="10"/>
  <c r="E412" i="10"/>
  <c r="AA411" i="10"/>
  <c r="Z411" i="10"/>
  <c r="Y411" i="10"/>
  <c r="V411" i="10"/>
  <c r="U411" i="10"/>
  <c r="T411" i="10"/>
  <c r="S411" i="10"/>
  <c r="R411" i="10"/>
  <c r="Q411" i="10"/>
  <c r="K411" i="10"/>
  <c r="J411" i="10"/>
  <c r="I411" i="10"/>
  <c r="X411" i="10" s="1"/>
  <c r="H411" i="10"/>
  <c r="F411" i="10"/>
  <c r="E411" i="10"/>
  <c r="D411" i="10"/>
  <c r="B411" i="10"/>
  <c r="A411" i="10"/>
  <c r="K410" i="10"/>
  <c r="J410" i="10"/>
  <c r="I410" i="10"/>
  <c r="H410" i="10"/>
  <c r="G410" i="10"/>
  <c r="F410" i="10"/>
  <c r="K409" i="10"/>
  <c r="J409" i="10"/>
  <c r="I409" i="10"/>
  <c r="W409" i="10" s="1"/>
  <c r="H409" i="10"/>
  <c r="G409" i="10"/>
  <c r="F409" i="10"/>
  <c r="K408" i="10"/>
  <c r="J408" i="10"/>
  <c r="I408" i="10"/>
  <c r="H408" i="10"/>
  <c r="G408" i="10"/>
  <c r="F408" i="10"/>
  <c r="K407" i="10"/>
  <c r="J407" i="10"/>
  <c r="I407" i="10"/>
  <c r="H407" i="10"/>
  <c r="G407" i="10"/>
  <c r="F407" i="10"/>
  <c r="V406" i="10"/>
  <c r="K414" i="10" s="1"/>
  <c r="U406" i="10"/>
  <c r="I414" i="10" s="1"/>
  <c r="T406" i="10"/>
  <c r="K413" i="10" s="1"/>
  <c r="S406" i="10"/>
  <c r="I413" i="10" s="1"/>
  <c r="R406" i="10"/>
  <c r="K412" i="10" s="1"/>
  <c r="J416" i="10" s="1"/>
  <c r="Q406" i="10"/>
  <c r="I412" i="10" s="1"/>
  <c r="E406" i="10"/>
  <c r="D406" i="10"/>
  <c r="A406" i="10"/>
  <c r="AA404" i="10"/>
  <c r="Z404" i="10"/>
  <c r="X404" i="10"/>
  <c r="AB403" i="10"/>
  <c r="I403" i="10"/>
  <c r="H403" i="10"/>
  <c r="G403" i="10"/>
  <c r="E403" i="10"/>
  <c r="J402" i="10"/>
  <c r="E402" i="10"/>
  <c r="J401" i="10"/>
  <c r="I401" i="10"/>
  <c r="E401" i="10"/>
  <c r="J400" i="10"/>
  <c r="E400" i="10"/>
  <c r="K399" i="10"/>
  <c r="J399" i="10"/>
  <c r="I399" i="10"/>
  <c r="H399" i="10"/>
  <c r="G399" i="10"/>
  <c r="F399" i="10"/>
  <c r="W398" i="10"/>
  <c r="K398" i="10"/>
  <c r="J398" i="10"/>
  <c r="I398" i="10"/>
  <c r="H398" i="10"/>
  <c r="G398" i="10"/>
  <c r="F398" i="10"/>
  <c r="K397" i="10"/>
  <c r="J397" i="10"/>
  <c r="I397" i="10"/>
  <c r="H397" i="10"/>
  <c r="G397" i="10"/>
  <c r="F397" i="10"/>
  <c r="K396" i="10"/>
  <c r="J396" i="10"/>
  <c r="I396" i="10"/>
  <c r="H396" i="10"/>
  <c r="G396" i="10"/>
  <c r="F396" i="10"/>
  <c r="V395" i="10"/>
  <c r="K402" i="10" s="1"/>
  <c r="U395" i="10"/>
  <c r="I402" i="10" s="1"/>
  <c r="T395" i="10"/>
  <c r="K401" i="10" s="1"/>
  <c r="S395" i="10"/>
  <c r="R395" i="10"/>
  <c r="K400" i="10" s="1"/>
  <c r="Q395" i="10"/>
  <c r="I400" i="10" s="1"/>
  <c r="E395" i="10"/>
  <c r="D395" i="10"/>
  <c r="A395" i="10"/>
  <c r="AA393" i="10"/>
  <c r="Z393" i="10"/>
  <c r="Y393" i="10"/>
  <c r="I392" i="10"/>
  <c r="AB392" i="10" s="1"/>
  <c r="H392" i="10"/>
  <c r="G392" i="10"/>
  <c r="E392" i="10"/>
  <c r="J391" i="10"/>
  <c r="E391" i="10"/>
  <c r="J390" i="10"/>
  <c r="E390" i="10"/>
  <c r="AA389" i="10"/>
  <c r="Z389" i="10"/>
  <c r="Y389" i="10"/>
  <c r="V389" i="10"/>
  <c r="U389" i="10"/>
  <c r="T389" i="10"/>
  <c r="S389" i="10"/>
  <c r="I391" i="10" s="1"/>
  <c r="R389" i="10"/>
  <c r="Q389" i="10"/>
  <c r="K389" i="10"/>
  <c r="J389" i="10"/>
  <c r="I389" i="10"/>
  <c r="X389" i="10" s="1"/>
  <c r="H389" i="10"/>
  <c r="F389" i="10"/>
  <c r="E389" i="10"/>
  <c r="D389" i="10"/>
  <c r="B389" i="10"/>
  <c r="A389" i="10"/>
  <c r="K388" i="10"/>
  <c r="J388" i="10"/>
  <c r="I388" i="10"/>
  <c r="H388" i="10"/>
  <c r="G388" i="10"/>
  <c r="F388" i="10"/>
  <c r="K387" i="10"/>
  <c r="J387" i="10"/>
  <c r="I387" i="10"/>
  <c r="H387" i="10"/>
  <c r="G387" i="10"/>
  <c r="F387" i="10"/>
  <c r="V386" i="10"/>
  <c r="U386" i="10"/>
  <c r="T386" i="10"/>
  <c r="K391" i="10" s="1"/>
  <c r="S386" i="10"/>
  <c r="R386" i="10"/>
  <c r="K390" i="10" s="1"/>
  <c r="Q386" i="10"/>
  <c r="I390" i="10" s="1"/>
  <c r="E386" i="10"/>
  <c r="D386" i="10"/>
  <c r="A386" i="10"/>
  <c r="AA384" i="10"/>
  <c r="Z384" i="10"/>
  <c r="X384" i="10"/>
  <c r="I383" i="10"/>
  <c r="AB383" i="10" s="1"/>
  <c r="H383" i="10"/>
  <c r="G383" i="10"/>
  <c r="E383" i="10"/>
  <c r="J382" i="10"/>
  <c r="E382" i="10"/>
  <c r="J381" i="10"/>
  <c r="E381" i="10"/>
  <c r="J380" i="10"/>
  <c r="E380" i="10"/>
  <c r="AA379" i="10"/>
  <c r="Z379" i="10"/>
  <c r="X379" i="10"/>
  <c r="V379" i="10"/>
  <c r="U379" i="10"/>
  <c r="T379" i="10"/>
  <c r="S379" i="10"/>
  <c r="R379" i="10"/>
  <c r="Q379" i="10"/>
  <c r="K379" i="10"/>
  <c r="M379" i="10" s="1"/>
  <c r="J379" i="10"/>
  <c r="I379" i="10"/>
  <c r="Y379" i="10" s="1"/>
  <c r="H379" i="10"/>
  <c r="F379" i="10"/>
  <c r="E379" i="10"/>
  <c r="D379" i="10"/>
  <c r="B379" i="10"/>
  <c r="A379" i="10"/>
  <c r="K378" i="10"/>
  <c r="J378" i="10"/>
  <c r="I378" i="10"/>
  <c r="H378" i="10"/>
  <c r="G378" i="10"/>
  <c r="F378" i="10"/>
  <c r="K377" i="10"/>
  <c r="J377" i="10"/>
  <c r="I377" i="10"/>
  <c r="W377" i="10" s="1"/>
  <c r="H377" i="10"/>
  <c r="G377" i="10"/>
  <c r="F377" i="10"/>
  <c r="K376" i="10"/>
  <c r="J376" i="10"/>
  <c r="I376" i="10"/>
  <c r="H376" i="10"/>
  <c r="G376" i="10"/>
  <c r="F376" i="10"/>
  <c r="K375" i="10"/>
  <c r="J375" i="10"/>
  <c r="I375" i="10"/>
  <c r="H375" i="10"/>
  <c r="G375" i="10"/>
  <c r="F375" i="10"/>
  <c r="V374" i="10"/>
  <c r="K382" i="10" s="1"/>
  <c r="U374" i="10"/>
  <c r="I382" i="10" s="1"/>
  <c r="T374" i="10"/>
  <c r="K381" i="10" s="1"/>
  <c r="S374" i="10"/>
  <c r="R374" i="10"/>
  <c r="K380" i="10" s="1"/>
  <c r="Q374" i="10"/>
  <c r="I380" i="10" s="1"/>
  <c r="E374" i="10"/>
  <c r="D374" i="10"/>
  <c r="A374" i="10"/>
  <c r="AA372" i="10"/>
  <c r="Z372" i="10"/>
  <c r="X372" i="10"/>
  <c r="AB371" i="10"/>
  <c r="I371" i="10"/>
  <c r="H371" i="10"/>
  <c r="G371" i="10"/>
  <c r="E371" i="10"/>
  <c r="J370" i="10"/>
  <c r="E370" i="10"/>
  <c r="J369" i="10"/>
  <c r="E369" i="10"/>
  <c r="J368" i="10"/>
  <c r="E368" i="10"/>
  <c r="AA367" i="10"/>
  <c r="Z367" i="10"/>
  <c r="Y367" i="10"/>
  <c r="X367" i="10"/>
  <c r="V367" i="10"/>
  <c r="U367" i="10"/>
  <c r="T367" i="10"/>
  <c r="S367" i="10"/>
  <c r="R367" i="10"/>
  <c r="Q367" i="10"/>
  <c r="K367" i="10"/>
  <c r="J367" i="10"/>
  <c r="I367" i="10"/>
  <c r="H367" i="10"/>
  <c r="F367" i="10"/>
  <c r="E367" i="10"/>
  <c r="D367" i="10"/>
  <c r="B367" i="10"/>
  <c r="A367" i="10"/>
  <c r="AA366" i="10"/>
  <c r="Z366" i="10"/>
  <c r="Y366" i="10"/>
  <c r="X366" i="10"/>
  <c r="V366" i="10"/>
  <c r="U366" i="10"/>
  <c r="T366" i="10"/>
  <c r="S366" i="10"/>
  <c r="R366" i="10"/>
  <c r="Q366" i="10"/>
  <c r="K366" i="10"/>
  <c r="M366" i="10" s="1"/>
  <c r="J366" i="10"/>
  <c r="I366" i="10"/>
  <c r="H366" i="10"/>
  <c r="F366" i="10"/>
  <c r="E366" i="10"/>
  <c r="D366" i="10"/>
  <c r="B366" i="10"/>
  <c r="A366" i="10"/>
  <c r="K365" i="10"/>
  <c r="J365" i="10"/>
  <c r="I365" i="10"/>
  <c r="H365" i="10"/>
  <c r="G365" i="10"/>
  <c r="F365" i="10"/>
  <c r="K364" i="10"/>
  <c r="J364" i="10"/>
  <c r="I364" i="10"/>
  <c r="W364" i="10" s="1"/>
  <c r="H364" i="10"/>
  <c r="G364" i="10"/>
  <c r="F364" i="10"/>
  <c r="K363" i="10"/>
  <c r="J363" i="10"/>
  <c r="I363" i="10"/>
  <c r="H363" i="10"/>
  <c r="G363" i="10"/>
  <c r="F363" i="10"/>
  <c r="W362" i="10"/>
  <c r="K362" i="10"/>
  <c r="J362" i="10"/>
  <c r="I362" i="10"/>
  <c r="H362" i="10"/>
  <c r="G362" i="10"/>
  <c r="F362" i="10"/>
  <c r="V361" i="10"/>
  <c r="K370" i="10" s="1"/>
  <c r="U361" i="10"/>
  <c r="T361" i="10"/>
  <c r="K369" i="10" s="1"/>
  <c r="S361" i="10"/>
  <c r="I369" i="10" s="1"/>
  <c r="R361" i="10"/>
  <c r="K368" i="10" s="1"/>
  <c r="Q361" i="10"/>
  <c r="E361" i="10"/>
  <c r="D361" i="10"/>
  <c r="A361" i="10"/>
  <c r="AA359" i="10"/>
  <c r="Z359" i="10"/>
  <c r="X359" i="10"/>
  <c r="I358" i="10"/>
  <c r="AB358" i="10" s="1"/>
  <c r="H358" i="10"/>
  <c r="G358" i="10"/>
  <c r="E358" i="10"/>
  <c r="J357" i="10"/>
  <c r="E357" i="10"/>
  <c r="J356" i="10"/>
  <c r="E356" i="10"/>
  <c r="J355" i="10"/>
  <c r="E355" i="10"/>
  <c r="AA354" i="10"/>
  <c r="Z354" i="10"/>
  <c r="X354" i="10"/>
  <c r="V354" i="10"/>
  <c r="U354" i="10"/>
  <c r="T354" i="10"/>
  <c r="S354" i="10"/>
  <c r="R354" i="10"/>
  <c r="Q354" i="10"/>
  <c r="K354" i="10"/>
  <c r="J354" i="10"/>
  <c r="I354" i="10"/>
  <c r="Y354" i="10" s="1"/>
  <c r="H354" i="10"/>
  <c r="F354" i="10"/>
  <c r="E354" i="10"/>
  <c r="D354" i="10"/>
  <c r="B354" i="10"/>
  <c r="A354" i="10"/>
  <c r="AA353" i="10"/>
  <c r="Z353" i="10"/>
  <c r="X353" i="10"/>
  <c r="V353" i="10"/>
  <c r="U353" i="10"/>
  <c r="T353" i="10"/>
  <c r="S353" i="10"/>
  <c r="R353" i="10"/>
  <c r="Q353" i="10"/>
  <c r="K353" i="10"/>
  <c r="M353" i="10" s="1"/>
  <c r="J353" i="10"/>
  <c r="I353" i="10"/>
  <c r="Y353" i="10" s="1"/>
  <c r="H353" i="10"/>
  <c r="F353" i="10"/>
  <c r="E353" i="10"/>
  <c r="D353" i="10"/>
  <c r="B353" i="10"/>
  <c r="A353" i="10"/>
  <c r="K352" i="10"/>
  <c r="J352" i="10"/>
  <c r="I352" i="10"/>
  <c r="H352" i="10"/>
  <c r="G352" i="10"/>
  <c r="F352" i="10"/>
  <c r="K351" i="10"/>
  <c r="J351" i="10"/>
  <c r="I351" i="10"/>
  <c r="W351" i="10" s="1"/>
  <c r="H351" i="10"/>
  <c r="G351" i="10"/>
  <c r="F351" i="10"/>
  <c r="K350" i="10"/>
  <c r="J350" i="10"/>
  <c r="I350" i="10"/>
  <c r="H350" i="10"/>
  <c r="G350" i="10"/>
  <c r="F350" i="10"/>
  <c r="K349" i="10"/>
  <c r="J349" i="10"/>
  <c r="I349" i="10"/>
  <c r="H349" i="10"/>
  <c r="G349" i="10"/>
  <c r="F349" i="10"/>
  <c r="V348" i="10"/>
  <c r="K357" i="10" s="1"/>
  <c r="U348" i="10"/>
  <c r="T348" i="10"/>
  <c r="S348" i="10"/>
  <c r="I356" i="10" s="1"/>
  <c r="R348" i="10"/>
  <c r="K355" i="10" s="1"/>
  <c r="Q348" i="10"/>
  <c r="E348" i="10"/>
  <c r="D348" i="10"/>
  <c r="A348" i="10"/>
  <c r="AA346" i="10"/>
  <c r="Z346" i="10"/>
  <c r="X346" i="10"/>
  <c r="AB345" i="10"/>
  <c r="I345" i="10"/>
  <c r="H345" i="10"/>
  <c r="G345" i="10"/>
  <c r="E345" i="10"/>
  <c r="J344" i="10"/>
  <c r="E344" i="10"/>
  <c r="J343" i="10"/>
  <c r="E343" i="10"/>
  <c r="J342" i="10"/>
  <c r="E342" i="10"/>
  <c r="AA341" i="10"/>
  <c r="Z341" i="10"/>
  <c r="X341" i="10"/>
  <c r="V341" i="10"/>
  <c r="U341" i="10"/>
  <c r="T341" i="10"/>
  <c r="S341" i="10"/>
  <c r="R341" i="10"/>
  <c r="Q341" i="10"/>
  <c r="K341" i="10"/>
  <c r="J341" i="10"/>
  <c r="I341" i="10"/>
  <c r="Y341" i="10" s="1"/>
  <c r="H341" i="10"/>
  <c r="F341" i="10"/>
  <c r="E341" i="10"/>
  <c r="D341" i="10"/>
  <c r="B341" i="10"/>
  <c r="A341" i="10"/>
  <c r="AA340" i="10"/>
  <c r="Z340" i="10"/>
  <c r="X340" i="10"/>
  <c r="V340" i="10"/>
  <c r="U340" i="10"/>
  <c r="T340" i="10"/>
  <c r="S340" i="10"/>
  <c r="R340" i="10"/>
  <c r="Q340" i="10"/>
  <c r="K340" i="10"/>
  <c r="M340" i="10" s="1"/>
  <c r="J340" i="10"/>
  <c r="I340" i="10"/>
  <c r="Y340" i="10" s="1"/>
  <c r="H340" i="10"/>
  <c r="F340" i="10"/>
  <c r="E340" i="10"/>
  <c r="D340" i="10"/>
  <c r="B340" i="10"/>
  <c r="A340" i="10"/>
  <c r="K339" i="10"/>
  <c r="J339" i="10"/>
  <c r="I339" i="10"/>
  <c r="H339" i="10"/>
  <c r="G339" i="10"/>
  <c r="F339" i="10"/>
  <c r="K338" i="10"/>
  <c r="J338" i="10"/>
  <c r="I338" i="10"/>
  <c r="W338" i="10" s="1"/>
  <c r="H338" i="10"/>
  <c r="G338" i="10"/>
  <c r="F338" i="10"/>
  <c r="K337" i="10"/>
  <c r="J337" i="10"/>
  <c r="I337" i="10"/>
  <c r="H337" i="10"/>
  <c r="G337" i="10"/>
  <c r="F337" i="10"/>
  <c r="W336" i="10"/>
  <c r="K336" i="10"/>
  <c r="J336" i="10"/>
  <c r="I336" i="10"/>
  <c r="H336" i="10"/>
  <c r="G336" i="10"/>
  <c r="F336" i="10"/>
  <c r="V335" i="10"/>
  <c r="K344" i="10" s="1"/>
  <c r="U335" i="10"/>
  <c r="T335" i="10"/>
  <c r="K343" i="10" s="1"/>
  <c r="S335" i="10"/>
  <c r="I343" i="10" s="1"/>
  <c r="R335" i="10"/>
  <c r="K342" i="10" s="1"/>
  <c r="Q335" i="10"/>
  <c r="E335" i="10"/>
  <c r="D335" i="10"/>
  <c r="A335" i="10"/>
  <c r="AA333" i="10"/>
  <c r="Z333" i="10"/>
  <c r="X333" i="10"/>
  <c r="I332" i="10"/>
  <c r="AB332" i="10" s="1"/>
  <c r="H332" i="10"/>
  <c r="G332" i="10"/>
  <c r="E332" i="10"/>
  <c r="J331" i="10"/>
  <c r="E331" i="10"/>
  <c r="J330" i="10"/>
  <c r="E330" i="10"/>
  <c r="J329" i="10"/>
  <c r="E329" i="10"/>
  <c r="AA328" i="10"/>
  <c r="Z328" i="10"/>
  <c r="X328" i="10"/>
  <c r="V328" i="10"/>
  <c r="U328" i="10"/>
  <c r="T328" i="10"/>
  <c r="S328" i="10"/>
  <c r="R328" i="10"/>
  <c r="Q328" i="10"/>
  <c r="K328" i="10"/>
  <c r="J328" i="10"/>
  <c r="I328" i="10"/>
  <c r="Y328" i="10" s="1"/>
  <c r="H328" i="10"/>
  <c r="F328" i="10"/>
  <c r="E328" i="10"/>
  <c r="D328" i="10"/>
  <c r="B328" i="10"/>
  <c r="A328" i="10"/>
  <c r="AA327" i="10"/>
  <c r="Z327" i="10"/>
  <c r="X327" i="10"/>
  <c r="V327" i="10"/>
  <c r="U327" i="10"/>
  <c r="T327" i="10"/>
  <c r="S327" i="10"/>
  <c r="R327" i="10"/>
  <c r="Q327" i="10"/>
  <c r="K327" i="10"/>
  <c r="J327" i="10"/>
  <c r="I327" i="10"/>
  <c r="Y327" i="10" s="1"/>
  <c r="H327" i="10"/>
  <c r="F327" i="10"/>
  <c r="E327" i="10"/>
  <c r="D327" i="10"/>
  <c r="B327" i="10"/>
  <c r="A327" i="10"/>
  <c r="AA326" i="10"/>
  <c r="Z326" i="10"/>
  <c r="X326" i="10"/>
  <c r="V326" i="10"/>
  <c r="U326" i="10"/>
  <c r="T326" i="10"/>
  <c r="S326" i="10"/>
  <c r="R326" i="10"/>
  <c r="Q326" i="10"/>
  <c r="K326" i="10"/>
  <c r="M326" i="10" s="1"/>
  <c r="J326" i="10"/>
  <c r="I326" i="10"/>
  <c r="Y326" i="10" s="1"/>
  <c r="H326" i="10"/>
  <c r="F326" i="10"/>
  <c r="E326" i="10"/>
  <c r="D326" i="10"/>
  <c r="B326" i="10"/>
  <c r="A326" i="10"/>
  <c r="K325" i="10"/>
  <c r="J325" i="10"/>
  <c r="I325" i="10"/>
  <c r="H325" i="10"/>
  <c r="G325" i="10"/>
  <c r="F325" i="10"/>
  <c r="W324" i="10"/>
  <c r="K324" i="10"/>
  <c r="J324" i="10"/>
  <c r="I324" i="10"/>
  <c r="H324" i="10"/>
  <c r="G324" i="10"/>
  <c r="F324" i="10"/>
  <c r="K323" i="10"/>
  <c r="J323" i="10"/>
  <c r="I323" i="10"/>
  <c r="H323" i="10"/>
  <c r="G323" i="10"/>
  <c r="F323" i="10"/>
  <c r="K322" i="10"/>
  <c r="J322" i="10"/>
  <c r="I322" i="10"/>
  <c r="H322" i="10"/>
  <c r="G322" i="10"/>
  <c r="F322" i="10"/>
  <c r="V321" i="10"/>
  <c r="K331" i="10" s="1"/>
  <c r="U321" i="10"/>
  <c r="I331" i="10" s="1"/>
  <c r="T321" i="10"/>
  <c r="S321" i="10"/>
  <c r="R321" i="10"/>
  <c r="K329" i="10" s="1"/>
  <c r="Q321" i="10"/>
  <c r="I329" i="10" s="1"/>
  <c r="E321" i="10"/>
  <c r="D321" i="10"/>
  <c r="A321" i="10"/>
  <c r="AA319" i="10"/>
  <c r="Z319" i="10"/>
  <c r="X319" i="10"/>
  <c r="I318" i="10"/>
  <c r="AB318" i="10" s="1"/>
  <c r="H318" i="10"/>
  <c r="G318" i="10"/>
  <c r="E318" i="10"/>
  <c r="J317" i="10"/>
  <c r="E317" i="10"/>
  <c r="J316" i="10"/>
  <c r="E316" i="10"/>
  <c r="J315" i="10"/>
  <c r="E315" i="10"/>
  <c r="AA314" i="10"/>
  <c r="Z314" i="10"/>
  <c r="Y314" i="10"/>
  <c r="X314" i="10"/>
  <c r="V314" i="10"/>
  <c r="U314" i="10"/>
  <c r="T314" i="10"/>
  <c r="S314" i="10"/>
  <c r="R314" i="10"/>
  <c r="Q314" i="10"/>
  <c r="K314" i="10"/>
  <c r="J314" i="10"/>
  <c r="I314" i="10"/>
  <c r="H314" i="10"/>
  <c r="F314" i="10"/>
  <c r="E314" i="10"/>
  <c r="D314" i="10"/>
  <c r="B314" i="10"/>
  <c r="A314" i="10"/>
  <c r="AA313" i="10"/>
  <c r="Z313" i="10"/>
  <c r="X313" i="10"/>
  <c r="V313" i="10"/>
  <c r="U313" i="10"/>
  <c r="T313" i="10"/>
  <c r="S313" i="10"/>
  <c r="R313" i="10"/>
  <c r="Q313" i="10"/>
  <c r="K313" i="10"/>
  <c r="J313" i="10"/>
  <c r="I313" i="10"/>
  <c r="Y313" i="10" s="1"/>
  <c r="H313" i="10"/>
  <c r="F313" i="10"/>
  <c r="E313" i="10"/>
  <c r="D313" i="10"/>
  <c r="B313" i="10"/>
  <c r="A313" i="10"/>
  <c r="AA312" i="10"/>
  <c r="Z312" i="10"/>
  <c r="X312" i="10"/>
  <c r="V312" i="10"/>
  <c r="U312" i="10"/>
  <c r="T312" i="10"/>
  <c r="S312" i="10"/>
  <c r="R312" i="10"/>
  <c r="Q312" i="10"/>
  <c r="K312" i="10"/>
  <c r="M312" i="10" s="1"/>
  <c r="J312" i="10"/>
  <c r="I312" i="10"/>
  <c r="Y312" i="10" s="1"/>
  <c r="H312" i="10"/>
  <c r="F312" i="10"/>
  <c r="E312" i="10"/>
  <c r="D312" i="10"/>
  <c r="B312" i="10"/>
  <c r="A312" i="10"/>
  <c r="K311" i="10"/>
  <c r="J311" i="10"/>
  <c r="I311" i="10"/>
  <c r="H311" i="10"/>
  <c r="G311" i="10"/>
  <c r="F311" i="10"/>
  <c r="K310" i="10"/>
  <c r="J310" i="10"/>
  <c r="I310" i="10"/>
  <c r="W310" i="10" s="1"/>
  <c r="H310" i="10"/>
  <c r="G310" i="10"/>
  <c r="F310" i="10"/>
  <c r="K309" i="10"/>
  <c r="J309" i="10"/>
  <c r="I309" i="10"/>
  <c r="H309" i="10"/>
  <c r="G309" i="10"/>
  <c r="F309" i="10"/>
  <c r="K308" i="10"/>
  <c r="J308" i="10"/>
  <c r="I308" i="10"/>
  <c r="H308" i="10"/>
  <c r="G308" i="10"/>
  <c r="F308" i="10"/>
  <c r="V307" i="10"/>
  <c r="U307" i="10"/>
  <c r="T307" i="10"/>
  <c r="K316" i="10" s="1"/>
  <c r="S307" i="10"/>
  <c r="I316" i="10" s="1"/>
  <c r="R307" i="10"/>
  <c r="Q307" i="10"/>
  <c r="I315" i="10" s="1"/>
  <c r="E307" i="10"/>
  <c r="D307" i="10"/>
  <c r="A307" i="10"/>
  <c r="AA305" i="10"/>
  <c r="Z305" i="10"/>
  <c r="X305" i="10"/>
  <c r="I304" i="10"/>
  <c r="AB304" i="10" s="1"/>
  <c r="H304" i="10"/>
  <c r="G304" i="10"/>
  <c r="E304" i="10"/>
  <c r="J303" i="10"/>
  <c r="E303" i="10"/>
  <c r="J302" i="10"/>
  <c r="E302" i="10"/>
  <c r="J301" i="10"/>
  <c r="E301" i="10"/>
  <c r="AA300" i="10"/>
  <c r="Z300" i="10"/>
  <c r="X300" i="10"/>
  <c r="V300" i="10"/>
  <c r="U300" i="10"/>
  <c r="T300" i="10"/>
  <c r="S300" i="10"/>
  <c r="R300" i="10"/>
  <c r="Q300" i="10"/>
  <c r="K300" i="10"/>
  <c r="J300" i="10"/>
  <c r="I300" i="10"/>
  <c r="Y300" i="10" s="1"/>
  <c r="H300" i="10"/>
  <c r="F300" i="10"/>
  <c r="E300" i="10"/>
  <c r="D300" i="10"/>
  <c r="B300" i="10"/>
  <c r="A300" i="10"/>
  <c r="AA299" i="10"/>
  <c r="Z299" i="10"/>
  <c r="X299" i="10"/>
  <c r="V299" i="10"/>
  <c r="U299" i="10"/>
  <c r="T299" i="10"/>
  <c r="S299" i="10"/>
  <c r="R299" i="10"/>
  <c r="Q299" i="10"/>
  <c r="K299" i="10"/>
  <c r="J299" i="10"/>
  <c r="I299" i="10"/>
  <c r="Y299" i="10" s="1"/>
  <c r="H299" i="10"/>
  <c r="F299" i="10"/>
  <c r="E299" i="10"/>
  <c r="D299" i="10"/>
  <c r="B299" i="10"/>
  <c r="A299" i="10"/>
  <c r="AA298" i="10"/>
  <c r="Z298" i="10"/>
  <c r="X298" i="10"/>
  <c r="V298" i="10"/>
  <c r="U298" i="10"/>
  <c r="T298" i="10"/>
  <c r="S298" i="10"/>
  <c r="R298" i="10"/>
  <c r="Q298" i="10"/>
  <c r="K298" i="10"/>
  <c r="M298" i="10" s="1"/>
  <c r="J298" i="10"/>
  <c r="I298" i="10"/>
  <c r="Y298" i="10" s="1"/>
  <c r="H298" i="10"/>
  <c r="F298" i="10"/>
  <c r="E298" i="10"/>
  <c r="D298" i="10"/>
  <c r="B298" i="10"/>
  <c r="A298" i="10"/>
  <c r="K297" i="10"/>
  <c r="J297" i="10"/>
  <c r="I297" i="10"/>
  <c r="H297" i="10"/>
  <c r="G297" i="10"/>
  <c r="F297" i="10"/>
  <c r="K296" i="10"/>
  <c r="J296" i="10"/>
  <c r="I296" i="10"/>
  <c r="W296" i="10" s="1"/>
  <c r="H296" i="10"/>
  <c r="G296" i="10"/>
  <c r="F296" i="10"/>
  <c r="K295" i="10"/>
  <c r="J295" i="10"/>
  <c r="I295" i="10"/>
  <c r="H295" i="10"/>
  <c r="G295" i="10"/>
  <c r="F295" i="10"/>
  <c r="K294" i="10"/>
  <c r="J294" i="10"/>
  <c r="I294" i="10"/>
  <c r="H294" i="10"/>
  <c r="G294" i="10"/>
  <c r="F294" i="10"/>
  <c r="V293" i="10"/>
  <c r="K303" i="10" s="1"/>
  <c r="U293" i="10"/>
  <c r="I303" i="10" s="1"/>
  <c r="T293" i="10"/>
  <c r="S293" i="10"/>
  <c r="I302" i="10" s="1"/>
  <c r="R293" i="10"/>
  <c r="K301" i="10" s="1"/>
  <c r="Q293" i="10"/>
  <c r="I301" i="10" s="1"/>
  <c r="E293" i="10"/>
  <c r="D293" i="10"/>
  <c r="A293" i="10"/>
  <c r="AA291" i="10"/>
  <c r="Z291" i="10"/>
  <c r="Y291" i="10"/>
  <c r="I290" i="10"/>
  <c r="AB290" i="10" s="1"/>
  <c r="H290" i="10"/>
  <c r="G290" i="10"/>
  <c r="E290" i="10"/>
  <c r="J289" i="10"/>
  <c r="E289" i="10"/>
  <c r="J288" i="10"/>
  <c r="E288" i="10"/>
  <c r="AA287" i="10"/>
  <c r="Z287" i="10"/>
  <c r="Y287" i="10"/>
  <c r="V287" i="10"/>
  <c r="U287" i="10"/>
  <c r="T287" i="10"/>
  <c r="S287" i="10"/>
  <c r="R287" i="10"/>
  <c r="Q287" i="10"/>
  <c r="K287" i="10"/>
  <c r="J287" i="10"/>
  <c r="I287" i="10"/>
  <c r="X287" i="10" s="1"/>
  <c r="H287" i="10"/>
  <c r="F287" i="10"/>
  <c r="E287" i="10"/>
  <c r="D287" i="10"/>
  <c r="B287" i="10"/>
  <c r="A287" i="10"/>
  <c r="AA286" i="10"/>
  <c r="Z286" i="10"/>
  <c r="Y286" i="10"/>
  <c r="V286" i="10"/>
  <c r="U286" i="10"/>
  <c r="T286" i="10"/>
  <c r="S286" i="10"/>
  <c r="R286" i="10"/>
  <c r="Q286" i="10"/>
  <c r="K286" i="10"/>
  <c r="J286" i="10"/>
  <c r="I286" i="10"/>
  <c r="X286" i="10" s="1"/>
  <c r="H286" i="10"/>
  <c r="F286" i="10"/>
  <c r="E286" i="10"/>
  <c r="D286" i="10"/>
  <c r="B286" i="10"/>
  <c r="A286" i="10"/>
  <c r="K285" i="10"/>
  <c r="J285" i="10"/>
  <c r="I285" i="10"/>
  <c r="H285" i="10"/>
  <c r="G285" i="10"/>
  <c r="F285" i="10"/>
  <c r="K284" i="10"/>
  <c r="J284" i="10"/>
  <c r="I284" i="10"/>
  <c r="H284" i="10"/>
  <c r="G284" i="10"/>
  <c r="F284" i="10"/>
  <c r="V283" i="10"/>
  <c r="U283" i="10"/>
  <c r="T283" i="10"/>
  <c r="S283" i="10"/>
  <c r="R283" i="10"/>
  <c r="K288" i="10" s="1"/>
  <c r="Q283" i="10"/>
  <c r="E283" i="10"/>
  <c r="D283" i="10"/>
  <c r="A283" i="10"/>
  <c r="AA281" i="10"/>
  <c r="Z281" i="10"/>
  <c r="X281" i="10"/>
  <c r="AB280" i="10"/>
  <c r="I280" i="10"/>
  <c r="H280" i="10"/>
  <c r="G280" i="10"/>
  <c r="E280" i="10"/>
  <c r="J279" i="10"/>
  <c r="E279" i="10"/>
  <c r="J278" i="10"/>
  <c r="E278" i="10"/>
  <c r="J277" i="10"/>
  <c r="E277" i="10"/>
  <c r="AA276" i="10"/>
  <c r="Z276" i="10"/>
  <c r="X276" i="10"/>
  <c r="V276" i="10"/>
  <c r="U276" i="10"/>
  <c r="T276" i="10"/>
  <c r="S276" i="10"/>
  <c r="R276" i="10"/>
  <c r="Q276" i="10"/>
  <c r="K276" i="10"/>
  <c r="M276" i="10" s="1"/>
  <c r="J276" i="10"/>
  <c r="I276" i="10"/>
  <c r="Y276" i="10" s="1"/>
  <c r="H276" i="10"/>
  <c r="F276" i="10"/>
  <c r="E276" i="10"/>
  <c r="D276" i="10"/>
  <c r="B276" i="10"/>
  <c r="A276" i="10"/>
  <c r="K275" i="10"/>
  <c r="J275" i="10"/>
  <c r="I275" i="10"/>
  <c r="H275" i="10"/>
  <c r="G275" i="10"/>
  <c r="F275" i="10"/>
  <c r="K274" i="10"/>
  <c r="J274" i="10"/>
  <c r="I274" i="10"/>
  <c r="W274" i="10" s="1"/>
  <c r="H274" i="10"/>
  <c r="G274" i="10"/>
  <c r="F274" i="10"/>
  <c r="K273" i="10"/>
  <c r="J273" i="10"/>
  <c r="I273" i="10"/>
  <c r="H273" i="10"/>
  <c r="G273" i="10"/>
  <c r="F273" i="10"/>
  <c r="K272" i="10"/>
  <c r="J272" i="10"/>
  <c r="I272" i="10"/>
  <c r="H272" i="10"/>
  <c r="G272" i="10"/>
  <c r="F272" i="10"/>
  <c r="V271" i="10"/>
  <c r="K279" i="10" s="1"/>
  <c r="U271" i="10"/>
  <c r="T271" i="10"/>
  <c r="K278" i="10" s="1"/>
  <c r="S271" i="10"/>
  <c r="I278" i="10" s="1"/>
  <c r="R271" i="10"/>
  <c r="K277" i="10" s="1"/>
  <c r="Q271" i="10"/>
  <c r="I277" i="10" s="1"/>
  <c r="E271" i="10"/>
  <c r="D271" i="10"/>
  <c r="A271" i="10"/>
  <c r="AA269" i="10"/>
  <c r="Z269" i="10"/>
  <c r="X269" i="10"/>
  <c r="I268" i="10"/>
  <c r="AB268" i="10" s="1"/>
  <c r="H268" i="10"/>
  <c r="G268" i="10"/>
  <c r="E268" i="10"/>
  <c r="J267" i="10"/>
  <c r="E267" i="10"/>
  <c r="J266" i="10"/>
  <c r="E266" i="10"/>
  <c r="J265" i="10"/>
  <c r="E265" i="10"/>
  <c r="AA264" i="10"/>
  <c r="Z264" i="10"/>
  <c r="X264" i="10"/>
  <c r="V264" i="10"/>
  <c r="U264" i="10"/>
  <c r="T264" i="10"/>
  <c r="S264" i="10"/>
  <c r="R264" i="10"/>
  <c r="Q264" i="10"/>
  <c r="K264" i="10"/>
  <c r="M264" i="10" s="1"/>
  <c r="J264" i="10"/>
  <c r="I264" i="10"/>
  <c r="Y264" i="10" s="1"/>
  <c r="H264" i="10"/>
  <c r="F264" i="10"/>
  <c r="E264" i="10"/>
  <c r="D264" i="10"/>
  <c r="B264" i="10"/>
  <c r="A264" i="10"/>
  <c r="K263" i="10"/>
  <c r="J263" i="10"/>
  <c r="I263" i="10"/>
  <c r="H263" i="10"/>
  <c r="G263" i="10"/>
  <c r="F263" i="10"/>
  <c r="W262" i="10"/>
  <c r="K262" i="10"/>
  <c r="J262" i="10"/>
  <c r="I262" i="10"/>
  <c r="H262" i="10"/>
  <c r="G262" i="10"/>
  <c r="F262" i="10"/>
  <c r="K261" i="10"/>
  <c r="J261" i="10"/>
  <c r="I261" i="10"/>
  <c r="H261" i="10"/>
  <c r="G261" i="10"/>
  <c r="F261" i="10"/>
  <c r="K260" i="10"/>
  <c r="J260" i="10"/>
  <c r="I260" i="10"/>
  <c r="H260" i="10"/>
  <c r="G260" i="10"/>
  <c r="F260" i="10"/>
  <c r="V259" i="10"/>
  <c r="K267" i="10" s="1"/>
  <c r="U259" i="10"/>
  <c r="I267" i="10" s="1"/>
  <c r="T259" i="10"/>
  <c r="K266" i="10" s="1"/>
  <c r="S259" i="10"/>
  <c r="I266" i="10" s="1"/>
  <c r="R259" i="10"/>
  <c r="K265" i="10" s="1"/>
  <c r="Q259" i="10"/>
  <c r="I265" i="10" s="1"/>
  <c r="E259" i="10"/>
  <c r="D259" i="10"/>
  <c r="A259" i="10"/>
  <c r="AA257" i="10"/>
  <c r="Z257" i="10"/>
  <c r="X257" i="10"/>
  <c r="I256" i="10"/>
  <c r="AB256" i="10" s="1"/>
  <c r="H256" i="10"/>
  <c r="G256" i="10"/>
  <c r="E256" i="10"/>
  <c r="J255" i="10"/>
  <c r="E255" i="10"/>
  <c r="J254" i="10"/>
  <c r="E254" i="10"/>
  <c r="J253" i="10"/>
  <c r="E253" i="10"/>
  <c r="AA252" i="10"/>
  <c r="Z252" i="10"/>
  <c r="X252" i="10"/>
  <c r="V252" i="10"/>
  <c r="U252" i="10"/>
  <c r="T252" i="10"/>
  <c r="S252" i="10"/>
  <c r="R252" i="10"/>
  <c r="Q252" i="10"/>
  <c r="K252" i="10"/>
  <c r="M252" i="10" s="1"/>
  <c r="J252" i="10"/>
  <c r="I252" i="10"/>
  <c r="Y252" i="10" s="1"/>
  <c r="H252" i="10"/>
  <c r="F252" i="10"/>
  <c r="E252" i="10"/>
  <c r="D252" i="10"/>
  <c r="B252" i="10"/>
  <c r="A252" i="10"/>
  <c r="K251" i="10"/>
  <c r="J251" i="10"/>
  <c r="I251" i="10"/>
  <c r="H251" i="10"/>
  <c r="G251" i="10"/>
  <c r="F251" i="10"/>
  <c r="W250" i="10"/>
  <c r="K250" i="10"/>
  <c r="J250" i="10"/>
  <c r="I250" i="10"/>
  <c r="H250" i="10"/>
  <c r="G250" i="10"/>
  <c r="F250" i="10"/>
  <c r="K249" i="10"/>
  <c r="J249" i="10"/>
  <c r="I249" i="10"/>
  <c r="H249" i="10"/>
  <c r="G249" i="10"/>
  <c r="F249" i="10"/>
  <c r="K248" i="10"/>
  <c r="J248" i="10"/>
  <c r="I248" i="10"/>
  <c r="W248" i="10" s="1"/>
  <c r="H248" i="10"/>
  <c r="G248" i="10"/>
  <c r="F248" i="10"/>
  <c r="V247" i="10"/>
  <c r="K255" i="10" s="1"/>
  <c r="U247" i="10"/>
  <c r="I255" i="10" s="1"/>
  <c r="T247" i="10"/>
  <c r="K254" i="10" s="1"/>
  <c r="S247" i="10"/>
  <c r="I254" i="10" s="1"/>
  <c r="R247" i="10"/>
  <c r="K253" i="10" s="1"/>
  <c r="Q247" i="10"/>
  <c r="I253" i="10" s="1"/>
  <c r="E247" i="10"/>
  <c r="D247" i="10"/>
  <c r="A247" i="10"/>
  <c r="AA245" i="10"/>
  <c r="Z245" i="10"/>
  <c r="X245" i="10"/>
  <c r="I244" i="10"/>
  <c r="AB244" i="10" s="1"/>
  <c r="H244" i="10"/>
  <c r="G244" i="10"/>
  <c r="E244" i="10"/>
  <c r="J243" i="10"/>
  <c r="E243" i="10"/>
  <c r="J242" i="10"/>
  <c r="E242" i="10"/>
  <c r="J241" i="10"/>
  <c r="E241" i="10"/>
  <c r="AA240" i="10"/>
  <c r="Z240" i="10"/>
  <c r="X240" i="10"/>
  <c r="V240" i="10"/>
  <c r="U240" i="10"/>
  <c r="T240" i="10"/>
  <c r="S240" i="10"/>
  <c r="R240" i="10"/>
  <c r="Q240" i="10"/>
  <c r="K240" i="10"/>
  <c r="M240" i="10" s="1"/>
  <c r="J240" i="10"/>
  <c r="I240" i="10"/>
  <c r="Y240" i="10" s="1"/>
  <c r="H240" i="10"/>
  <c r="F240" i="10"/>
  <c r="E240" i="10"/>
  <c r="D240" i="10"/>
  <c r="B240" i="10"/>
  <c r="A240" i="10"/>
  <c r="K239" i="10"/>
  <c r="J239" i="10"/>
  <c r="I239" i="10"/>
  <c r="H239" i="10"/>
  <c r="G239" i="10"/>
  <c r="F239" i="10"/>
  <c r="K238" i="10"/>
  <c r="J238" i="10"/>
  <c r="I238" i="10"/>
  <c r="W238" i="10" s="1"/>
  <c r="H238" i="10"/>
  <c r="G238" i="10"/>
  <c r="F238" i="10"/>
  <c r="K237" i="10"/>
  <c r="J237" i="10"/>
  <c r="I237" i="10"/>
  <c r="H237" i="10"/>
  <c r="G237" i="10"/>
  <c r="F237" i="10"/>
  <c r="W236" i="10"/>
  <c r="K236" i="10"/>
  <c r="J236" i="10"/>
  <c r="I236" i="10"/>
  <c r="H236" i="10"/>
  <c r="G236" i="10"/>
  <c r="F236" i="10"/>
  <c r="V235" i="10"/>
  <c r="U235" i="10"/>
  <c r="I243" i="10" s="1"/>
  <c r="T235" i="10"/>
  <c r="S235" i="10"/>
  <c r="I242" i="10" s="1"/>
  <c r="R235" i="10"/>
  <c r="Q235" i="10"/>
  <c r="I241" i="10" s="1"/>
  <c r="E235" i="10"/>
  <c r="D235" i="10"/>
  <c r="A235" i="10"/>
  <c r="AA233" i="10"/>
  <c r="Z233" i="10"/>
  <c r="Y233" i="10"/>
  <c r="I232" i="10"/>
  <c r="AB232" i="10" s="1"/>
  <c r="H232" i="10"/>
  <c r="G232" i="10"/>
  <c r="E232" i="10"/>
  <c r="J231" i="10"/>
  <c r="E231" i="10"/>
  <c r="J230" i="10"/>
  <c r="E230" i="10"/>
  <c r="AA229" i="10"/>
  <c r="Z229" i="10"/>
  <c r="Y229" i="10"/>
  <c r="V229" i="10"/>
  <c r="U229" i="10"/>
  <c r="T229" i="10"/>
  <c r="S229" i="10"/>
  <c r="R229" i="10"/>
  <c r="Q229" i="10"/>
  <c r="K229" i="10"/>
  <c r="J229" i="10"/>
  <c r="I229" i="10"/>
  <c r="X229" i="10" s="1"/>
  <c r="H229" i="10"/>
  <c r="F229" i="10"/>
  <c r="E229" i="10"/>
  <c r="D229" i="10"/>
  <c r="B229" i="10"/>
  <c r="A229" i="10"/>
  <c r="K228" i="10"/>
  <c r="J228" i="10"/>
  <c r="I228" i="10"/>
  <c r="H228" i="10"/>
  <c r="G228" i="10"/>
  <c r="F228" i="10"/>
  <c r="K227" i="10"/>
  <c r="J227" i="10"/>
  <c r="I227" i="10"/>
  <c r="O233" i="10" s="1"/>
  <c r="H227" i="10"/>
  <c r="G227" i="10"/>
  <c r="F227" i="10"/>
  <c r="V226" i="10"/>
  <c r="U226" i="10"/>
  <c r="T226" i="10"/>
  <c r="K231" i="10" s="1"/>
  <c r="S226" i="10"/>
  <c r="I231" i="10" s="1"/>
  <c r="R226" i="10"/>
  <c r="K230" i="10" s="1"/>
  <c r="Q226" i="10"/>
  <c r="I230" i="10" s="1"/>
  <c r="E226" i="10"/>
  <c r="D226" i="10"/>
  <c r="A226" i="10"/>
  <c r="AA224" i="10"/>
  <c r="Z224" i="10"/>
  <c r="Y224" i="10"/>
  <c r="AB223" i="10"/>
  <c r="I223" i="10"/>
  <c r="H223" i="10"/>
  <c r="G223" i="10"/>
  <c r="E223" i="10"/>
  <c r="J222" i="10"/>
  <c r="E222" i="10"/>
  <c r="J221" i="10"/>
  <c r="E221" i="10"/>
  <c r="J220" i="10"/>
  <c r="E220" i="10"/>
  <c r="AA219" i="10"/>
  <c r="Z219" i="10"/>
  <c r="Y219" i="10"/>
  <c r="V219" i="10"/>
  <c r="U219" i="10"/>
  <c r="T219" i="10"/>
  <c r="S219" i="10"/>
  <c r="R219" i="10"/>
  <c r="Q219" i="10"/>
  <c r="K219" i="10"/>
  <c r="J219" i="10"/>
  <c r="I219" i="10"/>
  <c r="X219" i="10" s="1"/>
  <c r="H219" i="10"/>
  <c r="F219" i="10"/>
  <c r="E219" i="10"/>
  <c r="D219" i="10"/>
  <c r="B219" i="10"/>
  <c r="A219" i="10"/>
  <c r="K218" i="10"/>
  <c r="J218" i="10"/>
  <c r="I218" i="10"/>
  <c r="H218" i="10"/>
  <c r="G218" i="10"/>
  <c r="F218" i="10"/>
  <c r="W217" i="10"/>
  <c r="K217" i="10"/>
  <c r="J217" i="10"/>
  <c r="I217" i="10"/>
  <c r="H217" i="10"/>
  <c r="G217" i="10"/>
  <c r="F217" i="10"/>
  <c r="K216" i="10"/>
  <c r="J216" i="10"/>
  <c r="I216" i="10"/>
  <c r="H216" i="10"/>
  <c r="G216" i="10"/>
  <c r="F216" i="10"/>
  <c r="K215" i="10"/>
  <c r="J215" i="10"/>
  <c r="I215" i="10"/>
  <c r="H215" i="10"/>
  <c r="G215" i="10"/>
  <c r="F215" i="10"/>
  <c r="V214" i="10"/>
  <c r="K222" i="10" s="1"/>
  <c r="U214" i="10"/>
  <c r="I222" i="10" s="1"/>
  <c r="T214" i="10"/>
  <c r="K221" i="10" s="1"/>
  <c r="S214" i="10"/>
  <c r="I221" i="10" s="1"/>
  <c r="R214" i="10"/>
  <c r="K220" i="10" s="1"/>
  <c r="Q214" i="10"/>
  <c r="I220" i="10" s="1"/>
  <c r="E214" i="10"/>
  <c r="D214" i="10"/>
  <c r="A214" i="10"/>
  <c r="AA212" i="10"/>
  <c r="Z212" i="10"/>
  <c r="X212" i="10"/>
  <c r="I211" i="10"/>
  <c r="AB211" i="10" s="1"/>
  <c r="H211" i="10"/>
  <c r="G211" i="10"/>
  <c r="E211" i="10"/>
  <c r="J210" i="10"/>
  <c r="E210" i="10"/>
  <c r="J209" i="10"/>
  <c r="E209" i="10"/>
  <c r="J208" i="10"/>
  <c r="E208" i="10"/>
  <c r="AA207" i="10"/>
  <c r="Z207" i="10"/>
  <c r="Y207" i="10"/>
  <c r="X207" i="10"/>
  <c r="V207" i="10"/>
  <c r="U207" i="10"/>
  <c r="T207" i="10"/>
  <c r="S207" i="10"/>
  <c r="R207" i="10"/>
  <c r="Q207" i="10"/>
  <c r="K207" i="10"/>
  <c r="M207" i="10" s="1"/>
  <c r="J207" i="10"/>
  <c r="I207" i="10"/>
  <c r="H207" i="10"/>
  <c r="F207" i="10"/>
  <c r="E207" i="10"/>
  <c r="D207" i="10"/>
  <c r="B207" i="10"/>
  <c r="A207" i="10"/>
  <c r="K206" i="10"/>
  <c r="J206" i="10"/>
  <c r="I206" i="10"/>
  <c r="H206" i="10"/>
  <c r="G206" i="10"/>
  <c r="F206" i="10"/>
  <c r="K205" i="10"/>
  <c r="J205" i="10"/>
  <c r="I205" i="10"/>
  <c r="W205" i="10" s="1"/>
  <c r="H205" i="10"/>
  <c r="G205" i="10"/>
  <c r="F205" i="10"/>
  <c r="K204" i="10"/>
  <c r="J204" i="10"/>
  <c r="I204" i="10"/>
  <c r="H204" i="10"/>
  <c r="G204" i="10"/>
  <c r="F204" i="10"/>
  <c r="W203" i="10"/>
  <c r="K203" i="10"/>
  <c r="J203" i="10"/>
  <c r="I203" i="10"/>
  <c r="H203" i="10"/>
  <c r="G203" i="10"/>
  <c r="F203" i="10"/>
  <c r="V202" i="10"/>
  <c r="U202" i="10"/>
  <c r="I210" i="10" s="1"/>
  <c r="T202" i="10"/>
  <c r="S202" i="10"/>
  <c r="I209" i="10" s="1"/>
  <c r="R202" i="10"/>
  <c r="Q202" i="10"/>
  <c r="I208" i="10" s="1"/>
  <c r="E202" i="10"/>
  <c r="D202" i="10"/>
  <c r="A202" i="10"/>
  <c r="AA200" i="10"/>
  <c r="Z200" i="10"/>
  <c r="Y200" i="10"/>
  <c r="I199" i="10"/>
  <c r="AB199" i="10" s="1"/>
  <c r="H199" i="10"/>
  <c r="G199" i="10"/>
  <c r="E199" i="10"/>
  <c r="J198" i="10"/>
  <c r="E198" i="10"/>
  <c r="J197" i="10"/>
  <c r="E197" i="10"/>
  <c r="J196" i="10"/>
  <c r="E196" i="10"/>
  <c r="AA195" i="10"/>
  <c r="Z195" i="10"/>
  <c r="Y195" i="10"/>
  <c r="V195" i="10"/>
  <c r="U195" i="10"/>
  <c r="T195" i="10"/>
  <c r="S195" i="10"/>
  <c r="R195" i="10"/>
  <c r="Q195" i="10"/>
  <c r="K195" i="10"/>
  <c r="M195" i="10" s="1"/>
  <c r="M532" i="10" s="1"/>
  <c r="L36" i="1" s="1"/>
  <c r="J195" i="10"/>
  <c r="I195" i="10"/>
  <c r="X195" i="10" s="1"/>
  <c r="H195" i="10"/>
  <c r="F195" i="10"/>
  <c r="E195" i="10"/>
  <c r="D195" i="10"/>
  <c r="B195" i="10"/>
  <c r="A195" i="10"/>
  <c r="K194" i="10"/>
  <c r="J194" i="10"/>
  <c r="I194" i="10"/>
  <c r="H194" i="10"/>
  <c r="G194" i="10"/>
  <c r="F194" i="10"/>
  <c r="K193" i="10"/>
  <c r="J193" i="10"/>
  <c r="I193" i="10"/>
  <c r="W193" i="10" s="1"/>
  <c r="H193" i="10"/>
  <c r="G193" i="10"/>
  <c r="F193" i="10"/>
  <c r="K192" i="10"/>
  <c r="J192" i="10"/>
  <c r="I192" i="10"/>
  <c r="H192" i="10"/>
  <c r="G192" i="10"/>
  <c r="F192" i="10"/>
  <c r="K191" i="10"/>
  <c r="J191" i="10"/>
  <c r="I191" i="10"/>
  <c r="O200" i="10" s="1"/>
  <c r="H191" i="10"/>
  <c r="G191" i="10"/>
  <c r="F191" i="10"/>
  <c r="V190" i="10"/>
  <c r="K198" i="10" s="1"/>
  <c r="U190" i="10"/>
  <c r="I198" i="10" s="1"/>
  <c r="T190" i="10"/>
  <c r="K197" i="10" s="1"/>
  <c r="S190" i="10"/>
  <c r="I197" i="10" s="1"/>
  <c r="R190" i="10"/>
  <c r="K196" i="10" s="1"/>
  <c r="Q190" i="10"/>
  <c r="I196" i="10" s="1"/>
  <c r="E190" i="10"/>
  <c r="D190" i="10"/>
  <c r="A190" i="10"/>
  <c r="AA188" i="10"/>
  <c r="Z188" i="10"/>
  <c r="X188" i="10"/>
  <c r="I187" i="10"/>
  <c r="AB187" i="10" s="1"/>
  <c r="H187" i="10"/>
  <c r="G187" i="10"/>
  <c r="E187" i="10"/>
  <c r="J186" i="10"/>
  <c r="E186" i="10"/>
  <c r="J185" i="10"/>
  <c r="I185" i="10"/>
  <c r="E185" i="10"/>
  <c r="J184" i="10"/>
  <c r="E184" i="10"/>
  <c r="K183" i="10"/>
  <c r="J183" i="10"/>
  <c r="I183" i="10"/>
  <c r="H183" i="10"/>
  <c r="G183" i="10"/>
  <c r="F183" i="10"/>
  <c r="K182" i="10"/>
  <c r="J182" i="10"/>
  <c r="I182" i="10"/>
  <c r="W182" i="10" s="1"/>
  <c r="H182" i="10"/>
  <c r="G182" i="10"/>
  <c r="F182" i="10"/>
  <c r="K181" i="10"/>
  <c r="J181" i="10"/>
  <c r="I181" i="10"/>
  <c r="H181" i="10"/>
  <c r="G181" i="10"/>
  <c r="F181" i="10"/>
  <c r="K180" i="10"/>
  <c r="J180" i="10"/>
  <c r="I180" i="10"/>
  <c r="H180" i="10"/>
  <c r="G180" i="10"/>
  <c r="F180" i="10"/>
  <c r="V179" i="10"/>
  <c r="K186" i="10" s="1"/>
  <c r="U179" i="10"/>
  <c r="I186" i="10" s="1"/>
  <c r="T179" i="10"/>
  <c r="K185" i="10" s="1"/>
  <c r="S179" i="10"/>
  <c r="R179" i="10"/>
  <c r="K184" i="10" s="1"/>
  <c r="Q179" i="10"/>
  <c r="I184" i="10" s="1"/>
  <c r="E179" i="10"/>
  <c r="D179" i="10"/>
  <c r="A179" i="10"/>
  <c r="AA177" i="10"/>
  <c r="Z177" i="10"/>
  <c r="X177" i="10"/>
  <c r="I176" i="10"/>
  <c r="AB176" i="10" s="1"/>
  <c r="H176" i="10"/>
  <c r="G176" i="10"/>
  <c r="E176" i="10"/>
  <c r="J175" i="10"/>
  <c r="E175" i="10"/>
  <c r="J174" i="10"/>
  <c r="E174" i="10"/>
  <c r="J173" i="10"/>
  <c r="E173" i="10"/>
  <c r="AA172" i="10"/>
  <c r="Z172" i="10"/>
  <c r="X172" i="10"/>
  <c r="V172" i="10"/>
  <c r="U172" i="10"/>
  <c r="T172" i="10"/>
  <c r="S172" i="10"/>
  <c r="R172" i="10"/>
  <c r="Q172" i="10"/>
  <c r="K172" i="10"/>
  <c r="J172" i="10"/>
  <c r="I172" i="10"/>
  <c r="Y172" i="10" s="1"/>
  <c r="H172" i="10"/>
  <c r="F172" i="10"/>
  <c r="E172" i="10"/>
  <c r="D172" i="10"/>
  <c r="B172" i="10"/>
  <c r="A172" i="10"/>
  <c r="K171" i="10"/>
  <c r="J171" i="10"/>
  <c r="I171" i="10"/>
  <c r="H171" i="10"/>
  <c r="G171" i="10"/>
  <c r="F171" i="10"/>
  <c r="K170" i="10"/>
  <c r="J170" i="10"/>
  <c r="I170" i="10"/>
  <c r="W170" i="10" s="1"/>
  <c r="H170" i="10"/>
  <c r="G170" i="10"/>
  <c r="F170" i="10"/>
  <c r="K169" i="10"/>
  <c r="J169" i="10"/>
  <c r="I169" i="10"/>
  <c r="H169" i="10"/>
  <c r="G169" i="10"/>
  <c r="F169" i="10"/>
  <c r="W168" i="10"/>
  <c r="K168" i="10"/>
  <c r="J168" i="10"/>
  <c r="I168" i="10"/>
  <c r="H168" i="10"/>
  <c r="G168" i="10"/>
  <c r="F168" i="10"/>
  <c r="V167" i="10"/>
  <c r="U167" i="10"/>
  <c r="I175" i="10" s="1"/>
  <c r="T167" i="10"/>
  <c r="S167" i="10"/>
  <c r="I174" i="10" s="1"/>
  <c r="R167" i="10"/>
  <c r="Q167" i="10"/>
  <c r="I173" i="10" s="1"/>
  <c r="E167" i="10"/>
  <c r="D167" i="10"/>
  <c r="A167" i="10"/>
  <c r="AA165" i="10"/>
  <c r="Z165" i="10"/>
  <c r="X165" i="10"/>
  <c r="I164" i="10"/>
  <c r="AB164" i="10" s="1"/>
  <c r="H164" i="10"/>
  <c r="G164" i="10"/>
  <c r="E164" i="10"/>
  <c r="J163" i="10"/>
  <c r="E163" i="10"/>
  <c r="J162" i="10"/>
  <c r="E162" i="10"/>
  <c r="J161" i="10"/>
  <c r="E161" i="10"/>
  <c r="K160" i="10"/>
  <c r="J160" i="10"/>
  <c r="I160" i="10"/>
  <c r="H160" i="10"/>
  <c r="G160" i="10"/>
  <c r="F160" i="10"/>
  <c r="K159" i="10"/>
  <c r="J159" i="10"/>
  <c r="I159" i="10"/>
  <c r="W159" i="10" s="1"/>
  <c r="H159" i="10"/>
  <c r="G159" i="10"/>
  <c r="F159" i="10"/>
  <c r="K158" i="10"/>
  <c r="J165" i="10" s="1"/>
  <c r="J158" i="10"/>
  <c r="I158" i="10"/>
  <c r="H158" i="10"/>
  <c r="G158" i="10"/>
  <c r="F158" i="10"/>
  <c r="W157" i="10"/>
  <c r="K157" i="10"/>
  <c r="J157" i="10"/>
  <c r="I157" i="10"/>
  <c r="H157" i="10"/>
  <c r="G157" i="10"/>
  <c r="F157" i="10"/>
  <c r="V156" i="10"/>
  <c r="K163" i="10" s="1"/>
  <c r="U156" i="10"/>
  <c r="I163" i="10" s="1"/>
  <c r="T156" i="10"/>
  <c r="K162" i="10" s="1"/>
  <c r="S156" i="10"/>
  <c r="I162" i="10" s="1"/>
  <c r="R156" i="10"/>
  <c r="K161" i="10" s="1"/>
  <c r="Q156" i="10"/>
  <c r="I161" i="10" s="1"/>
  <c r="E156" i="10"/>
  <c r="D156" i="10"/>
  <c r="B156" i="10"/>
  <c r="A156" i="10"/>
  <c r="AA154" i="10"/>
  <c r="Z154" i="10"/>
  <c r="X154" i="10"/>
  <c r="I153" i="10"/>
  <c r="AB153" i="10" s="1"/>
  <c r="H153" i="10"/>
  <c r="G153" i="10"/>
  <c r="E153" i="10"/>
  <c r="J152" i="10"/>
  <c r="E152" i="10"/>
  <c r="J151" i="10"/>
  <c r="E151" i="10"/>
  <c r="AA150" i="10"/>
  <c r="Z150" i="10"/>
  <c r="X150" i="10"/>
  <c r="V150" i="10"/>
  <c r="U150" i="10"/>
  <c r="T150" i="10"/>
  <c r="S150" i="10"/>
  <c r="R150" i="10"/>
  <c r="Q150" i="10"/>
  <c r="I151" i="10" s="1"/>
  <c r="K150" i="10"/>
  <c r="J150" i="10"/>
  <c r="I150" i="10"/>
  <c r="Y150" i="10" s="1"/>
  <c r="H150" i="10"/>
  <c r="F150" i="10"/>
  <c r="E150" i="10"/>
  <c r="D150" i="10"/>
  <c r="B150" i="10"/>
  <c r="A150" i="10"/>
  <c r="K149" i="10"/>
  <c r="J149" i="10"/>
  <c r="I149" i="10"/>
  <c r="H149" i="10"/>
  <c r="G149" i="10"/>
  <c r="F149" i="10"/>
  <c r="K148" i="10"/>
  <c r="J148" i="10"/>
  <c r="I148" i="10"/>
  <c r="H148" i="10"/>
  <c r="G148" i="10"/>
  <c r="F148" i="10"/>
  <c r="V147" i="10"/>
  <c r="U147" i="10"/>
  <c r="T147" i="10"/>
  <c r="K152" i="10" s="1"/>
  <c r="S147" i="10"/>
  <c r="I152" i="10" s="1"/>
  <c r="R147" i="10"/>
  <c r="K151" i="10" s="1"/>
  <c r="Q147" i="10"/>
  <c r="E147" i="10"/>
  <c r="D147" i="10"/>
  <c r="A147" i="10"/>
  <c r="AA145" i="10"/>
  <c r="Z145" i="10"/>
  <c r="X145" i="10"/>
  <c r="I144" i="10"/>
  <c r="AB144" i="10" s="1"/>
  <c r="H144" i="10"/>
  <c r="G144" i="10"/>
  <c r="E144" i="10"/>
  <c r="J143" i="10"/>
  <c r="E143" i="10"/>
  <c r="J142" i="10"/>
  <c r="E142" i="10"/>
  <c r="AA141" i="10"/>
  <c r="Z141" i="10"/>
  <c r="X141" i="10"/>
  <c r="V141" i="10"/>
  <c r="U141" i="10"/>
  <c r="T141" i="10"/>
  <c r="S141" i="10"/>
  <c r="R141" i="10"/>
  <c r="Q141" i="10"/>
  <c r="I142" i="10" s="1"/>
  <c r="K141" i="10"/>
  <c r="J141" i="10"/>
  <c r="I141" i="10"/>
  <c r="Y141" i="10" s="1"/>
  <c r="H141" i="10"/>
  <c r="F141" i="10"/>
  <c r="E141" i="10"/>
  <c r="D141" i="10"/>
  <c r="B141" i="10"/>
  <c r="A141" i="10"/>
  <c r="K140" i="10"/>
  <c r="J140" i="10"/>
  <c r="I140" i="10"/>
  <c r="H140" i="10"/>
  <c r="G140" i="10"/>
  <c r="F140" i="10"/>
  <c r="K139" i="10"/>
  <c r="J139" i="10"/>
  <c r="I139" i="10"/>
  <c r="H139" i="10"/>
  <c r="G139" i="10"/>
  <c r="F139" i="10"/>
  <c r="V138" i="10"/>
  <c r="U138" i="10"/>
  <c r="T138" i="10"/>
  <c r="K143" i="10" s="1"/>
  <c r="S138" i="10"/>
  <c r="I143" i="10" s="1"/>
  <c r="R138" i="10"/>
  <c r="K142" i="10" s="1"/>
  <c r="Q138" i="10"/>
  <c r="E138" i="10"/>
  <c r="D138" i="10"/>
  <c r="A138" i="10"/>
  <c r="AA136" i="10"/>
  <c r="Z136" i="10"/>
  <c r="X136" i="10"/>
  <c r="I135" i="10"/>
  <c r="AB135" i="10" s="1"/>
  <c r="H135" i="10"/>
  <c r="G135" i="10"/>
  <c r="E135" i="10"/>
  <c r="J134" i="10"/>
  <c r="E134" i="10"/>
  <c r="J133" i="10"/>
  <c r="E133" i="10"/>
  <c r="AA132" i="10"/>
  <c r="Z132" i="10"/>
  <c r="X132" i="10"/>
  <c r="V132" i="10"/>
  <c r="U132" i="10"/>
  <c r="T132" i="10"/>
  <c r="S132" i="10"/>
  <c r="R132" i="10"/>
  <c r="Q132" i="10"/>
  <c r="I133" i="10" s="1"/>
  <c r="K132" i="10"/>
  <c r="J132" i="10"/>
  <c r="I132" i="10"/>
  <c r="Y132" i="10" s="1"/>
  <c r="H132" i="10"/>
  <c r="F132" i="10"/>
  <c r="E132" i="10"/>
  <c r="D132" i="10"/>
  <c r="B132" i="10"/>
  <c r="A132" i="10"/>
  <c r="K131" i="10"/>
  <c r="J131" i="10"/>
  <c r="I131" i="10"/>
  <c r="H131" i="10"/>
  <c r="G131" i="10"/>
  <c r="F131" i="10"/>
  <c r="K130" i="10"/>
  <c r="J130" i="10"/>
  <c r="I130" i="10"/>
  <c r="H130" i="10"/>
  <c r="G130" i="10"/>
  <c r="F130" i="10"/>
  <c r="V129" i="10"/>
  <c r="U129" i="10"/>
  <c r="T129" i="10"/>
  <c r="K134" i="10" s="1"/>
  <c r="S129" i="10"/>
  <c r="I134" i="10" s="1"/>
  <c r="R129" i="10"/>
  <c r="K133" i="10" s="1"/>
  <c r="Q129" i="10"/>
  <c r="E129" i="10"/>
  <c r="D129" i="10"/>
  <c r="A129" i="10"/>
  <c r="AA127" i="10"/>
  <c r="Z127" i="10"/>
  <c r="X127" i="10"/>
  <c r="I126" i="10"/>
  <c r="AB126" i="10" s="1"/>
  <c r="H126" i="10"/>
  <c r="G126" i="10"/>
  <c r="E126" i="10"/>
  <c r="J125" i="10"/>
  <c r="E125" i="10"/>
  <c r="J124" i="10"/>
  <c r="I124" i="10"/>
  <c r="E124" i="10"/>
  <c r="J123" i="10"/>
  <c r="E123" i="10"/>
  <c r="K122" i="10"/>
  <c r="J122" i="10"/>
  <c r="I122" i="10"/>
  <c r="H122" i="10"/>
  <c r="G122" i="10"/>
  <c r="F122" i="10"/>
  <c r="K121" i="10"/>
  <c r="J121" i="10"/>
  <c r="I121" i="10"/>
  <c r="W121" i="10" s="1"/>
  <c r="H121" i="10"/>
  <c r="G121" i="10"/>
  <c r="F121" i="10"/>
  <c r="K120" i="10"/>
  <c r="J120" i="10"/>
  <c r="I120" i="10"/>
  <c r="H120" i="10"/>
  <c r="G120" i="10"/>
  <c r="F120" i="10"/>
  <c r="K119" i="10"/>
  <c r="J119" i="10"/>
  <c r="I119" i="10"/>
  <c r="H119" i="10"/>
  <c r="G119" i="10"/>
  <c r="F119" i="10"/>
  <c r="V118" i="10"/>
  <c r="K125" i="10" s="1"/>
  <c r="U118" i="10"/>
  <c r="I125" i="10" s="1"/>
  <c r="T118" i="10"/>
  <c r="K124" i="10" s="1"/>
  <c r="S118" i="10"/>
  <c r="R118" i="10"/>
  <c r="K123" i="10" s="1"/>
  <c r="Q118" i="10"/>
  <c r="I123" i="10" s="1"/>
  <c r="E118" i="10"/>
  <c r="D118" i="10"/>
  <c r="A118" i="10"/>
  <c r="A117" i="10"/>
  <c r="J115" i="10"/>
  <c r="I115" i="10"/>
  <c r="J114" i="10"/>
  <c r="I114" i="10"/>
  <c r="A113" i="10"/>
  <c r="Z110" i="10"/>
  <c r="Y110" i="10"/>
  <c r="X110" i="10"/>
  <c r="H110" i="10"/>
  <c r="K109" i="10"/>
  <c r="P110" i="10" s="1"/>
  <c r="J109" i="10"/>
  <c r="I109" i="10"/>
  <c r="AA110" i="10" s="1"/>
  <c r="I18" i="10" s="1"/>
  <c r="H109" i="10"/>
  <c r="G109" i="10"/>
  <c r="F109" i="10"/>
  <c r="V108" i="10"/>
  <c r="U108" i="10"/>
  <c r="T108" i="10"/>
  <c r="S108" i="10"/>
  <c r="R108" i="10"/>
  <c r="Q108" i="10"/>
  <c r="E108" i="10"/>
  <c r="D108" i="10"/>
  <c r="B108" i="10"/>
  <c r="A108" i="10"/>
  <c r="AA106" i="10"/>
  <c r="Z106" i="10"/>
  <c r="Y106" i="10"/>
  <c r="J105" i="10"/>
  <c r="E105" i="10"/>
  <c r="K104" i="10"/>
  <c r="J104" i="10"/>
  <c r="I104" i="10"/>
  <c r="W104" i="10" s="1"/>
  <c r="H104" i="10"/>
  <c r="G104" i="10"/>
  <c r="F104" i="10"/>
  <c r="K103" i="10"/>
  <c r="J103" i="10"/>
  <c r="I103" i="10"/>
  <c r="O106" i="10" s="1"/>
  <c r="H103" i="10"/>
  <c r="G103" i="10"/>
  <c r="F103" i="10"/>
  <c r="V102" i="10"/>
  <c r="K105" i="10" s="1"/>
  <c r="U102" i="10"/>
  <c r="I105" i="10" s="1"/>
  <c r="T102" i="10"/>
  <c r="S102" i="10"/>
  <c r="R102" i="10"/>
  <c r="Q102" i="10"/>
  <c r="E102" i="10"/>
  <c r="D102" i="10"/>
  <c r="A102" i="10"/>
  <c r="AA100" i="10"/>
  <c r="Z100" i="10"/>
  <c r="Y100" i="10"/>
  <c r="I99" i="10"/>
  <c r="AB99" i="10" s="1"/>
  <c r="H99" i="10"/>
  <c r="G99" i="10"/>
  <c r="E99" i="10"/>
  <c r="J98" i="10"/>
  <c r="E98" i="10"/>
  <c r="K97" i="10"/>
  <c r="J97" i="10"/>
  <c r="E97" i="10"/>
  <c r="W96" i="10"/>
  <c r="K96" i="10"/>
  <c r="J96" i="10"/>
  <c r="I96" i="10"/>
  <c r="H96" i="10"/>
  <c r="G96" i="10"/>
  <c r="F96" i="10"/>
  <c r="V95" i="10"/>
  <c r="U95" i="10"/>
  <c r="T95" i="10"/>
  <c r="K98" i="10" s="1"/>
  <c r="S95" i="10"/>
  <c r="I98" i="10" s="1"/>
  <c r="R95" i="10"/>
  <c r="Q95" i="10"/>
  <c r="I97" i="10" s="1"/>
  <c r="E95" i="10"/>
  <c r="D95" i="10"/>
  <c r="A95" i="10"/>
  <c r="AA93" i="10"/>
  <c r="Z93" i="10"/>
  <c r="Y93" i="10"/>
  <c r="I92" i="10"/>
  <c r="AB92" i="10" s="1"/>
  <c r="H92" i="10"/>
  <c r="G92" i="10"/>
  <c r="E92" i="10"/>
  <c r="J91" i="10"/>
  <c r="E91" i="10"/>
  <c r="J90" i="10"/>
  <c r="E90" i="10"/>
  <c r="K89" i="10"/>
  <c r="J89" i="10"/>
  <c r="I89" i="10"/>
  <c r="H89" i="10"/>
  <c r="G89" i="10"/>
  <c r="F89" i="10"/>
  <c r="V88" i="10"/>
  <c r="U88" i="10"/>
  <c r="T88" i="10"/>
  <c r="K91" i="10" s="1"/>
  <c r="S88" i="10"/>
  <c r="I91" i="10" s="1"/>
  <c r="R88" i="10"/>
  <c r="K90" i="10" s="1"/>
  <c r="Q88" i="10"/>
  <c r="I90" i="10" s="1"/>
  <c r="E88" i="10"/>
  <c r="D88" i="10"/>
  <c r="A88" i="10"/>
  <c r="AA86" i="10"/>
  <c r="Z86" i="10"/>
  <c r="Y86" i="10"/>
  <c r="I85" i="10"/>
  <c r="AB85" i="10" s="1"/>
  <c r="H85" i="10"/>
  <c r="G85" i="10"/>
  <c r="E85" i="10"/>
  <c r="J84" i="10"/>
  <c r="E84" i="10"/>
  <c r="K83" i="10"/>
  <c r="J83" i="10"/>
  <c r="E83" i="10"/>
  <c r="W82" i="10"/>
  <c r="K82" i="10"/>
  <c r="J82" i="10"/>
  <c r="I82" i="10"/>
  <c r="H82" i="10"/>
  <c r="G82" i="10"/>
  <c r="F82" i="10"/>
  <c r="V81" i="10"/>
  <c r="U81" i="10"/>
  <c r="T81" i="10"/>
  <c r="K84" i="10" s="1"/>
  <c r="S81" i="10"/>
  <c r="I84" i="10" s="1"/>
  <c r="R81" i="10"/>
  <c r="Q81" i="10"/>
  <c r="I83" i="10" s="1"/>
  <c r="E81" i="10"/>
  <c r="D81" i="10"/>
  <c r="A81" i="10"/>
  <c r="AA79" i="10"/>
  <c r="Z79" i="10"/>
  <c r="Y79" i="10"/>
  <c r="I78" i="10"/>
  <c r="AB78" i="10" s="1"/>
  <c r="H78" i="10"/>
  <c r="G78" i="10"/>
  <c r="E78" i="10"/>
  <c r="J77" i="10"/>
  <c r="E77" i="10"/>
  <c r="J76" i="10"/>
  <c r="E76" i="10"/>
  <c r="J75" i="10"/>
  <c r="E75" i="10"/>
  <c r="K74" i="10"/>
  <c r="J74" i="10"/>
  <c r="I74" i="10"/>
  <c r="H74" i="10"/>
  <c r="G74" i="10"/>
  <c r="F74" i="10"/>
  <c r="K73" i="10"/>
  <c r="J73" i="10"/>
  <c r="I73" i="10"/>
  <c r="W73" i="10" s="1"/>
  <c r="H73" i="10"/>
  <c r="G73" i="10"/>
  <c r="F73" i="10"/>
  <c r="K72" i="10"/>
  <c r="J72" i="10"/>
  <c r="I72" i="10"/>
  <c r="H72" i="10"/>
  <c r="G72" i="10"/>
  <c r="F72" i="10"/>
  <c r="W71" i="10"/>
  <c r="K71" i="10"/>
  <c r="J71" i="10"/>
  <c r="I71" i="10"/>
  <c r="H71" i="10"/>
  <c r="G71" i="10"/>
  <c r="F71" i="10"/>
  <c r="V70" i="10"/>
  <c r="K77" i="10" s="1"/>
  <c r="U70" i="10"/>
  <c r="I77" i="10" s="1"/>
  <c r="T70" i="10"/>
  <c r="K76" i="10" s="1"/>
  <c r="S70" i="10"/>
  <c r="I76" i="10" s="1"/>
  <c r="R70" i="10"/>
  <c r="K75" i="10" s="1"/>
  <c r="Q70" i="10"/>
  <c r="I75" i="10" s="1"/>
  <c r="E70" i="10"/>
  <c r="D70" i="10"/>
  <c r="A70" i="10"/>
  <c r="AA68" i="10"/>
  <c r="Z68" i="10"/>
  <c r="X68" i="10"/>
  <c r="I67" i="10"/>
  <c r="AB67" i="10" s="1"/>
  <c r="H67" i="10"/>
  <c r="G67" i="10"/>
  <c r="E67" i="10"/>
  <c r="J66" i="10"/>
  <c r="E66" i="10"/>
  <c r="J65" i="10"/>
  <c r="E65" i="10"/>
  <c r="J64" i="10"/>
  <c r="E64" i="10"/>
  <c r="K63" i="10"/>
  <c r="J63" i="10"/>
  <c r="I63" i="10"/>
  <c r="W63" i="10" s="1"/>
  <c r="H63" i="10"/>
  <c r="G63" i="10"/>
  <c r="F63" i="10"/>
  <c r="K62" i="10"/>
  <c r="P68" i="10" s="1"/>
  <c r="J62" i="10"/>
  <c r="I62" i="10"/>
  <c r="H62" i="10"/>
  <c r="G62" i="10"/>
  <c r="F62" i="10"/>
  <c r="W61" i="10"/>
  <c r="K61" i="10"/>
  <c r="J61" i="10"/>
  <c r="I61" i="10"/>
  <c r="H61" i="10"/>
  <c r="G61" i="10"/>
  <c r="F61" i="10"/>
  <c r="V60" i="10"/>
  <c r="K66" i="10" s="1"/>
  <c r="U60" i="10"/>
  <c r="I66" i="10" s="1"/>
  <c r="T60" i="10"/>
  <c r="K65" i="10" s="1"/>
  <c r="S60" i="10"/>
  <c r="I65" i="10" s="1"/>
  <c r="R60" i="10"/>
  <c r="K64" i="10" s="1"/>
  <c r="Q60" i="10"/>
  <c r="I64" i="10" s="1"/>
  <c r="E60" i="10"/>
  <c r="D60" i="10"/>
  <c r="A60" i="10"/>
  <c r="AA58" i="10"/>
  <c r="Z58" i="10"/>
  <c r="Y58" i="10"/>
  <c r="I57" i="10"/>
  <c r="AB57" i="10" s="1"/>
  <c r="H57" i="10"/>
  <c r="G57" i="10"/>
  <c r="E57" i="10"/>
  <c r="J56" i="10"/>
  <c r="E56" i="10"/>
  <c r="J55" i="10"/>
  <c r="E55" i="10"/>
  <c r="J54" i="10"/>
  <c r="E54" i="10"/>
  <c r="K53" i="10"/>
  <c r="J53" i="10"/>
  <c r="I53" i="10"/>
  <c r="W53" i="10" s="1"/>
  <c r="H53" i="10"/>
  <c r="G53" i="10"/>
  <c r="F53" i="10"/>
  <c r="K52" i="10"/>
  <c r="J52" i="10"/>
  <c r="I52" i="10"/>
  <c r="H52" i="10"/>
  <c r="G52" i="10"/>
  <c r="F52" i="10"/>
  <c r="W51" i="10"/>
  <c r="K51" i="10"/>
  <c r="J51" i="10"/>
  <c r="I51" i="10"/>
  <c r="H51" i="10"/>
  <c r="G51" i="10"/>
  <c r="F51" i="10"/>
  <c r="V50" i="10"/>
  <c r="K56" i="10" s="1"/>
  <c r="U50" i="10"/>
  <c r="I56" i="10" s="1"/>
  <c r="T50" i="10"/>
  <c r="K55" i="10" s="1"/>
  <c r="S50" i="10"/>
  <c r="I55" i="10" s="1"/>
  <c r="R50" i="10"/>
  <c r="K54" i="10" s="1"/>
  <c r="Q50" i="10"/>
  <c r="I54" i="10" s="1"/>
  <c r="E50" i="10"/>
  <c r="D50" i="10"/>
  <c r="A50" i="10"/>
  <c r="AA48" i="10"/>
  <c r="Z48" i="10"/>
  <c r="X48" i="10"/>
  <c r="I47" i="10"/>
  <c r="AB47" i="10" s="1"/>
  <c r="H47" i="10"/>
  <c r="G47" i="10"/>
  <c r="E47" i="10"/>
  <c r="J46" i="10"/>
  <c r="E46" i="10"/>
  <c r="J45" i="10"/>
  <c r="I45" i="10"/>
  <c r="E45" i="10"/>
  <c r="J44" i="10"/>
  <c r="E44" i="10"/>
  <c r="K43" i="10"/>
  <c r="J43" i="10"/>
  <c r="I43" i="10"/>
  <c r="W43" i="10" s="1"/>
  <c r="H43" i="10"/>
  <c r="G43" i="10"/>
  <c r="F43" i="10"/>
  <c r="K42" i="10"/>
  <c r="J42" i="10"/>
  <c r="I42" i="10"/>
  <c r="H42" i="10"/>
  <c r="G42" i="10"/>
  <c r="F42" i="10"/>
  <c r="W41" i="10"/>
  <c r="K41" i="10"/>
  <c r="J41" i="10"/>
  <c r="I41" i="10"/>
  <c r="H41" i="10"/>
  <c r="G41" i="10"/>
  <c r="F41" i="10"/>
  <c r="V40" i="10"/>
  <c r="K46" i="10" s="1"/>
  <c r="U40" i="10"/>
  <c r="I46" i="10" s="1"/>
  <c r="T40" i="10"/>
  <c r="K45" i="10" s="1"/>
  <c r="S40" i="10"/>
  <c r="R40" i="10"/>
  <c r="K44" i="10" s="1"/>
  <c r="Q40" i="10"/>
  <c r="I44" i="10" s="1"/>
  <c r="Y48" i="10" s="1"/>
  <c r="E40" i="10"/>
  <c r="D40" i="10"/>
  <c r="A40" i="10"/>
  <c r="AA38" i="10"/>
  <c r="Z38" i="10"/>
  <c r="X38" i="10"/>
  <c r="I37" i="10"/>
  <c r="AB37" i="10" s="1"/>
  <c r="H37" i="10"/>
  <c r="G37" i="10"/>
  <c r="E37" i="10"/>
  <c r="J36" i="10"/>
  <c r="E36" i="10"/>
  <c r="J35" i="10"/>
  <c r="I35" i="10"/>
  <c r="E35" i="10"/>
  <c r="J34" i="10"/>
  <c r="E34" i="10"/>
  <c r="W33" i="10"/>
  <c r="K33" i="10"/>
  <c r="J33" i="10"/>
  <c r="I33" i="10"/>
  <c r="H33" i="10"/>
  <c r="G33" i="10"/>
  <c r="F33" i="10"/>
  <c r="K32" i="10"/>
  <c r="J32" i="10"/>
  <c r="I32" i="10"/>
  <c r="H32" i="10"/>
  <c r="G32" i="10"/>
  <c r="F32" i="10"/>
  <c r="K31" i="10"/>
  <c r="J31" i="10"/>
  <c r="I31" i="10"/>
  <c r="H31" i="10"/>
  <c r="G31" i="10"/>
  <c r="F31" i="10"/>
  <c r="V30" i="10"/>
  <c r="K36" i="10" s="1"/>
  <c r="U30" i="10"/>
  <c r="I36" i="10" s="1"/>
  <c r="T30" i="10"/>
  <c r="K35" i="10" s="1"/>
  <c r="S30" i="10"/>
  <c r="R30" i="10"/>
  <c r="K34" i="10" s="1"/>
  <c r="Q30" i="10"/>
  <c r="I34" i="10" s="1"/>
  <c r="E30" i="10"/>
  <c r="D30" i="10"/>
  <c r="A30" i="10"/>
  <c r="A29" i="10"/>
  <c r="J22" i="10"/>
  <c r="I22" i="10"/>
  <c r="J19" i="10"/>
  <c r="J18" i="10"/>
  <c r="J17" i="10"/>
  <c r="J16" i="10"/>
  <c r="J15" i="10"/>
  <c r="J14" i="10"/>
  <c r="A11" i="10"/>
  <c r="A8" i="10"/>
  <c r="A6" i="10"/>
  <c r="A1" i="10"/>
  <c r="X393" i="10" l="1"/>
  <c r="K173" i="10"/>
  <c r="K175" i="10"/>
  <c r="P177" i="10" s="1"/>
  <c r="K209" i="10"/>
  <c r="K241" i="10"/>
  <c r="K243" i="10"/>
  <c r="I289" i="10"/>
  <c r="H291" i="10" s="1"/>
  <c r="O393" i="10"/>
  <c r="P513" i="10"/>
  <c r="H519" i="10"/>
  <c r="O522" i="10"/>
  <c r="Z522" i="10"/>
  <c r="I17" i="10" s="1"/>
  <c r="P525" i="10"/>
  <c r="P48" i="10"/>
  <c r="H127" i="10"/>
  <c r="O188" i="10"/>
  <c r="I279" i="10"/>
  <c r="K289" i="10"/>
  <c r="P291" i="10" s="1"/>
  <c r="I317" i="10"/>
  <c r="I330" i="10"/>
  <c r="I342" i="10"/>
  <c r="I344" i="10"/>
  <c r="Y346" i="10" s="1"/>
  <c r="K356" i="10"/>
  <c r="I368" i="10"/>
  <c r="I370" i="10"/>
  <c r="I381" i="10"/>
  <c r="Y384" i="10" s="1"/>
  <c r="H404" i="10"/>
  <c r="K426" i="10"/>
  <c r="X489" i="10"/>
  <c r="H516" i="10"/>
  <c r="O519" i="10"/>
  <c r="P522" i="10"/>
  <c r="I20" i="10"/>
  <c r="J58" i="10"/>
  <c r="Y68" i="10"/>
  <c r="P79" i="10"/>
  <c r="O110" i="10"/>
  <c r="J177" i="10"/>
  <c r="K174" i="10"/>
  <c r="K208" i="10"/>
  <c r="K210" i="10"/>
  <c r="W227" i="10"/>
  <c r="P245" i="10"/>
  <c r="K242" i="10"/>
  <c r="J245" i="10" s="1"/>
  <c r="I288" i="10"/>
  <c r="K302" i="10"/>
  <c r="J305" i="10" s="1"/>
  <c r="K315" i="10"/>
  <c r="K317" i="10"/>
  <c r="K330" i="10"/>
  <c r="I355" i="10"/>
  <c r="O359" i="10" s="1"/>
  <c r="I357" i="10"/>
  <c r="I425" i="10"/>
  <c r="I427" i="10"/>
  <c r="O429" i="10" s="1"/>
  <c r="H513" i="10"/>
  <c r="O516" i="10"/>
  <c r="P519" i="10"/>
  <c r="H525" i="10"/>
  <c r="J100" i="10"/>
  <c r="O38" i="10"/>
  <c r="P86" i="10"/>
  <c r="P93" i="10"/>
  <c r="O93" i="10"/>
  <c r="O136" i="10"/>
  <c r="H145" i="10"/>
  <c r="O154" i="10"/>
  <c r="O291" i="10"/>
  <c r="O441" i="10"/>
  <c r="O466" i="10"/>
  <c r="O513" i="10"/>
  <c r="O525" i="10"/>
  <c r="J38" i="10"/>
  <c r="P38" i="10"/>
  <c r="O58" i="10"/>
  <c r="P58" i="10"/>
  <c r="H68" i="10"/>
  <c r="X79" i="10"/>
  <c r="H165" i="10"/>
  <c r="Y177" i="10"/>
  <c r="P212" i="10"/>
  <c r="X224" i="10"/>
  <c r="P233" i="10"/>
  <c r="Y245" i="10"/>
  <c r="P257" i="10"/>
  <c r="H38" i="10"/>
  <c r="H48" i="10"/>
  <c r="J79" i="10"/>
  <c r="J93" i="10"/>
  <c r="O100" i="10"/>
  <c r="X100" i="10"/>
  <c r="H100" i="10"/>
  <c r="P106" i="10"/>
  <c r="J136" i="10"/>
  <c r="P145" i="10"/>
  <c r="J154" i="10"/>
  <c r="P200" i="10"/>
  <c r="H212" i="10"/>
  <c r="W31" i="10"/>
  <c r="Y38" i="10"/>
  <c r="J48" i="10"/>
  <c r="X86" i="10"/>
  <c r="X106" i="10"/>
  <c r="H106" i="10"/>
  <c r="Y212" i="10"/>
  <c r="J224" i="10"/>
  <c r="X233" i="10"/>
  <c r="J68" i="10"/>
  <c r="P127" i="10"/>
  <c r="Y165" i="10"/>
  <c r="O177" i="10"/>
  <c r="J188" i="10"/>
  <c r="H245" i="10"/>
  <c r="O48" i="10"/>
  <c r="H58" i="10"/>
  <c r="X58" i="10"/>
  <c r="O68" i="10"/>
  <c r="O79" i="10"/>
  <c r="J86" i="10"/>
  <c r="H93" i="10"/>
  <c r="X93" i="10"/>
  <c r="P100" i="10"/>
  <c r="J106" i="10"/>
  <c r="J110" i="10"/>
  <c r="J127" i="10"/>
  <c r="Y127" i="10"/>
  <c r="P136" i="10"/>
  <c r="W139" i="10"/>
  <c r="J145" i="10"/>
  <c r="Y145" i="10"/>
  <c r="P154" i="10"/>
  <c r="O165" i="10"/>
  <c r="W180" i="10"/>
  <c r="P188" i="10"/>
  <c r="W191" i="10"/>
  <c r="H200" i="10"/>
  <c r="X200" i="10"/>
  <c r="J212" i="10"/>
  <c r="O224" i="10"/>
  <c r="H233" i="10"/>
  <c r="O269" i="10"/>
  <c r="P281" i="10"/>
  <c r="Y305" i="10"/>
  <c r="P319" i="10"/>
  <c r="O333" i="10"/>
  <c r="J346" i="10"/>
  <c r="J372" i="10"/>
  <c r="X416" i="10"/>
  <c r="X453" i="10"/>
  <c r="P466" i="10"/>
  <c r="O478" i="10"/>
  <c r="J503" i="10"/>
  <c r="O86" i="10"/>
  <c r="O127" i="10"/>
  <c r="H136" i="10"/>
  <c r="O145" i="10"/>
  <c r="H154" i="10"/>
  <c r="P165" i="10"/>
  <c r="H177" i="10"/>
  <c r="H188" i="10"/>
  <c r="J200" i="10"/>
  <c r="O212" i="10"/>
  <c r="P224" i="10"/>
  <c r="J233" i="10"/>
  <c r="O245" i="10"/>
  <c r="H257" i="10"/>
  <c r="Y257" i="10"/>
  <c r="J291" i="10"/>
  <c r="P359" i="10"/>
  <c r="P429" i="10"/>
  <c r="P441" i="10"/>
  <c r="J466" i="10"/>
  <c r="H79" i="10"/>
  <c r="W89" i="10"/>
  <c r="W119" i="10"/>
  <c r="W130" i="10"/>
  <c r="Y136" i="10"/>
  <c r="W148" i="10"/>
  <c r="Y154" i="10"/>
  <c r="Y188" i="10"/>
  <c r="W215" i="10"/>
  <c r="H224" i="10"/>
  <c r="J257" i="10"/>
  <c r="J269" i="10"/>
  <c r="O281" i="10"/>
  <c r="H319" i="10"/>
  <c r="P333" i="10"/>
  <c r="Y372" i="10"/>
  <c r="J384" i="10"/>
  <c r="P393" i="10"/>
  <c r="P416" i="10"/>
  <c r="X441" i="10"/>
  <c r="P453" i="10"/>
  <c r="P478" i="10"/>
  <c r="H86" i="10"/>
  <c r="O257" i="10"/>
  <c r="P404" i="10"/>
  <c r="X478" i="10"/>
  <c r="P489" i="10"/>
  <c r="P269" i="10"/>
  <c r="W272" i="10"/>
  <c r="H281" i="10"/>
  <c r="W294" i="10"/>
  <c r="O305" i="10"/>
  <c r="J319" i="10"/>
  <c r="Y319" i="10"/>
  <c r="H333" i="10"/>
  <c r="H359" i="10"/>
  <c r="O372" i="10"/>
  <c r="P384" i="10"/>
  <c r="W387" i="10"/>
  <c r="J393" i="10"/>
  <c r="J404" i="10"/>
  <c r="Y404" i="10"/>
  <c r="O416" i="10"/>
  <c r="H429" i="10"/>
  <c r="X429" i="10"/>
  <c r="J441" i="10"/>
  <c r="O453" i="10"/>
  <c r="H466" i="10"/>
  <c r="X466" i="10"/>
  <c r="J478" i="10"/>
  <c r="J489" i="10"/>
  <c r="H494" i="10"/>
  <c r="X494" i="10"/>
  <c r="H497" i="10"/>
  <c r="X497" i="10"/>
  <c r="H500" i="10"/>
  <c r="X500" i="10"/>
  <c r="W260" i="10"/>
  <c r="H269" i="10"/>
  <c r="J281" i="10"/>
  <c r="Y281" i="10"/>
  <c r="P305" i="10"/>
  <c r="W308" i="10"/>
  <c r="O319" i="10"/>
  <c r="J333" i="10"/>
  <c r="Y333" i="10"/>
  <c r="P346" i="10"/>
  <c r="W349" i="10"/>
  <c r="J359" i="10"/>
  <c r="Y359" i="10"/>
  <c r="P372" i="10"/>
  <c r="W375" i="10"/>
  <c r="O404" i="10"/>
  <c r="W419" i="10"/>
  <c r="J429" i="10"/>
  <c r="O489" i="10"/>
  <c r="J500" i="10"/>
  <c r="Y269" i="10"/>
  <c r="H305" i="10"/>
  <c r="W322" i="10"/>
  <c r="H346" i="10"/>
  <c r="H372" i="10"/>
  <c r="W396" i="10"/>
  <c r="W407" i="10"/>
  <c r="H416" i="10"/>
  <c r="W444" i="10"/>
  <c r="H453" i="10"/>
  <c r="W481" i="10"/>
  <c r="W284" i="10"/>
  <c r="H393" i="10"/>
  <c r="H441" i="10"/>
  <c r="H478" i="10"/>
  <c r="H489" i="10"/>
  <c r="X291" i="10" l="1"/>
  <c r="O346" i="10"/>
  <c r="O384" i="10"/>
  <c r="I14" i="10" s="1"/>
  <c r="H384" i="10"/>
  <c r="J528" i="10"/>
  <c r="H528" i="10"/>
  <c r="H507" i="10"/>
  <c r="I15" i="10"/>
  <c r="I16" i="10"/>
  <c r="H113" i="10"/>
  <c r="I19" i="10"/>
  <c r="H536" i="10"/>
  <c r="J536" i="10"/>
  <c r="J532" i="10"/>
  <c r="J113" i="10"/>
  <c r="H532" i="10"/>
  <c r="J507" i="10"/>
  <c r="H509" i="9" l="1"/>
  <c r="C509" i="9"/>
  <c r="H506" i="9"/>
  <c r="C506" i="9"/>
  <c r="J503" i="9"/>
  <c r="I503" i="9"/>
  <c r="J502" i="9"/>
  <c r="I502" i="9"/>
  <c r="A501" i="9"/>
  <c r="J499" i="9"/>
  <c r="I499" i="9"/>
  <c r="J498" i="9"/>
  <c r="I498" i="9"/>
  <c r="AL497" i="9"/>
  <c r="A497" i="9"/>
  <c r="J495" i="9"/>
  <c r="I495" i="9"/>
  <c r="J494" i="9"/>
  <c r="I494" i="9"/>
  <c r="A493" i="9"/>
  <c r="AA490" i="9"/>
  <c r="Y490" i="9"/>
  <c r="X490" i="9"/>
  <c r="P490" i="9"/>
  <c r="V489" i="9"/>
  <c r="U489" i="9"/>
  <c r="T489" i="9"/>
  <c r="S489" i="9"/>
  <c r="R489" i="9"/>
  <c r="Q489" i="9"/>
  <c r="K489" i="9"/>
  <c r="J490" i="9" s="1"/>
  <c r="J489" i="9"/>
  <c r="I489" i="9"/>
  <c r="H490" i="9" s="1"/>
  <c r="H489" i="9"/>
  <c r="G489" i="9"/>
  <c r="F489" i="9"/>
  <c r="E489" i="9"/>
  <c r="D489" i="9"/>
  <c r="B489" i="9"/>
  <c r="A489" i="9"/>
  <c r="AA487" i="9"/>
  <c r="Y487" i="9"/>
  <c r="X487" i="9"/>
  <c r="P487" i="9"/>
  <c r="V486" i="9"/>
  <c r="U486" i="9"/>
  <c r="T486" i="9"/>
  <c r="S486" i="9"/>
  <c r="R486" i="9"/>
  <c r="Q486" i="9"/>
  <c r="K486" i="9"/>
  <c r="J487" i="9" s="1"/>
  <c r="J486" i="9"/>
  <c r="I486" i="9"/>
  <c r="H487" i="9" s="1"/>
  <c r="H486" i="9"/>
  <c r="G486" i="9"/>
  <c r="F486" i="9"/>
  <c r="E486" i="9"/>
  <c r="D486" i="9"/>
  <c r="B486" i="9"/>
  <c r="A486" i="9"/>
  <c r="AA484" i="9"/>
  <c r="Y484" i="9"/>
  <c r="X484" i="9"/>
  <c r="P484" i="9"/>
  <c r="V483" i="9"/>
  <c r="U483" i="9"/>
  <c r="T483" i="9"/>
  <c r="S483" i="9"/>
  <c r="R483" i="9"/>
  <c r="Q483" i="9"/>
  <c r="K483" i="9"/>
  <c r="J484" i="9" s="1"/>
  <c r="J483" i="9"/>
  <c r="I483" i="9"/>
  <c r="H484" i="9" s="1"/>
  <c r="H483" i="9"/>
  <c r="G483" i="9"/>
  <c r="F483" i="9"/>
  <c r="E483" i="9"/>
  <c r="D483" i="9"/>
  <c r="B483" i="9"/>
  <c r="A483" i="9"/>
  <c r="AA481" i="9"/>
  <c r="Y481" i="9"/>
  <c r="X481" i="9"/>
  <c r="P481" i="9"/>
  <c r="J493" i="9" s="1"/>
  <c r="V480" i="9"/>
  <c r="U480" i="9"/>
  <c r="T480" i="9"/>
  <c r="S480" i="9"/>
  <c r="R480" i="9"/>
  <c r="Q480" i="9"/>
  <c r="K480" i="9"/>
  <c r="J481" i="9" s="1"/>
  <c r="J480" i="9"/>
  <c r="I480" i="9"/>
  <c r="H481" i="9" s="1"/>
  <c r="H480" i="9"/>
  <c r="G480" i="9"/>
  <c r="F480" i="9"/>
  <c r="E480" i="9"/>
  <c r="D480" i="9"/>
  <c r="B480" i="9"/>
  <c r="A480" i="9"/>
  <c r="A479" i="9"/>
  <c r="J477" i="9"/>
  <c r="I477" i="9"/>
  <c r="J476" i="9"/>
  <c r="I476" i="9"/>
  <c r="A475" i="9"/>
  <c r="AA472" i="9"/>
  <c r="Z472" i="9"/>
  <c r="Y472" i="9"/>
  <c r="AB471" i="9"/>
  <c r="I471" i="9"/>
  <c r="H471" i="9"/>
  <c r="G471" i="9"/>
  <c r="E471" i="9"/>
  <c r="J470" i="9"/>
  <c r="E470" i="9"/>
  <c r="J469" i="9"/>
  <c r="E469" i="9"/>
  <c r="J468" i="9"/>
  <c r="E468" i="9"/>
  <c r="AA467" i="9"/>
  <c r="Z467" i="9"/>
  <c r="Y467" i="9"/>
  <c r="V467" i="9"/>
  <c r="U467" i="9"/>
  <c r="T467" i="9"/>
  <c r="S467" i="9"/>
  <c r="R467" i="9"/>
  <c r="Q467" i="9"/>
  <c r="K467" i="9"/>
  <c r="J467" i="9"/>
  <c r="I467" i="9"/>
  <c r="X467" i="9" s="1"/>
  <c r="H467" i="9"/>
  <c r="F467" i="9"/>
  <c r="E467" i="9"/>
  <c r="D467" i="9"/>
  <c r="B467" i="9"/>
  <c r="A467" i="9"/>
  <c r="K466" i="9"/>
  <c r="J466" i="9"/>
  <c r="I466" i="9"/>
  <c r="H466" i="9"/>
  <c r="G466" i="9"/>
  <c r="F466" i="9"/>
  <c r="K465" i="9"/>
  <c r="J465" i="9"/>
  <c r="I465" i="9"/>
  <c r="W465" i="9" s="1"/>
  <c r="H465" i="9"/>
  <c r="G465" i="9"/>
  <c r="F465" i="9"/>
  <c r="K464" i="9"/>
  <c r="J464" i="9"/>
  <c r="I464" i="9"/>
  <c r="H464" i="9"/>
  <c r="G464" i="9"/>
  <c r="F464" i="9"/>
  <c r="K463" i="9"/>
  <c r="J463" i="9"/>
  <c r="I463" i="9"/>
  <c r="W463" i="9" s="1"/>
  <c r="H463" i="9"/>
  <c r="G463" i="9"/>
  <c r="F463" i="9"/>
  <c r="V462" i="9"/>
  <c r="K470" i="9" s="1"/>
  <c r="U462" i="9"/>
  <c r="I470" i="9" s="1"/>
  <c r="T462" i="9"/>
  <c r="K469" i="9" s="1"/>
  <c r="S462" i="9"/>
  <c r="I469" i="9" s="1"/>
  <c r="R462" i="9"/>
  <c r="K468" i="9" s="1"/>
  <c r="Q462" i="9"/>
  <c r="I468" i="9" s="1"/>
  <c r="E462" i="9"/>
  <c r="D462" i="9"/>
  <c r="A462" i="9"/>
  <c r="AA460" i="9"/>
  <c r="Z460" i="9"/>
  <c r="X460" i="9"/>
  <c r="AB459" i="9"/>
  <c r="I459" i="9"/>
  <c r="H459" i="9"/>
  <c r="G459" i="9"/>
  <c r="E459" i="9"/>
  <c r="J458" i="9"/>
  <c r="E458" i="9"/>
  <c r="J457" i="9"/>
  <c r="E457" i="9"/>
  <c r="J456" i="9"/>
  <c r="E456" i="9"/>
  <c r="K455" i="9"/>
  <c r="J455" i="9"/>
  <c r="I455" i="9"/>
  <c r="H455" i="9"/>
  <c r="G455" i="9"/>
  <c r="F455" i="9"/>
  <c r="K454" i="9"/>
  <c r="J454" i="9"/>
  <c r="I454" i="9"/>
  <c r="W454" i="9" s="1"/>
  <c r="H454" i="9"/>
  <c r="G454" i="9"/>
  <c r="F454" i="9"/>
  <c r="K453" i="9"/>
  <c r="J453" i="9"/>
  <c r="I453" i="9"/>
  <c r="H453" i="9"/>
  <c r="G453" i="9"/>
  <c r="F453" i="9"/>
  <c r="K452" i="9"/>
  <c r="J452" i="9"/>
  <c r="I452" i="9"/>
  <c r="W452" i="9" s="1"/>
  <c r="H452" i="9"/>
  <c r="G452" i="9"/>
  <c r="F452" i="9"/>
  <c r="V451" i="9"/>
  <c r="K458" i="9" s="1"/>
  <c r="U451" i="9"/>
  <c r="I458" i="9" s="1"/>
  <c r="T451" i="9"/>
  <c r="K457" i="9" s="1"/>
  <c r="S451" i="9"/>
  <c r="I457" i="9" s="1"/>
  <c r="R451" i="9"/>
  <c r="K456" i="9" s="1"/>
  <c r="Q451" i="9"/>
  <c r="I456" i="9" s="1"/>
  <c r="E451" i="9"/>
  <c r="D451" i="9"/>
  <c r="A451" i="9"/>
  <c r="AA449" i="9"/>
  <c r="Z449" i="9"/>
  <c r="X449" i="9"/>
  <c r="AB448" i="9"/>
  <c r="I448" i="9"/>
  <c r="H448" i="9"/>
  <c r="G448" i="9"/>
  <c r="E448" i="9"/>
  <c r="J447" i="9"/>
  <c r="E447" i="9"/>
  <c r="J446" i="9"/>
  <c r="E446" i="9"/>
  <c r="J445" i="9"/>
  <c r="E445" i="9"/>
  <c r="AA444" i="9"/>
  <c r="Z444" i="9"/>
  <c r="X444" i="9"/>
  <c r="V444" i="9"/>
  <c r="U444" i="9"/>
  <c r="T444" i="9"/>
  <c r="S444" i="9"/>
  <c r="R444" i="9"/>
  <c r="Q444" i="9"/>
  <c r="K444" i="9"/>
  <c r="J444" i="9"/>
  <c r="I444" i="9"/>
  <c r="Y444" i="9" s="1"/>
  <c r="H444" i="9"/>
  <c r="F444" i="9"/>
  <c r="E444" i="9"/>
  <c r="D444" i="9"/>
  <c r="B444" i="9"/>
  <c r="A444" i="9"/>
  <c r="AA443" i="9"/>
  <c r="Z443" i="9"/>
  <c r="X443" i="9"/>
  <c r="V443" i="9"/>
  <c r="U443" i="9"/>
  <c r="T443" i="9"/>
  <c r="S443" i="9"/>
  <c r="R443" i="9"/>
  <c r="Q443" i="9"/>
  <c r="K443" i="9"/>
  <c r="J443" i="9"/>
  <c r="I443" i="9"/>
  <c r="Y443" i="9" s="1"/>
  <c r="H443" i="9"/>
  <c r="F443" i="9"/>
  <c r="E443" i="9"/>
  <c r="D443" i="9"/>
  <c r="B443" i="9"/>
  <c r="A443" i="9"/>
  <c r="AA442" i="9"/>
  <c r="Z442" i="9"/>
  <c r="X442" i="9"/>
  <c r="V442" i="9"/>
  <c r="U442" i="9"/>
  <c r="T442" i="9"/>
  <c r="S442" i="9"/>
  <c r="R442" i="9"/>
  <c r="Q442" i="9"/>
  <c r="K442" i="9"/>
  <c r="J442" i="9"/>
  <c r="I442" i="9"/>
  <c r="Y442" i="9" s="1"/>
  <c r="H442" i="9"/>
  <c r="F442" i="9"/>
  <c r="E442" i="9"/>
  <c r="D442" i="9"/>
  <c r="B442" i="9"/>
  <c r="A442" i="9"/>
  <c r="K441" i="9"/>
  <c r="J441" i="9"/>
  <c r="I441" i="9"/>
  <c r="H441" i="9"/>
  <c r="G441" i="9"/>
  <c r="F441" i="9"/>
  <c r="W440" i="9"/>
  <c r="K440" i="9"/>
  <c r="J440" i="9"/>
  <c r="I440" i="9"/>
  <c r="H440" i="9"/>
  <c r="G440" i="9"/>
  <c r="F440" i="9"/>
  <c r="K439" i="9"/>
  <c r="J439" i="9"/>
  <c r="I439" i="9"/>
  <c r="H439" i="9"/>
  <c r="G439" i="9"/>
  <c r="F439" i="9"/>
  <c r="K438" i="9"/>
  <c r="J438" i="9"/>
  <c r="I438" i="9"/>
  <c r="H438" i="9"/>
  <c r="G438" i="9"/>
  <c r="F438" i="9"/>
  <c r="V437" i="9"/>
  <c r="U437" i="9"/>
  <c r="I447" i="9" s="1"/>
  <c r="T437" i="9"/>
  <c r="K446" i="9" s="1"/>
  <c r="S437" i="9"/>
  <c r="I446" i="9" s="1"/>
  <c r="R437" i="9"/>
  <c r="Q437" i="9"/>
  <c r="I445" i="9" s="1"/>
  <c r="E437" i="9"/>
  <c r="D437" i="9"/>
  <c r="A437" i="9"/>
  <c r="AA435" i="9"/>
  <c r="Z435" i="9"/>
  <c r="X435" i="9"/>
  <c r="I434" i="9"/>
  <c r="AB434" i="9" s="1"/>
  <c r="H434" i="9"/>
  <c r="G434" i="9"/>
  <c r="E434" i="9"/>
  <c r="J433" i="9"/>
  <c r="E433" i="9"/>
  <c r="J432" i="9"/>
  <c r="E432" i="9"/>
  <c r="J431" i="9"/>
  <c r="E431" i="9"/>
  <c r="AA430" i="9"/>
  <c r="Z430" i="9"/>
  <c r="X430" i="9"/>
  <c r="V430" i="9"/>
  <c r="U430" i="9"/>
  <c r="T430" i="9"/>
  <c r="S430" i="9"/>
  <c r="R430" i="9"/>
  <c r="Q430" i="9"/>
  <c r="K430" i="9"/>
  <c r="J430" i="9"/>
  <c r="I430" i="9"/>
  <c r="Y430" i="9" s="1"/>
  <c r="H430" i="9"/>
  <c r="F430" i="9"/>
  <c r="E430" i="9"/>
  <c r="D430" i="9"/>
  <c r="B430" i="9"/>
  <c r="A430" i="9"/>
  <c r="K429" i="9"/>
  <c r="J429" i="9"/>
  <c r="I429" i="9"/>
  <c r="H429" i="9"/>
  <c r="G429" i="9"/>
  <c r="F429" i="9"/>
  <c r="K428" i="9"/>
  <c r="J428" i="9"/>
  <c r="I428" i="9"/>
  <c r="W428" i="9" s="1"/>
  <c r="H428" i="9"/>
  <c r="G428" i="9"/>
  <c r="F428" i="9"/>
  <c r="K427" i="9"/>
  <c r="J427" i="9"/>
  <c r="I427" i="9"/>
  <c r="H427" i="9"/>
  <c r="G427" i="9"/>
  <c r="F427" i="9"/>
  <c r="K426" i="9"/>
  <c r="J426" i="9"/>
  <c r="I426" i="9"/>
  <c r="H426" i="9"/>
  <c r="G426" i="9"/>
  <c r="F426" i="9"/>
  <c r="V425" i="9"/>
  <c r="K433" i="9" s="1"/>
  <c r="U425" i="9"/>
  <c r="I433" i="9" s="1"/>
  <c r="T425" i="9"/>
  <c r="K432" i="9" s="1"/>
  <c r="S425" i="9"/>
  <c r="R425" i="9"/>
  <c r="K431" i="9" s="1"/>
  <c r="Q425" i="9"/>
  <c r="I431" i="9" s="1"/>
  <c r="E425" i="9"/>
  <c r="D425" i="9"/>
  <c r="A425" i="9"/>
  <c r="AA423" i="9"/>
  <c r="Z423" i="9"/>
  <c r="X423" i="9"/>
  <c r="AB422" i="9"/>
  <c r="I422" i="9"/>
  <c r="H422" i="9"/>
  <c r="G422" i="9"/>
  <c r="E422" i="9"/>
  <c r="J421" i="9"/>
  <c r="E421" i="9"/>
  <c r="J420" i="9"/>
  <c r="E420" i="9"/>
  <c r="J419" i="9"/>
  <c r="E419" i="9"/>
  <c r="AA418" i="9"/>
  <c r="Z418" i="9"/>
  <c r="X418" i="9"/>
  <c r="V418" i="9"/>
  <c r="U418" i="9"/>
  <c r="T418" i="9"/>
  <c r="S418" i="9"/>
  <c r="R418" i="9"/>
  <c r="Q418" i="9"/>
  <c r="K418" i="9"/>
  <c r="J418" i="9"/>
  <c r="I418" i="9"/>
  <c r="Y418" i="9" s="1"/>
  <c r="H418" i="9"/>
  <c r="F418" i="9"/>
  <c r="E418" i="9"/>
  <c r="D418" i="9"/>
  <c r="B418" i="9"/>
  <c r="A418" i="9"/>
  <c r="AA417" i="9"/>
  <c r="Z417" i="9"/>
  <c r="X417" i="9"/>
  <c r="V417" i="9"/>
  <c r="U417" i="9"/>
  <c r="T417" i="9"/>
  <c r="S417" i="9"/>
  <c r="R417" i="9"/>
  <c r="Q417" i="9"/>
  <c r="K417" i="9"/>
  <c r="J417" i="9"/>
  <c r="I417" i="9"/>
  <c r="Y417" i="9" s="1"/>
  <c r="H417" i="9"/>
  <c r="F417" i="9"/>
  <c r="E417" i="9"/>
  <c r="D417" i="9"/>
  <c r="B417" i="9"/>
  <c r="A417" i="9"/>
  <c r="AA416" i="9"/>
  <c r="Z416" i="9"/>
  <c r="X416" i="9"/>
  <c r="V416" i="9"/>
  <c r="U416" i="9"/>
  <c r="T416" i="9"/>
  <c r="S416" i="9"/>
  <c r="R416" i="9"/>
  <c r="Q416" i="9"/>
  <c r="K416" i="9"/>
  <c r="J416" i="9"/>
  <c r="I416" i="9"/>
  <c r="Y416" i="9" s="1"/>
  <c r="H416" i="9"/>
  <c r="F416" i="9"/>
  <c r="E416" i="9"/>
  <c r="D416" i="9"/>
  <c r="B416" i="9"/>
  <c r="A416" i="9"/>
  <c r="K415" i="9"/>
  <c r="J415" i="9"/>
  <c r="I415" i="9"/>
  <c r="H415" i="9"/>
  <c r="G415" i="9"/>
  <c r="F415" i="9"/>
  <c r="K414" i="9"/>
  <c r="J414" i="9"/>
  <c r="I414" i="9"/>
  <c r="W414" i="9" s="1"/>
  <c r="H414" i="9"/>
  <c r="G414" i="9"/>
  <c r="F414" i="9"/>
  <c r="K413" i="9"/>
  <c r="J413" i="9"/>
  <c r="I413" i="9"/>
  <c r="H413" i="9"/>
  <c r="G413" i="9"/>
  <c r="F413" i="9"/>
  <c r="K412" i="9"/>
  <c r="J412" i="9"/>
  <c r="I412" i="9"/>
  <c r="H412" i="9"/>
  <c r="G412" i="9"/>
  <c r="F412" i="9"/>
  <c r="V411" i="9"/>
  <c r="U411" i="9"/>
  <c r="I421" i="9" s="1"/>
  <c r="T411" i="9"/>
  <c r="S411" i="9"/>
  <c r="I420" i="9" s="1"/>
  <c r="R411" i="9"/>
  <c r="Q411" i="9"/>
  <c r="I419" i="9" s="1"/>
  <c r="E411" i="9"/>
  <c r="D411" i="9"/>
  <c r="A411" i="9"/>
  <c r="AA409" i="9"/>
  <c r="Z409" i="9"/>
  <c r="X409" i="9"/>
  <c r="AB408" i="9"/>
  <c r="I408" i="9"/>
  <c r="H408" i="9"/>
  <c r="G408" i="9"/>
  <c r="E408" i="9"/>
  <c r="J407" i="9"/>
  <c r="E407" i="9"/>
  <c r="J406" i="9"/>
  <c r="E406" i="9"/>
  <c r="J405" i="9"/>
  <c r="E405" i="9"/>
  <c r="AA404" i="9"/>
  <c r="Z404" i="9"/>
  <c r="X404" i="9"/>
  <c r="V404" i="9"/>
  <c r="U404" i="9"/>
  <c r="T404" i="9"/>
  <c r="S404" i="9"/>
  <c r="R404" i="9"/>
  <c r="Q404" i="9"/>
  <c r="K404" i="9"/>
  <c r="J404" i="9"/>
  <c r="I404" i="9"/>
  <c r="Y404" i="9" s="1"/>
  <c r="H404" i="9"/>
  <c r="F404" i="9"/>
  <c r="E404" i="9"/>
  <c r="D404" i="9"/>
  <c r="B404" i="9"/>
  <c r="A404" i="9"/>
  <c r="AA403" i="9"/>
  <c r="Z403" i="9"/>
  <c r="X403" i="9"/>
  <c r="V403" i="9"/>
  <c r="U403" i="9"/>
  <c r="T403" i="9"/>
  <c r="S403" i="9"/>
  <c r="R403" i="9"/>
  <c r="Q403" i="9"/>
  <c r="K403" i="9"/>
  <c r="J403" i="9"/>
  <c r="I403" i="9"/>
  <c r="Y403" i="9" s="1"/>
  <c r="H403" i="9"/>
  <c r="F403" i="9"/>
  <c r="E403" i="9"/>
  <c r="D403" i="9"/>
  <c r="B403" i="9"/>
  <c r="A403" i="9"/>
  <c r="AA402" i="9"/>
  <c r="Z402" i="9"/>
  <c r="X402" i="9"/>
  <c r="V402" i="9"/>
  <c r="U402" i="9"/>
  <c r="T402" i="9"/>
  <c r="S402" i="9"/>
  <c r="R402" i="9"/>
  <c r="Q402" i="9"/>
  <c r="K402" i="9"/>
  <c r="J402" i="9"/>
  <c r="I402" i="9"/>
  <c r="Y402" i="9" s="1"/>
  <c r="H402" i="9"/>
  <c r="F402" i="9"/>
  <c r="E402" i="9"/>
  <c r="D402" i="9"/>
  <c r="B402" i="9"/>
  <c r="A402" i="9"/>
  <c r="AA401" i="9"/>
  <c r="Z401" i="9"/>
  <c r="X401" i="9"/>
  <c r="V401" i="9"/>
  <c r="U401" i="9"/>
  <c r="T401" i="9"/>
  <c r="S401" i="9"/>
  <c r="R401" i="9"/>
  <c r="Q401" i="9"/>
  <c r="K401" i="9"/>
  <c r="J401" i="9"/>
  <c r="I401" i="9"/>
  <c r="Y401" i="9" s="1"/>
  <c r="H401" i="9"/>
  <c r="F401" i="9"/>
  <c r="E401" i="9"/>
  <c r="D401" i="9"/>
  <c r="B401" i="9"/>
  <c r="A401" i="9"/>
  <c r="AA400" i="9"/>
  <c r="Z400" i="9"/>
  <c r="X400" i="9"/>
  <c r="V400" i="9"/>
  <c r="U400" i="9"/>
  <c r="T400" i="9"/>
  <c r="S400" i="9"/>
  <c r="R400" i="9"/>
  <c r="Q400" i="9"/>
  <c r="K400" i="9"/>
  <c r="J400" i="9"/>
  <c r="I400" i="9"/>
  <c r="Y400" i="9" s="1"/>
  <c r="H400" i="9"/>
  <c r="F400" i="9"/>
  <c r="E400" i="9"/>
  <c r="D400" i="9"/>
  <c r="B400" i="9"/>
  <c r="A400" i="9"/>
  <c r="AA399" i="9"/>
  <c r="Z399" i="9"/>
  <c r="X399" i="9"/>
  <c r="V399" i="9"/>
  <c r="U399" i="9"/>
  <c r="T399" i="9"/>
  <c r="S399" i="9"/>
  <c r="R399" i="9"/>
  <c r="Q399" i="9"/>
  <c r="K399" i="9"/>
  <c r="J399" i="9"/>
  <c r="I399" i="9"/>
  <c r="Y399" i="9" s="1"/>
  <c r="H399" i="9"/>
  <c r="F399" i="9"/>
  <c r="E399" i="9"/>
  <c r="D399" i="9"/>
  <c r="B399" i="9"/>
  <c r="A399" i="9"/>
  <c r="AA398" i="9"/>
  <c r="Z398" i="9"/>
  <c r="X398" i="9"/>
  <c r="V398" i="9"/>
  <c r="U398" i="9"/>
  <c r="T398" i="9"/>
  <c r="S398" i="9"/>
  <c r="R398" i="9"/>
  <c r="Q398" i="9"/>
  <c r="K398" i="9"/>
  <c r="J398" i="9"/>
  <c r="I398" i="9"/>
  <c r="Y398" i="9" s="1"/>
  <c r="H398" i="9"/>
  <c r="F398" i="9"/>
  <c r="E398" i="9"/>
  <c r="D398" i="9"/>
  <c r="B398" i="9"/>
  <c r="A398" i="9"/>
  <c r="AA397" i="9"/>
  <c r="Z397" i="9"/>
  <c r="X397" i="9"/>
  <c r="V397" i="9"/>
  <c r="U397" i="9"/>
  <c r="T397" i="9"/>
  <c r="S397" i="9"/>
  <c r="R397" i="9"/>
  <c r="Q397" i="9"/>
  <c r="K397" i="9"/>
  <c r="J397" i="9"/>
  <c r="I397" i="9"/>
  <c r="Y397" i="9" s="1"/>
  <c r="H397" i="9"/>
  <c r="F397" i="9"/>
  <c r="E397" i="9"/>
  <c r="D397" i="9"/>
  <c r="B397" i="9"/>
  <c r="A397" i="9"/>
  <c r="K396" i="9"/>
  <c r="J396" i="9"/>
  <c r="I396" i="9"/>
  <c r="H396" i="9"/>
  <c r="G396" i="9"/>
  <c r="F396" i="9"/>
  <c r="K395" i="9"/>
  <c r="J395" i="9"/>
  <c r="I395" i="9"/>
  <c r="W395" i="9" s="1"/>
  <c r="H395" i="9"/>
  <c r="G395" i="9"/>
  <c r="F395" i="9"/>
  <c r="K394" i="9"/>
  <c r="J394" i="9"/>
  <c r="I394" i="9"/>
  <c r="H394" i="9"/>
  <c r="G394" i="9"/>
  <c r="F394" i="9"/>
  <c r="K393" i="9"/>
  <c r="J393" i="9"/>
  <c r="I393" i="9"/>
  <c r="H393" i="9"/>
  <c r="G393" i="9"/>
  <c r="F393" i="9"/>
  <c r="V392" i="9"/>
  <c r="U392" i="9"/>
  <c r="I407" i="9" s="1"/>
  <c r="T392" i="9"/>
  <c r="S392" i="9"/>
  <c r="I406" i="9" s="1"/>
  <c r="R392" i="9"/>
  <c r="Q392" i="9"/>
  <c r="I405" i="9" s="1"/>
  <c r="E392" i="9"/>
  <c r="D392" i="9"/>
  <c r="A392" i="9"/>
  <c r="AA390" i="9"/>
  <c r="Z390" i="9"/>
  <c r="X390" i="9"/>
  <c r="AB389" i="9"/>
  <c r="I389" i="9"/>
  <c r="H389" i="9"/>
  <c r="G389" i="9"/>
  <c r="E389" i="9"/>
  <c r="J388" i="9"/>
  <c r="E388" i="9"/>
  <c r="J387" i="9"/>
  <c r="E387" i="9"/>
  <c r="J386" i="9"/>
  <c r="E386" i="9"/>
  <c r="AA385" i="9"/>
  <c r="Z385" i="9"/>
  <c r="X385" i="9"/>
  <c r="V385" i="9"/>
  <c r="U385" i="9"/>
  <c r="T385" i="9"/>
  <c r="S385" i="9"/>
  <c r="R385" i="9"/>
  <c r="Q385" i="9"/>
  <c r="K385" i="9"/>
  <c r="J385" i="9"/>
  <c r="I385" i="9"/>
  <c r="Y385" i="9" s="1"/>
  <c r="H385" i="9"/>
  <c r="F385" i="9"/>
  <c r="E385" i="9"/>
  <c r="D385" i="9"/>
  <c r="B385" i="9"/>
  <c r="A385" i="9"/>
  <c r="AA384" i="9"/>
  <c r="Z384" i="9"/>
  <c r="X384" i="9"/>
  <c r="V384" i="9"/>
  <c r="U384" i="9"/>
  <c r="T384" i="9"/>
  <c r="S384" i="9"/>
  <c r="R384" i="9"/>
  <c r="Q384" i="9"/>
  <c r="K384" i="9"/>
  <c r="J384" i="9"/>
  <c r="I384" i="9"/>
  <c r="Y384" i="9" s="1"/>
  <c r="H384" i="9"/>
  <c r="F384" i="9"/>
  <c r="E384" i="9"/>
  <c r="D384" i="9"/>
  <c r="B384" i="9"/>
  <c r="A384" i="9"/>
  <c r="K383" i="9"/>
  <c r="J383" i="9"/>
  <c r="I383" i="9"/>
  <c r="H383" i="9"/>
  <c r="G383" i="9"/>
  <c r="F383" i="9"/>
  <c r="K382" i="9"/>
  <c r="J382" i="9"/>
  <c r="I382" i="9"/>
  <c r="W382" i="9" s="1"/>
  <c r="H382" i="9"/>
  <c r="G382" i="9"/>
  <c r="F382" i="9"/>
  <c r="K381" i="9"/>
  <c r="J381" i="9"/>
  <c r="I381" i="9"/>
  <c r="H381" i="9"/>
  <c r="G381" i="9"/>
  <c r="F381" i="9"/>
  <c r="K380" i="9"/>
  <c r="J380" i="9"/>
  <c r="I380" i="9"/>
  <c r="H380" i="9"/>
  <c r="G380" i="9"/>
  <c r="F380" i="9"/>
  <c r="V379" i="9"/>
  <c r="K388" i="9" s="1"/>
  <c r="U379" i="9"/>
  <c r="T379" i="9"/>
  <c r="K387" i="9" s="1"/>
  <c r="S379" i="9"/>
  <c r="R379" i="9"/>
  <c r="K386" i="9" s="1"/>
  <c r="Q379" i="9"/>
  <c r="E379" i="9"/>
  <c r="D379" i="9"/>
  <c r="A379" i="9"/>
  <c r="AA377" i="9"/>
  <c r="Z377" i="9"/>
  <c r="X377" i="9"/>
  <c r="AB376" i="9"/>
  <c r="I376" i="9"/>
  <c r="H376" i="9"/>
  <c r="G376" i="9"/>
  <c r="E376" i="9"/>
  <c r="J375" i="9"/>
  <c r="E375" i="9"/>
  <c r="J374" i="9"/>
  <c r="E374" i="9"/>
  <c r="J373" i="9"/>
  <c r="E373" i="9"/>
  <c r="AA372" i="9"/>
  <c r="Z372" i="9"/>
  <c r="X372" i="9"/>
  <c r="V372" i="9"/>
  <c r="U372" i="9"/>
  <c r="T372" i="9"/>
  <c r="S372" i="9"/>
  <c r="R372" i="9"/>
  <c r="Q372" i="9"/>
  <c r="K372" i="9"/>
  <c r="J372" i="9"/>
  <c r="I372" i="9"/>
  <c r="Y372" i="9" s="1"/>
  <c r="H372" i="9"/>
  <c r="F372" i="9"/>
  <c r="E372" i="9"/>
  <c r="D372" i="9"/>
  <c r="B372" i="9"/>
  <c r="A372" i="9"/>
  <c r="AA371" i="9"/>
  <c r="Z371" i="9"/>
  <c r="X371" i="9"/>
  <c r="V371" i="9"/>
  <c r="U371" i="9"/>
  <c r="T371" i="9"/>
  <c r="S371" i="9"/>
  <c r="R371" i="9"/>
  <c r="Q371" i="9"/>
  <c r="K371" i="9"/>
  <c r="J371" i="9"/>
  <c r="I371" i="9"/>
  <c r="Y371" i="9" s="1"/>
  <c r="H371" i="9"/>
  <c r="F371" i="9"/>
  <c r="E371" i="9"/>
  <c r="D371" i="9"/>
  <c r="B371" i="9"/>
  <c r="A371" i="9"/>
  <c r="AA370" i="9"/>
  <c r="Z370" i="9"/>
  <c r="X370" i="9"/>
  <c r="V370" i="9"/>
  <c r="U370" i="9"/>
  <c r="T370" i="9"/>
  <c r="S370" i="9"/>
  <c r="R370" i="9"/>
  <c r="Q370" i="9"/>
  <c r="K370" i="9"/>
  <c r="J370" i="9"/>
  <c r="I370" i="9"/>
  <c r="Y370" i="9" s="1"/>
  <c r="H370" i="9"/>
  <c r="F370" i="9"/>
  <c r="E370" i="9"/>
  <c r="D370" i="9"/>
  <c r="B370" i="9"/>
  <c r="A370" i="9"/>
  <c r="AA369" i="9"/>
  <c r="Z369" i="9"/>
  <c r="X369" i="9"/>
  <c r="V369" i="9"/>
  <c r="U369" i="9"/>
  <c r="T369" i="9"/>
  <c r="S369" i="9"/>
  <c r="R369" i="9"/>
  <c r="Q369" i="9"/>
  <c r="K369" i="9"/>
  <c r="J369" i="9"/>
  <c r="I369" i="9"/>
  <c r="Y369" i="9" s="1"/>
  <c r="H369" i="9"/>
  <c r="F369" i="9"/>
  <c r="E369" i="9"/>
  <c r="D369" i="9"/>
  <c r="B369" i="9"/>
  <c r="A369" i="9"/>
  <c r="AA368" i="9"/>
  <c r="Z368" i="9"/>
  <c r="X368" i="9"/>
  <c r="V368" i="9"/>
  <c r="U368" i="9"/>
  <c r="T368" i="9"/>
  <c r="S368" i="9"/>
  <c r="R368" i="9"/>
  <c r="Q368" i="9"/>
  <c r="K368" i="9"/>
  <c r="J368" i="9"/>
  <c r="I368" i="9"/>
  <c r="Y368" i="9" s="1"/>
  <c r="H368" i="9"/>
  <c r="F368" i="9"/>
  <c r="E368" i="9"/>
  <c r="D368" i="9"/>
  <c r="B368" i="9"/>
  <c r="A368" i="9"/>
  <c r="AA367" i="9"/>
  <c r="Z367" i="9"/>
  <c r="X367" i="9"/>
  <c r="V367" i="9"/>
  <c r="U367" i="9"/>
  <c r="T367" i="9"/>
  <c r="S367" i="9"/>
  <c r="R367" i="9"/>
  <c r="Q367" i="9"/>
  <c r="K367" i="9"/>
  <c r="J367" i="9"/>
  <c r="I367" i="9"/>
  <c r="Y367" i="9" s="1"/>
  <c r="H367" i="9"/>
  <c r="F367" i="9"/>
  <c r="E367" i="9"/>
  <c r="D367" i="9"/>
  <c r="B367" i="9"/>
  <c r="A367" i="9"/>
  <c r="AA366" i="9"/>
  <c r="Z366" i="9"/>
  <c r="X366" i="9"/>
  <c r="V366" i="9"/>
  <c r="U366" i="9"/>
  <c r="T366" i="9"/>
  <c r="S366" i="9"/>
  <c r="R366" i="9"/>
  <c r="Q366" i="9"/>
  <c r="K366" i="9"/>
  <c r="J366" i="9"/>
  <c r="I366" i="9"/>
  <c r="Y366" i="9" s="1"/>
  <c r="H366" i="9"/>
  <c r="F366" i="9"/>
  <c r="E366" i="9"/>
  <c r="D366" i="9"/>
  <c r="B366" i="9"/>
  <c r="A366" i="9"/>
  <c r="AA365" i="9"/>
  <c r="Z365" i="9"/>
  <c r="X365" i="9"/>
  <c r="V365" i="9"/>
  <c r="U365" i="9"/>
  <c r="T365" i="9"/>
  <c r="S365" i="9"/>
  <c r="R365" i="9"/>
  <c r="Q365" i="9"/>
  <c r="K365" i="9"/>
  <c r="J365" i="9"/>
  <c r="I365" i="9"/>
  <c r="Y365" i="9" s="1"/>
  <c r="H365" i="9"/>
  <c r="F365" i="9"/>
  <c r="E365" i="9"/>
  <c r="D365" i="9"/>
  <c r="B365" i="9"/>
  <c r="A365" i="9"/>
  <c r="AA364" i="9"/>
  <c r="Z364" i="9"/>
  <c r="X364" i="9"/>
  <c r="V364" i="9"/>
  <c r="U364" i="9"/>
  <c r="T364" i="9"/>
  <c r="S364" i="9"/>
  <c r="R364" i="9"/>
  <c r="Q364" i="9"/>
  <c r="K364" i="9"/>
  <c r="J364" i="9"/>
  <c r="I364" i="9"/>
  <c r="Y364" i="9" s="1"/>
  <c r="H364" i="9"/>
  <c r="F364" i="9"/>
  <c r="E364" i="9"/>
  <c r="D364" i="9"/>
  <c r="B364" i="9"/>
  <c r="A364" i="9"/>
  <c r="AA363" i="9"/>
  <c r="Z363" i="9"/>
  <c r="X363" i="9"/>
  <c r="V363" i="9"/>
  <c r="U363" i="9"/>
  <c r="T363" i="9"/>
  <c r="S363" i="9"/>
  <c r="R363" i="9"/>
  <c r="Q363" i="9"/>
  <c r="K363" i="9"/>
  <c r="J363" i="9"/>
  <c r="I363" i="9"/>
  <c r="Y363" i="9" s="1"/>
  <c r="H363" i="9"/>
  <c r="F363" i="9"/>
  <c r="E363" i="9"/>
  <c r="D363" i="9"/>
  <c r="B363" i="9"/>
  <c r="A363" i="9"/>
  <c r="AA362" i="9"/>
  <c r="Z362" i="9"/>
  <c r="X362" i="9"/>
  <c r="V362" i="9"/>
  <c r="U362" i="9"/>
  <c r="T362" i="9"/>
  <c r="S362" i="9"/>
  <c r="R362" i="9"/>
  <c r="Q362" i="9"/>
  <c r="K362" i="9"/>
  <c r="J362" i="9"/>
  <c r="I362" i="9"/>
  <c r="Y362" i="9" s="1"/>
  <c r="H362" i="9"/>
  <c r="F362" i="9"/>
  <c r="E362" i="9"/>
  <c r="D362" i="9"/>
  <c r="B362" i="9"/>
  <c r="A362" i="9"/>
  <c r="AA361" i="9"/>
  <c r="Z361" i="9"/>
  <c r="X361" i="9"/>
  <c r="V361" i="9"/>
  <c r="U361" i="9"/>
  <c r="T361" i="9"/>
  <c r="S361" i="9"/>
  <c r="R361" i="9"/>
  <c r="Q361" i="9"/>
  <c r="K361" i="9"/>
  <c r="J361" i="9"/>
  <c r="I361" i="9"/>
  <c r="Y361" i="9" s="1"/>
  <c r="H361" i="9"/>
  <c r="F361" i="9"/>
  <c r="E361" i="9"/>
  <c r="D361" i="9"/>
  <c r="B361" i="9"/>
  <c r="A361" i="9"/>
  <c r="AA360" i="9"/>
  <c r="Z360" i="9"/>
  <c r="X360" i="9"/>
  <c r="V360" i="9"/>
  <c r="U360" i="9"/>
  <c r="T360" i="9"/>
  <c r="S360" i="9"/>
  <c r="R360" i="9"/>
  <c r="Q360" i="9"/>
  <c r="K360" i="9"/>
  <c r="J360" i="9"/>
  <c r="I360" i="9"/>
  <c r="Y360" i="9" s="1"/>
  <c r="H360" i="9"/>
  <c r="F360" i="9"/>
  <c r="E360" i="9"/>
  <c r="D360" i="9"/>
  <c r="B360" i="9"/>
  <c r="A360" i="9"/>
  <c r="AA359" i="9"/>
  <c r="Z359" i="9"/>
  <c r="X359" i="9"/>
  <c r="V359" i="9"/>
  <c r="U359" i="9"/>
  <c r="T359" i="9"/>
  <c r="S359" i="9"/>
  <c r="R359" i="9"/>
  <c r="Q359" i="9"/>
  <c r="K359" i="9"/>
  <c r="J359" i="9"/>
  <c r="I359" i="9"/>
  <c r="Y359" i="9" s="1"/>
  <c r="H359" i="9"/>
  <c r="F359" i="9"/>
  <c r="E359" i="9"/>
  <c r="D359" i="9"/>
  <c r="B359" i="9"/>
  <c r="A359" i="9"/>
  <c r="AA358" i="9"/>
  <c r="Z358" i="9"/>
  <c r="X358" i="9"/>
  <c r="V358" i="9"/>
  <c r="U358" i="9"/>
  <c r="T358" i="9"/>
  <c r="S358" i="9"/>
  <c r="R358" i="9"/>
  <c r="Q358" i="9"/>
  <c r="K358" i="9"/>
  <c r="J358" i="9"/>
  <c r="I358" i="9"/>
  <c r="Y358" i="9" s="1"/>
  <c r="H358" i="9"/>
  <c r="F358" i="9"/>
  <c r="E358" i="9"/>
  <c r="D358" i="9"/>
  <c r="B358" i="9"/>
  <c r="A358" i="9"/>
  <c r="AA357" i="9"/>
  <c r="Z357" i="9"/>
  <c r="X357" i="9"/>
  <c r="V357" i="9"/>
  <c r="U357" i="9"/>
  <c r="T357" i="9"/>
  <c r="S357" i="9"/>
  <c r="R357" i="9"/>
  <c r="Q357" i="9"/>
  <c r="K357" i="9"/>
  <c r="J357" i="9"/>
  <c r="I357" i="9"/>
  <c r="Y357" i="9" s="1"/>
  <c r="H357" i="9"/>
  <c r="F357" i="9"/>
  <c r="E357" i="9"/>
  <c r="D357" i="9"/>
  <c r="B357" i="9"/>
  <c r="A357" i="9"/>
  <c r="AA356" i="9"/>
  <c r="Z356" i="9"/>
  <c r="X356" i="9"/>
  <c r="V356" i="9"/>
  <c r="U356" i="9"/>
  <c r="T356" i="9"/>
  <c r="S356" i="9"/>
  <c r="R356" i="9"/>
  <c r="Q356" i="9"/>
  <c r="K356" i="9"/>
  <c r="J356" i="9"/>
  <c r="I356" i="9"/>
  <c r="Y356" i="9" s="1"/>
  <c r="H356" i="9"/>
  <c r="F356" i="9"/>
  <c r="E356" i="9"/>
  <c r="D356" i="9"/>
  <c r="B356" i="9"/>
  <c r="A356" i="9"/>
  <c r="AA355" i="9"/>
  <c r="Z355" i="9"/>
  <c r="X355" i="9"/>
  <c r="V355" i="9"/>
  <c r="U355" i="9"/>
  <c r="T355" i="9"/>
  <c r="S355" i="9"/>
  <c r="R355" i="9"/>
  <c r="Q355" i="9"/>
  <c r="K355" i="9"/>
  <c r="J355" i="9"/>
  <c r="I355" i="9"/>
  <c r="Y355" i="9" s="1"/>
  <c r="H355" i="9"/>
  <c r="F355" i="9"/>
  <c r="E355" i="9"/>
  <c r="D355" i="9"/>
  <c r="B355" i="9"/>
  <c r="A355" i="9"/>
  <c r="K354" i="9"/>
  <c r="J354" i="9"/>
  <c r="I354" i="9"/>
  <c r="H354" i="9"/>
  <c r="G354" i="9"/>
  <c r="F354" i="9"/>
  <c r="K353" i="9"/>
  <c r="J353" i="9"/>
  <c r="I353" i="9"/>
  <c r="W353" i="9" s="1"/>
  <c r="H353" i="9"/>
  <c r="G353" i="9"/>
  <c r="F353" i="9"/>
  <c r="K352" i="9"/>
  <c r="J352" i="9"/>
  <c r="I352" i="9"/>
  <c r="H352" i="9"/>
  <c r="G352" i="9"/>
  <c r="F352" i="9"/>
  <c r="K351" i="9"/>
  <c r="J351" i="9"/>
  <c r="I351" i="9"/>
  <c r="H351" i="9"/>
  <c r="G351" i="9"/>
  <c r="F351" i="9"/>
  <c r="V350" i="9"/>
  <c r="U350" i="9"/>
  <c r="I375" i="9" s="1"/>
  <c r="T350" i="9"/>
  <c r="S350" i="9"/>
  <c r="I374" i="9" s="1"/>
  <c r="R350" i="9"/>
  <c r="Q350" i="9"/>
  <c r="I373" i="9" s="1"/>
  <c r="E350" i="9"/>
  <c r="D350" i="9"/>
  <c r="A350" i="9"/>
  <c r="AA348" i="9"/>
  <c r="Z348" i="9"/>
  <c r="X348" i="9"/>
  <c r="I347" i="9"/>
  <c r="AB347" i="9" s="1"/>
  <c r="H347" i="9"/>
  <c r="G347" i="9"/>
  <c r="E347" i="9"/>
  <c r="J346" i="9"/>
  <c r="E346" i="9"/>
  <c r="J345" i="9"/>
  <c r="E345" i="9"/>
  <c r="J344" i="9"/>
  <c r="E344" i="9"/>
  <c r="AA343" i="9"/>
  <c r="Z343" i="9"/>
  <c r="X343" i="9"/>
  <c r="V343" i="9"/>
  <c r="U343" i="9"/>
  <c r="T343" i="9"/>
  <c r="S343" i="9"/>
  <c r="R343" i="9"/>
  <c r="Q343" i="9"/>
  <c r="K343" i="9"/>
  <c r="J343" i="9"/>
  <c r="I343" i="9"/>
  <c r="Y343" i="9" s="1"/>
  <c r="H343" i="9"/>
  <c r="F343" i="9"/>
  <c r="E343" i="9"/>
  <c r="D343" i="9"/>
  <c r="B343" i="9"/>
  <c r="A343" i="9"/>
  <c r="K342" i="9"/>
  <c r="J342" i="9"/>
  <c r="I342" i="9"/>
  <c r="H342" i="9"/>
  <c r="G342" i="9"/>
  <c r="F342" i="9"/>
  <c r="K341" i="9"/>
  <c r="J341" i="9"/>
  <c r="I341" i="9"/>
  <c r="W341" i="9" s="1"/>
  <c r="H341" i="9"/>
  <c r="G341" i="9"/>
  <c r="F341" i="9"/>
  <c r="K340" i="9"/>
  <c r="J340" i="9"/>
  <c r="I340" i="9"/>
  <c r="H340" i="9"/>
  <c r="G340" i="9"/>
  <c r="F340" i="9"/>
  <c r="K339" i="9"/>
  <c r="J339" i="9"/>
  <c r="I339" i="9"/>
  <c r="H339" i="9"/>
  <c r="G339" i="9"/>
  <c r="F339" i="9"/>
  <c r="V338" i="9"/>
  <c r="K346" i="9" s="1"/>
  <c r="U338" i="9"/>
  <c r="T338" i="9"/>
  <c r="K345" i="9" s="1"/>
  <c r="S338" i="9"/>
  <c r="R338" i="9"/>
  <c r="K344" i="9" s="1"/>
  <c r="Q338" i="9"/>
  <c r="E338" i="9"/>
  <c r="D338" i="9"/>
  <c r="A338" i="9"/>
  <c r="AA336" i="9"/>
  <c r="Z336" i="9"/>
  <c r="X336" i="9"/>
  <c r="AB335" i="9"/>
  <c r="I335" i="9"/>
  <c r="H335" i="9"/>
  <c r="G335" i="9"/>
  <c r="E335" i="9"/>
  <c r="J334" i="9"/>
  <c r="E334" i="9"/>
  <c r="J333" i="9"/>
  <c r="E333" i="9"/>
  <c r="J332" i="9"/>
  <c r="E332" i="9"/>
  <c r="AA331" i="9"/>
  <c r="Z331" i="9"/>
  <c r="X331" i="9"/>
  <c r="V331" i="9"/>
  <c r="U331" i="9"/>
  <c r="T331" i="9"/>
  <c r="S331" i="9"/>
  <c r="R331" i="9"/>
  <c r="Q331" i="9"/>
  <c r="K331" i="9"/>
  <c r="J331" i="9"/>
  <c r="I331" i="9"/>
  <c r="Y331" i="9" s="1"/>
  <c r="H331" i="9"/>
  <c r="F331" i="9"/>
  <c r="E331" i="9"/>
  <c r="D331" i="9"/>
  <c r="B331" i="9"/>
  <c r="A331" i="9"/>
  <c r="AA330" i="9"/>
  <c r="Z330" i="9"/>
  <c r="X330" i="9"/>
  <c r="V330" i="9"/>
  <c r="U330" i="9"/>
  <c r="T330" i="9"/>
  <c r="S330" i="9"/>
  <c r="R330" i="9"/>
  <c r="Q330" i="9"/>
  <c r="K330" i="9"/>
  <c r="J330" i="9"/>
  <c r="I330" i="9"/>
  <c r="Y330" i="9" s="1"/>
  <c r="H330" i="9"/>
  <c r="F330" i="9"/>
  <c r="E330" i="9"/>
  <c r="D330" i="9"/>
  <c r="B330" i="9"/>
  <c r="A330" i="9"/>
  <c r="AA329" i="9"/>
  <c r="Z329" i="9"/>
  <c r="X329" i="9"/>
  <c r="V329" i="9"/>
  <c r="U329" i="9"/>
  <c r="T329" i="9"/>
  <c r="S329" i="9"/>
  <c r="R329" i="9"/>
  <c r="Q329" i="9"/>
  <c r="K329" i="9"/>
  <c r="J329" i="9"/>
  <c r="I329" i="9"/>
  <c r="Y329" i="9" s="1"/>
  <c r="H329" i="9"/>
  <c r="F329" i="9"/>
  <c r="E329" i="9"/>
  <c r="D329" i="9"/>
  <c r="B329" i="9"/>
  <c r="A329" i="9"/>
  <c r="K328" i="9"/>
  <c r="J328" i="9"/>
  <c r="I328" i="9"/>
  <c r="H328" i="9"/>
  <c r="G328" i="9"/>
  <c r="F328" i="9"/>
  <c r="K327" i="9"/>
  <c r="J327" i="9"/>
  <c r="I327" i="9"/>
  <c r="W327" i="9" s="1"/>
  <c r="H327" i="9"/>
  <c r="G327" i="9"/>
  <c r="F327" i="9"/>
  <c r="K326" i="9"/>
  <c r="J326" i="9"/>
  <c r="I326" i="9"/>
  <c r="H326" i="9"/>
  <c r="G326" i="9"/>
  <c r="F326" i="9"/>
  <c r="K325" i="9"/>
  <c r="J325" i="9"/>
  <c r="I325" i="9"/>
  <c r="H325" i="9"/>
  <c r="G325" i="9"/>
  <c r="F325" i="9"/>
  <c r="V324" i="9"/>
  <c r="U324" i="9"/>
  <c r="I334" i="9" s="1"/>
  <c r="T324" i="9"/>
  <c r="S324" i="9"/>
  <c r="I333" i="9" s="1"/>
  <c r="R324" i="9"/>
  <c r="Q324" i="9"/>
  <c r="I332" i="9" s="1"/>
  <c r="E324" i="9"/>
  <c r="D324" i="9"/>
  <c r="A324" i="9"/>
  <c r="AA322" i="9"/>
  <c r="Z322" i="9"/>
  <c r="X322" i="9"/>
  <c r="I321" i="9"/>
  <c r="AB321" i="9" s="1"/>
  <c r="H321" i="9"/>
  <c r="G321" i="9"/>
  <c r="E321" i="9"/>
  <c r="J320" i="9"/>
  <c r="E320" i="9"/>
  <c r="J319" i="9"/>
  <c r="E319" i="9"/>
  <c r="J318" i="9"/>
  <c r="E318" i="9"/>
  <c r="AA317" i="9"/>
  <c r="Z317" i="9"/>
  <c r="X317" i="9"/>
  <c r="V317" i="9"/>
  <c r="U317" i="9"/>
  <c r="T317" i="9"/>
  <c r="S317" i="9"/>
  <c r="R317" i="9"/>
  <c r="Q317" i="9"/>
  <c r="K317" i="9"/>
  <c r="J317" i="9"/>
  <c r="I317" i="9"/>
  <c r="Y317" i="9" s="1"/>
  <c r="H317" i="9"/>
  <c r="F317" i="9"/>
  <c r="E317" i="9"/>
  <c r="D317" i="9"/>
  <c r="B317" i="9"/>
  <c r="A317" i="9"/>
  <c r="K316" i="9"/>
  <c r="J316" i="9"/>
  <c r="I316" i="9"/>
  <c r="H316" i="9"/>
  <c r="G316" i="9"/>
  <c r="F316" i="9"/>
  <c r="K315" i="9"/>
  <c r="J315" i="9"/>
  <c r="I315" i="9"/>
  <c r="W315" i="9" s="1"/>
  <c r="H315" i="9"/>
  <c r="G315" i="9"/>
  <c r="F315" i="9"/>
  <c r="K314" i="9"/>
  <c r="J314" i="9"/>
  <c r="I314" i="9"/>
  <c r="H314" i="9"/>
  <c r="G314" i="9"/>
  <c r="F314" i="9"/>
  <c r="K313" i="9"/>
  <c r="J313" i="9"/>
  <c r="I313" i="9"/>
  <c r="H313" i="9"/>
  <c r="G313" i="9"/>
  <c r="F313" i="9"/>
  <c r="V312" i="9"/>
  <c r="K320" i="9" s="1"/>
  <c r="U312" i="9"/>
  <c r="I320" i="9" s="1"/>
  <c r="T312" i="9"/>
  <c r="K319" i="9" s="1"/>
  <c r="S312" i="9"/>
  <c r="I319" i="9" s="1"/>
  <c r="R312" i="9"/>
  <c r="K318" i="9" s="1"/>
  <c r="Q312" i="9"/>
  <c r="I318" i="9" s="1"/>
  <c r="E312" i="9"/>
  <c r="D312" i="9"/>
  <c r="A312" i="9"/>
  <c r="AA310" i="9"/>
  <c r="Z310" i="9"/>
  <c r="X310" i="9"/>
  <c r="AB309" i="9"/>
  <c r="I309" i="9"/>
  <c r="H309" i="9"/>
  <c r="G309" i="9"/>
  <c r="E309" i="9"/>
  <c r="J308" i="9"/>
  <c r="E308" i="9"/>
  <c r="J307" i="9"/>
  <c r="E307" i="9"/>
  <c r="J306" i="9"/>
  <c r="E306" i="9"/>
  <c r="AA305" i="9"/>
  <c r="Z305" i="9"/>
  <c r="X305" i="9"/>
  <c r="V305" i="9"/>
  <c r="U305" i="9"/>
  <c r="T305" i="9"/>
  <c r="S305" i="9"/>
  <c r="R305" i="9"/>
  <c r="Q305" i="9"/>
  <c r="K305" i="9"/>
  <c r="J305" i="9"/>
  <c r="I305" i="9"/>
  <c r="Y305" i="9" s="1"/>
  <c r="H305" i="9"/>
  <c r="F305" i="9"/>
  <c r="E305" i="9"/>
  <c r="D305" i="9"/>
  <c r="B305" i="9"/>
  <c r="A305" i="9"/>
  <c r="AA304" i="9"/>
  <c r="Z304" i="9"/>
  <c r="X304" i="9"/>
  <c r="V304" i="9"/>
  <c r="U304" i="9"/>
  <c r="T304" i="9"/>
  <c r="S304" i="9"/>
  <c r="R304" i="9"/>
  <c r="Q304" i="9"/>
  <c r="K304" i="9"/>
  <c r="J304" i="9"/>
  <c r="I304" i="9"/>
  <c r="Y304" i="9" s="1"/>
  <c r="H304" i="9"/>
  <c r="F304" i="9"/>
  <c r="E304" i="9"/>
  <c r="D304" i="9"/>
  <c r="B304" i="9"/>
  <c r="A304" i="9"/>
  <c r="K303" i="9"/>
  <c r="J303" i="9"/>
  <c r="I303" i="9"/>
  <c r="H303" i="9"/>
  <c r="G303" i="9"/>
  <c r="F303" i="9"/>
  <c r="K302" i="9"/>
  <c r="J302" i="9"/>
  <c r="I302" i="9"/>
  <c r="W302" i="9" s="1"/>
  <c r="H302" i="9"/>
  <c r="G302" i="9"/>
  <c r="F302" i="9"/>
  <c r="K301" i="9"/>
  <c r="J301" i="9"/>
  <c r="I301" i="9"/>
  <c r="H301" i="9"/>
  <c r="G301" i="9"/>
  <c r="F301" i="9"/>
  <c r="K300" i="9"/>
  <c r="J300" i="9"/>
  <c r="I300" i="9"/>
  <c r="H300" i="9"/>
  <c r="G300" i="9"/>
  <c r="F300" i="9"/>
  <c r="V299" i="9"/>
  <c r="U299" i="9"/>
  <c r="I308" i="9" s="1"/>
  <c r="T299" i="9"/>
  <c r="S299" i="9"/>
  <c r="I307" i="9" s="1"/>
  <c r="R299" i="9"/>
  <c r="Q299" i="9"/>
  <c r="I306" i="9" s="1"/>
  <c r="E299" i="9"/>
  <c r="D299" i="9"/>
  <c r="A299" i="9"/>
  <c r="AA297" i="9"/>
  <c r="Z297" i="9"/>
  <c r="X297" i="9"/>
  <c r="I296" i="9"/>
  <c r="AB296" i="9" s="1"/>
  <c r="H296" i="9"/>
  <c r="G296" i="9"/>
  <c r="E296" i="9"/>
  <c r="J295" i="9"/>
  <c r="E295" i="9"/>
  <c r="J294" i="9"/>
  <c r="E294" i="9"/>
  <c r="J293" i="9"/>
  <c r="E293" i="9"/>
  <c r="AA292" i="9"/>
  <c r="Z292" i="9"/>
  <c r="Y292" i="9"/>
  <c r="X292" i="9"/>
  <c r="V292" i="9"/>
  <c r="U292" i="9"/>
  <c r="T292" i="9"/>
  <c r="S292" i="9"/>
  <c r="R292" i="9"/>
  <c r="Q292" i="9"/>
  <c r="K292" i="9"/>
  <c r="J292" i="9"/>
  <c r="I292" i="9"/>
  <c r="H292" i="9"/>
  <c r="F292" i="9"/>
  <c r="E292" i="9"/>
  <c r="D292" i="9"/>
  <c r="B292" i="9"/>
  <c r="A292" i="9"/>
  <c r="K291" i="9"/>
  <c r="J291" i="9"/>
  <c r="I291" i="9"/>
  <c r="H291" i="9"/>
  <c r="G291" i="9"/>
  <c r="F291" i="9"/>
  <c r="K290" i="9"/>
  <c r="J290" i="9"/>
  <c r="I290" i="9"/>
  <c r="W290" i="9" s="1"/>
  <c r="H290" i="9"/>
  <c r="G290" i="9"/>
  <c r="F290" i="9"/>
  <c r="K289" i="9"/>
  <c r="J289" i="9"/>
  <c r="I289" i="9"/>
  <c r="H289" i="9"/>
  <c r="G289" i="9"/>
  <c r="F289" i="9"/>
  <c r="K288" i="9"/>
  <c r="J288" i="9"/>
  <c r="I288" i="9"/>
  <c r="H288" i="9"/>
  <c r="G288" i="9"/>
  <c r="F288" i="9"/>
  <c r="V287" i="9"/>
  <c r="K295" i="9" s="1"/>
  <c r="U287" i="9"/>
  <c r="I295" i="9" s="1"/>
  <c r="T287" i="9"/>
  <c r="K294" i="9" s="1"/>
  <c r="S287" i="9"/>
  <c r="I294" i="9" s="1"/>
  <c r="R287" i="9"/>
  <c r="K293" i="9" s="1"/>
  <c r="Q287" i="9"/>
  <c r="I293" i="9" s="1"/>
  <c r="E287" i="9"/>
  <c r="D287" i="9"/>
  <c r="A287" i="9"/>
  <c r="AA285" i="9"/>
  <c r="Z285" i="9"/>
  <c r="X285" i="9"/>
  <c r="AB284" i="9"/>
  <c r="I284" i="9"/>
  <c r="H284" i="9"/>
  <c r="G284" i="9"/>
  <c r="E284" i="9"/>
  <c r="J283" i="9"/>
  <c r="E283" i="9"/>
  <c r="J282" i="9"/>
  <c r="E282" i="9"/>
  <c r="J281" i="9"/>
  <c r="E281" i="9"/>
  <c r="AA280" i="9"/>
  <c r="Z280" i="9"/>
  <c r="X280" i="9"/>
  <c r="V280" i="9"/>
  <c r="U280" i="9"/>
  <c r="T280" i="9"/>
  <c r="S280" i="9"/>
  <c r="R280" i="9"/>
  <c r="Q280" i="9"/>
  <c r="K280" i="9"/>
  <c r="J280" i="9"/>
  <c r="I280" i="9"/>
  <c r="Y280" i="9" s="1"/>
  <c r="H280" i="9"/>
  <c r="F280" i="9"/>
  <c r="E280" i="9"/>
  <c r="D280" i="9"/>
  <c r="B280" i="9"/>
  <c r="A280" i="9"/>
  <c r="AA279" i="9"/>
  <c r="Z279" i="9"/>
  <c r="X279" i="9"/>
  <c r="V279" i="9"/>
  <c r="U279" i="9"/>
  <c r="T279" i="9"/>
  <c r="S279" i="9"/>
  <c r="R279" i="9"/>
  <c r="Q279" i="9"/>
  <c r="K279" i="9"/>
  <c r="J279" i="9"/>
  <c r="I279" i="9"/>
  <c r="Y279" i="9" s="1"/>
  <c r="H279" i="9"/>
  <c r="F279" i="9"/>
  <c r="E279" i="9"/>
  <c r="D279" i="9"/>
  <c r="B279" i="9"/>
  <c r="A279" i="9"/>
  <c r="K278" i="9"/>
  <c r="J278" i="9"/>
  <c r="I278" i="9"/>
  <c r="H278" i="9"/>
  <c r="G278" i="9"/>
  <c r="F278" i="9"/>
  <c r="K277" i="9"/>
  <c r="J277" i="9"/>
  <c r="I277" i="9"/>
  <c r="W277" i="9" s="1"/>
  <c r="H277" i="9"/>
  <c r="G277" i="9"/>
  <c r="F277" i="9"/>
  <c r="K276" i="9"/>
  <c r="J276" i="9"/>
  <c r="I276" i="9"/>
  <c r="H276" i="9"/>
  <c r="G276" i="9"/>
  <c r="F276" i="9"/>
  <c r="K275" i="9"/>
  <c r="J275" i="9"/>
  <c r="I275" i="9"/>
  <c r="H275" i="9"/>
  <c r="G275" i="9"/>
  <c r="F275" i="9"/>
  <c r="V274" i="9"/>
  <c r="K283" i="9" s="1"/>
  <c r="U274" i="9"/>
  <c r="T274" i="9"/>
  <c r="K282" i="9" s="1"/>
  <c r="S274" i="9"/>
  <c r="R274" i="9"/>
  <c r="K281" i="9" s="1"/>
  <c r="Q274" i="9"/>
  <c r="E274" i="9"/>
  <c r="D274" i="9"/>
  <c r="A274" i="9"/>
  <c r="AA272" i="9"/>
  <c r="Z272" i="9"/>
  <c r="X272" i="9"/>
  <c r="AB271" i="9"/>
  <c r="I271" i="9"/>
  <c r="H271" i="9"/>
  <c r="G271" i="9"/>
  <c r="E271" i="9"/>
  <c r="J270" i="9"/>
  <c r="E270" i="9"/>
  <c r="J269" i="9"/>
  <c r="E269" i="9"/>
  <c r="J268" i="9"/>
  <c r="E268" i="9"/>
  <c r="AA267" i="9"/>
  <c r="Z267" i="9"/>
  <c r="X267" i="9"/>
  <c r="V267" i="9"/>
  <c r="U267" i="9"/>
  <c r="T267" i="9"/>
  <c r="S267" i="9"/>
  <c r="R267" i="9"/>
  <c r="Q267" i="9"/>
  <c r="K267" i="9"/>
  <c r="J267" i="9"/>
  <c r="I267" i="9"/>
  <c r="Y267" i="9" s="1"/>
  <c r="H267" i="9"/>
  <c r="F267" i="9"/>
  <c r="E267" i="9"/>
  <c r="D267" i="9"/>
  <c r="B267" i="9"/>
  <c r="A267" i="9"/>
  <c r="K266" i="9"/>
  <c r="J266" i="9"/>
  <c r="I266" i="9"/>
  <c r="H266" i="9"/>
  <c r="G266" i="9"/>
  <c r="F266" i="9"/>
  <c r="K265" i="9"/>
  <c r="J265" i="9"/>
  <c r="I265" i="9"/>
  <c r="W265" i="9" s="1"/>
  <c r="H265" i="9"/>
  <c r="G265" i="9"/>
  <c r="F265" i="9"/>
  <c r="K264" i="9"/>
  <c r="J264" i="9"/>
  <c r="I264" i="9"/>
  <c r="H264" i="9"/>
  <c r="G264" i="9"/>
  <c r="F264" i="9"/>
  <c r="K263" i="9"/>
  <c r="J263" i="9"/>
  <c r="I263" i="9"/>
  <c r="H263" i="9"/>
  <c r="G263" i="9"/>
  <c r="F263" i="9"/>
  <c r="V262" i="9"/>
  <c r="K270" i="9" s="1"/>
  <c r="U262" i="9"/>
  <c r="I270" i="9" s="1"/>
  <c r="T262" i="9"/>
  <c r="K269" i="9" s="1"/>
  <c r="S262" i="9"/>
  <c r="I269" i="9" s="1"/>
  <c r="R262" i="9"/>
  <c r="K268" i="9" s="1"/>
  <c r="Q262" i="9"/>
  <c r="I268" i="9" s="1"/>
  <c r="E262" i="9"/>
  <c r="D262" i="9"/>
  <c r="A262" i="9"/>
  <c r="AA260" i="9"/>
  <c r="Z260" i="9"/>
  <c r="X260" i="9"/>
  <c r="AB259" i="9"/>
  <c r="I259" i="9"/>
  <c r="H259" i="9"/>
  <c r="G259" i="9"/>
  <c r="E259" i="9"/>
  <c r="J258" i="9"/>
  <c r="E258" i="9"/>
  <c r="J257" i="9"/>
  <c r="E257" i="9"/>
  <c r="J256" i="9"/>
  <c r="E256" i="9"/>
  <c r="AA255" i="9"/>
  <c r="Z255" i="9"/>
  <c r="X255" i="9"/>
  <c r="V255" i="9"/>
  <c r="U255" i="9"/>
  <c r="T255" i="9"/>
  <c r="S255" i="9"/>
  <c r="R255" i="9"/>
  <c r="Q255" i="9"/>
  <c r="K255" i="9"/>
  <c r="J255" i="9"/>
  <c r="I255" i="9"/>
  <c r="Y255" i="9" s="1"/>
  <c r="H255" i="9"/>
  <c r="F255" i="9"/>
  <c r="E255" i="9"/>
  <c r="D255" i="9"/>
  <c r="B255" i="9"/>
  <c r="A255" i="9"/>
  <c r="K254" i="9"/>
  <c r="J254" i="9"/>
  <c r="I254" i="9"/>
  <c r="H254" i="9"/>
  <c r="G254" i="9"/>
  <c r="F254" i="9"/>
  <c r="K253" i="9"/>
  <c r="J253" i="9"/>
  <c r="I253" i="9"/>
  <c r="W253" i="9" s="1"/>
  <c r="H253" i="9"/>
  <c r="G253" i="9"/>
  <c r="F253" i="9"/>
  <c r="K252" i="9"/>
  <c r="J252" i="9"/>
  <c r="I252" i="9"/>
  <c r="H252" i="9"/>
  <c r="G252" i="9"/>
  <c r="F252" i="9"/>
  <c r="K251" i="9"/>
  <c r="J251" i="9"/>
  <c r="I251" i="9"/>
  <c r="H251" i="9"/>
  <c r="G251" i="9"/>
  <c r="F251" i="9"/>
  <c r="V250" i="9"/>
  <c r="U250" i="9"/>
  <c r="I258" i="9" s="1"/>
  <c r="T250" i="9"/>
  <c r="S250" i="9"/>
  <c r="I257" i="9" s="1"/>
  <c r="R250" i="9"/>
  <c r="Q250" i="9"/>
  <c r="I256" i="9" s="1"/>
  <c r="E250" i="9"/>
  <c r="D250" i="9"/>
  <c r="A250" i="9"/>
  <c r="AA248" i="9"/>
  <c r="Z248" i="9"/>
  <c r="X248" i="9"/>
  <c r="I247" i="9"/>
  <c r="AB247" i="9" s="1"/>
  <c r="H247" i="9"/>
  <c r="G247" i="9"/>
  <c r="E247" i="9"/>
  <c r="J246" i="9"/>
  <c r="E246" i="9"/>
  <c r="J245" i="9"/>
  <c r="E245" i="9"/>
  <c r="J244" i="9"/>
  <c r="E244" i="9"/>
  <c r="AA243" i="9"/>
  <c r="Z243" i="9"/>
  <c r="X243" i="9"/>
  <c r="V243" i="9"/>
  <c r="U243" i="9"/>
  <c r="T243" i="9"/>
  <c r="S243" i="9"/>
  <c r="R243" i="9"/>
  <c r="Q243" i="9"/>
  <c r="K243" i="9"/>
  <c r="J243" i="9"/>
  <c r="I243" i="9"/>
  <c r="Y243" i="9" s="1"/>
  <c r="H243" i="9"/>
  <c r="F243" i="9"/>
  <c r="E243" i="9"/>
  <c r="D243" i="9"/>
  <c r="B243" i="9"/>
  <c r="A243" i="9"/>
  <c r="K242" i="9"/>
  <c r="J242" i="9"/>
  <c r="I242" i="9"/>
  <c r="H242" i="9"/>
  <c r="G242" i="9"/>
  <c r="F242" i="9"/>
  <c r="W241" i="9"/>
  <c r="K241" i="9"/>
  <c r="J241" i="9"/>
  <c r="I241" i="9"/>
  <c r="H241" i="9"/>
  <c r="G241" i="9"/>
  <c r="F241" i="9"/>
  <c r="K240" i="9"/>
  <c r="J240" i="9"/>
  <c r="I240" i="9"/>
  <c r="H240" i="9"/>
  <c r="G240" i="9"/>
  <c r="F240" i="9"/>
  <c r="K239" i="9"/>
  <c r="J239" i="9"/>
  <c r="I239" i="9"/>
  <c r="H239" i="9"/>
  <c r="G239" i="9"/>
  <c r="F239" i="9"/>
  <c r="V238" i="9"/>
  <c r="K246" i="9" s="1"/>
  <c r="U238" i="9"/>
  <c r="I246" i="9" s="1"/>
  <c r="T238" i="9"/>
  <c r="K245" i="9" s="1"/>
  <c r="S238" i="9"/>
  <c r="I245" i="9" s="1"/>
  <c r="R238" i="9"/>
  <c r="K244" i="9" s="1"/>
  <c r="Q238" i="9"/>
  <c r="I244" i="9" s="1"/>
  <c r="E238" i="9"/>
  <c r="D238" i="9"/>
  <c r="A238" i="9"/>
  <c r="AA236" i="9"/>
  <c r="Z236" i="9"/>
  <c r="X236" i="9"/>
  <c r="I235" i="9"/>
  <c r="AB235" i="9" s="1"/>
  <c r="H235" i="9"/>
  <c r="G235" i="9"/>
  <c r="E235" i="9"/>
  <c r="J234" i="9"/>
  <c r="E234" i="9"/>
  <c r="J233" i="9"/>
  <c r="E233" i="9"/>
  <c r="J232" i="9"/>
  <c r="E232" i="9"/>
  <c r="K231" i="9"/>
  <c r="J231" i="9"/>
  <c r="I231" i="9"/>
  <c r="H231" i="9"/>
  <c r="G231" i="9"/>
  <c r="F231" i="9"/>
  <c r="W230" i="9"/>
  <c r="K230" i="9"/>
  <c r="J230" i="9"/>
  <c r="I230" i="9"/>
  <c r="H230" i="9"/>
  <c r="G230" i="9"/>
  <c r="F230" i="9"/>
  <c r="K229" i="9"/>
  <c r="J229" i="9"/>
  <c r="I229" i="9"/>
  <c r="H229" i="9"/>
  <c r="G229" i="9"/>
  <c r="F229" i="9"/>
  <c r="K228" i="9"/>
  <c r="J228" i="9"/>
  <c r="I228" i="9"/>
  <c r="H228" i="9"/>
  <c r="G228" i="9"/>
  <c r="F228" i="9"/>
  <c r="V227" i="9"/>
  <c r="K234" i="9" s="1"/>
  <c r="U227" i="9"/>
  <c r="I234" i="9" s="1"/>
  <c r="T227" i="9"/>
  <c r="K233" i="9" s="1"/>
  <c r="S227" i="9"/>
  <c r="I233" i="9" s="1"/>
  <c r="R227" i="9"/>
  <c r="K232" i="9" s="1"/>
  <c r="Q227" i="9"/>
  <c r="I232" i="9" s="1"/>
  <c r="E227" i="9"/>
  <c r="D227" i="9"/>
  <c r="A227" i="9"/>
  <c r="AA225" i="9"/>
  <c r="Z225" i="9"/>
  <c r="X225" i="9"/>
  <c r="I224" i="9"/>
  <c r="AB224" i="9" s="1"/>
  <c r="H224" i="9"/>
  <c r="G224" i="9"/>
  <c r="E224" i="9"/>
  <c r="J223" i="9"/>
  <c r="E223" i="9"/>
  <c r="J222" i="9"/>
  <c r="E222" i="9"/>
  <c r="J221" i="9"/>
  <c r="E221" i="9"/>
  <c r="K220" i="9"/>
  <c r="J220" i="9"/>
  <c r="I220" i="9"/>
  <c r="H220" i="9"/>
  <c r="G220" i="9"/>
  <c r="F220" i="9"/>
  <c r="W219" i="9"/>
  <c r="K219" i="9"/>
  <c r="J219" i="9"/>
  <c r="I219" i="9"/>
  <c r="H219" i="9"/>
  <c r="G219" i="9"/>
  <c r="F219" i="9"/>
  <c r="K218" i="9"/>
  <c r="J218" i="9"/>
  <c r="I218" i="9"/>
  <c r="H218" i="9"/>
  <c r="G218" i="9"/>
  <c r="F218" i="9"/>
  <c r="K217" i="9"/>
  <c r="J217" i="9"/>
  <c r="I217" i="9"/>
  <c r="H217" i="9"/>
  <c r="G217" i="9"/>
  <c r="F217" i="9"/>
  <c r="V216" i="9"/>
  <c r="K223" i="9" s="1"/>
  <c r="U216" i="9"/>
  <c r="I223" i="9" s="1"/>
  <c r="T216" i="9"/>
  <c r="K222" i="9" s="1"/>
  <c r="S216" i="9"/>
  <c r="I222" i="9" s="1"/>
  <c r="R216" i="9"/>
  <c r="K221" i="9" s="1"/>
  <c r="Q216" i="9"/>
  <c r="I221" i="9" s="1"/>
  <c r="E216" i="9"/>
  <c r="D216" i="9"/>
  <c r="A216" i="9"/>
  <c r="A215" i="9"/>
  <c r="J213" i="9"/>
  <c r="I213" i="9"/>
  <c r="J212" i="9"/>
  <c r="I212" i="9"/>
  <c r="A211" i="9"/>
  <c r="AA208" i="9"/>
  <c r="Z208" i="9"/>
  <c r="Y208" i="9"/>
  <c r="X208" i="9"/>
  <c r="H208" i="9"/>
  <c r="K207" i="9"/>
  <c r="P208" i="9" s="1"/>
  <c r="J207" i="9"/>
  <c r="I207" i="9"/>
  <c r="O208" i="9" s="1"/>
  <c r="H207" i="9"/>
  <c r="G207" i="9"/>
  <c r="F207" i="9"/>
  <c r="V206" i="9"/>
  <c r="U206" i="9"/>
  <c r="T206" i="9"/>
  <c r="S206" i="9"/>
  <c r="R206" i="9"/>
  <c r="Q206" i="9"/>
  <c r="E206" i="9"/>
  <c r="D206" i="9"/>
  <c r="B206" i="9"/>
  <c r="A206" i="9"/>
  <c r="AA204" i="9"/>
  <c r="Z204" i="9"/>
  <c r="Y204" i="9"/>
  <c r="J203" i="9"/>
  <c r="E203" i="9"/>
  <c r="W202" i="9"/>
  <c r="K202" i="9"/>
  <c r="J202" i="9"/>
  <c r="I202" i="9"/>
  <c r="H202" i="9"/>
  <c r="G202" i="9"/>
  <c r="F202" i="9"/>
  <c r="K201" i="9"/>
  <c r="J201" i="9"/>
  <c r="I201" i="9"/>
  <c r="H201" i="9"/>
  <c r="G201" i="9"/>
  <c r="F201" i="9"/>
  <c r="V200" i="9"/>
  <c r="K203" i="9" s="1"/>
  <c r="P204" i="9" s="1"/>
  <c r="U200" i="9"/>
  <c r="I203" i="9" s="1"/>
  <c r="T200" i="9"/>
  <c r="S200" i="9"/>
  <c r="R200" i="9"/>
  <c r="Q200" i="9"/>
  <c r="E200" i="9"/>
  <c r="D200" i="9"/>
  <c r="B200" i="9"/>
  <c r="A200" i="9"/>
  <c r="AA198" i="9"/>
  <c r="Z198" i="9"/>
  <c r="X198" i="9"/>
  <c r="I197" i="9"/>
  <c r="AB197" i="9" s="1"/>
  <c r="H197" i="9"/>
  <c r="G197" i="9"/>
  <c r="E197" i="9"/>
  <c r="J196" i="9"/>
  <c r="E196" i="9"/>
  <c r="J195" i="9"/>
  <c r="I195" i="9"/>
  <c r="E195" i="9"/>
  <c r="J194" i="9"/>
  <c r="E194" i="9"/>
  <c r="K193" i="9"/>
  <c r="J193" i="9"/>
  <c r="I193" i="9"/>
  <c r="W193" i="9" s="1"/>
  <c r="H193" i="9"/>
  <c r="G193" i="9"/>
  <c r="F193" i="9"/>
  <c r="K192" i="9"/>
  <c r="J192" i="9"/>
  <c r="I192" i="9"/>
  <c r="H192" i="9"/>
  <c r="G192" i="9"/>
  <c r="F192" i="9"/>
  <c r="K191" i="9"/>
  <c r="J191" i="9"/>
  <c r="I191" i="9"/>
  <c r="H191" i="9"/>
  <c r="G191" i="9"/>
  <c r="F191" i="9"/>
  <c r="V190" i="9"/>
  <c r="K196" i="9" s="1"/>
  <c r="U190" i="9"/>
  <c r="I196" i="9" s="1"/>
  <c r="T190" i="9"/>
  <c r="K195" i="9" s="1"/>
  <c r="S190" i="9"/>
  <c r="R190" i="9"/>
  <c r="K194" i="9" s="1"/>
  <c r="Q190" i="9"/>
  <c r="I194" i="9" s="1"/>
  <c r="H198" i="9" s="1"/>
  <c r="E190" i="9"/>
  <c r="D190" i="9"/>
  <c r="A190" i="9"/>
  <c r="AA188" i="9"/>
  <c r="Z188" i="9"/>
  <c r="X188" i="9"/>
  <c r="I187" i="9"/>
  <c r="AB187" i="9" s="1"/>
  <c r="H187" i="9"/>
  <c r="G187" i="9"/>
  <c r="E187" i="9"/>
  <c r="J186" i="9"/>
  <c r="E186" i="9"/>
  <c r="J185" i="9"/>
  <c r="E185" i="9"/>
  <c r="J184" i="9"/>
  <c r="I184" i="9"/>
  <c r="E184" i="9"/>
  <c r="W183" i="9"/>
  <c r="K183" i="9"/>
  <c r="J183" i="9"/>
  <c r="I183" i="9"/>
  <c r="H183" i="9"/>
  <c r="G183" i="9"/>
  <c r="F183" i="9"/>
  <c r="K182" i="9"/>
  <c r="J182" i="9"/>
  <c r="I182" i="9"/>
  <c r="H182" i="9"/>
  <c r="G182" i="9"/>
  <c r="F182" i="9"/>
  <c r="K181" i="9"/>
  <c r="J181" i="9"/>
  <c r="I181" i="9"/>
  <c r="H181" i="9"/>
  <c r="G181" i="9"/>
  <c r="F181" i="9"/>
  <c r="V180" i="9"/>
  <c r="K186" i="9" s="1"/>
  <c r="U180" i="9"/>
  <c r="I186" i="9" s="1"/>
  <c r="T180" i="9"/>
  <c r="K185" i="9" s="1"/>
  <c r="S180" i="9"/>
  <c r="I185" i="9" s="1"/>
  <c r="R180" i="9"/>
  <c r="K184" i="9" s="1"/>
  <c r="Q180" i="9"/>
  <c r="E180" i="9"/>
  <c r="D180" i="9"/>
  <c r="A180" i="9"/>
  <c r="AA178" i="9"/>
  <c r="Z178" i="9"/>
  <c r="X178" i="9"/>
  <c r="I177" i="9"/>
  <c r="AB177" i="9" s="1"/>
  <c r="H177" i="9"/>
  <c r="G177" i="9"/>
  <c r="E177" i="9"/>
  <c r="J176" i="9"/>
  <c r="E176" i="9"/>
  <c r="J175" i="9"/>
  <c r="E175" i="9"/>
  <c r="J174" i="9"/>
  <c r="I174" i="9"/>
  <c r="E174" i="9"/>
  <c r="W173" i="9"/>
  <c r="K173" i="9"/>
  <c r="J173" i="9"/>
  <c r="I173" i="9"/>
  <c r="H173" i="9"/>
  <c r="G173" i="9"/>
  <c r="F173" i="9"/>
  <c r="K172" i="9"/>
  <c r="J172" i="9"/>
  <c r="I172" i="9"/>
  <c r="H172" i="9"/>
  <c r="G172" i="9"/>
  <c r="F172" i="9"/>
  <c r="K171" i="9"/>
  <c r="J171" i="9"/>
  <c r="I171" i="9"/>
  <c r="H171" i="9"/>
  <c r="G171" i="9"/>
  <c r="F171" i="9"/>
  <c r="V170" i="9"/>
  <c r="K176" i="9" s="1"/>
  <c r="U170" i="9"/>
  <c r="I176" i="9" s="1"/>
  <c r="T170" i="9"/>
  <c r="K175" i="9" s="1"/>
  <c r="S170" i="9"/>
  <c r="I175" i="9" s="1"/>
  <c r="R170" i="9"/>
  <c r="K174" i="9" s="1"/>
  <c r="Q170" i="9"/>
  <c r="E170" i="9"/>
  <c r="D170" i="9"/>
  <c r="A170" i="9"/>
  <c r="AA168" i="9"/>
  <c r="Z168" i="9"/>
  <c r="X168" i="9"/>
  <c r="I167" i="9"/>
  <c r="AB167" i="9" s="1"/>
  <c r="H167" i="9"/>
  <c r="G167" i="9"/>
  <c r="E167" i="9"/>
  <c r="J166" i="9"/>
  <c r="E166" i="9"/>
  <c r="J165" i="9"/>
  <c r="E165" i="9"/>
  <c r="J164" i="9"/>
  <c r="E164" i="9"/>
  <c r="W163" i="9"/>
  <c r="K163" i="9"/>
  <c r="J163" i="9"/>
  <c r="I163" i="9"/>
  <c r="H163" i="9"/>
  <c r="G163" i="9"/>
  <c r="F163" i="9"/>
  <c r="K162" i="9"/>
  <c r="J162" i="9"/>
  <c r="I162" i="9"/>
  <c r="H162" i="9"/>
  <c r="G162" i="9"/>
  <c r="F162" i="9"/>
  <c r="K161" i="9"/>
  <c r="J161" i="9"/>
  <c r="I161" i="9"/>
  <c r="H161" i="9"/>
  <c r="G161" i="9"/>
  <c r="F161" i="9"/>
  <c r="V160" i="9"/>
  <c r="K166" i="9" s="1"/>
  <c r="U160" i="9"/>
  <c r="I166" i="9" s="1"/>
  <c r="T160" i="9"/>
  <c r="K165" i="9" s="1"/>
  <c r="S160" i="9"/>
  <c r="I165" i="9" s="1"/>
  <c r="R160" i="9"/>
  <c r="K164" i="9" s="1"/>
  <c r="Q160" i="9"/>
  <c r="I164" i="9" s="1"/>
  <c r="E160" i="9"/>
  <c r="D160" i="9"/>
  <c r="A160" i="9"/>
  <c r="AA158" i="9"/>
  <c r="Z158" i="9"/>
  <c r="X158" i="9"/>
  <c r="I157" i="9"/>
  <c r="AB157" i="9" s="1"/>
  <c r="H157" i="9"/>
  <c r="G157" i="9"/>
  <c r="E157" i="9"/>
  <c r="J156" i="9"/>
  <c r="E156" i="9"/>
  <c r="J155" i="9"/>
  <c r="I155" i="9"/>
  <c r="E155" i="9"/>
  <c r="J154" i="9"/>
  <c r="E154" i="9"/>
  <c r="K153" i="9"/>
  <c r="J153" i="9"/>
  <c r="I153" i="9"/>
  <c r="W153" i="9" s="1"/>
  <c r="H153" i="9"/>
  <c r="G153" i="9"/>
  <c r="F153" i="9"/>
  <c r="K152" i="9"/>
  <c r="J152" i="9"/>
  <c r="I152" i="9"/>
  <c r="H152" i="9"/>
  <c r="G152" i="9"/>
  <c r="F152" i="9"/>
  <c r="K151" i="9"/>
  <c r="J151" i="9"/>
  <c r="I151" i="9"/>
  <c r="H151" i="9"/>
  <c r="G151" i="9"/>
  <c r="F151" i="9"/>
  <c r="V150" i="9"/>
  <c r="K156" i="9" s="1"/>
  <c r="U150" i="9"/>
  <c r="I156" i="9" s="1"/>
  <c r="T150" i="9"/>
  <c r="K155" i="9" s="1"/>
  <c r="S150" i="9"/>
  <c r="R150" i="9"/>
  <c r="K154" i="9" s="1"/>
  <c r="Q150" i="9"/>
  <c r="I154" i="9" s="1"/>
  <c r="H158" i="9" s="1"/>
  <c r="E150" i="9"/>
  <c r="D150" i="9"/>
  <c r="A150" i="9"/>
  <c r="AA148" i="9"/>
  <c r="Z148" i="9"/>
  <c r="X148" i="9"/>
  <c r="I147" i="9"/>
  <c r="AB147" i="9" s="1"/>
  <c r="H147" i="9"/>
  <c r="G147" i="9"/>
  <c r="E147" i="9"/>
  <c r="J146" i="9"/>
  <c r="E146" i="9"/>
  <c r="J145" i="9"/>
  <c r="E145" i="9"/>
  <c r="J144" i="9"/>
  <c r="E144" i="9"/>
  <c r="W143" i="9"/>
  <c r="K143" i="9"/>
  <c r="J143" i="9"/>
  <c r="I143" i="9"/>
  <c r="H143" i="9"/>
  <c r="G143" i="9"/>
  <c r="F143" i="9"/>
  <c r="K142" i="9"/>
  <c r="J142" i="9"/>
  <c r="I142" i="9"/>
  <c r="H142" i="9"/>
  <c r="G142" i="9"/>
  <c r="F142" i="9"/>
  <c r="K141" i="9"/>
  <c r="J141" i="9"/>
  <c r="I141" i="9"/>
  <c r="H141" i="9"/>
  <c r="G141" i="9"/>
  <c r="F141" i="9"/>
  <c r="V140" i="9"/>
  <c r="K146" i="9" s="1"/>
  <c r="U140" i="9"/>
  <c r="I146" i="9" s="1"/>
  <c r="T140" i="9"/>
  <c r="K145" i="9" s="1"/>
  <c r="S140" i="9"/>
  <c r="I145" i="9" s="1"/>
  <c r="R140" i="9"/>
  <c r="K144" i="9" s="1"/>
  <c r="Q140" i="9"/>
  <c r="I144" i="9" s="1"/>
  <c r="E140" i="9"/>
  <c r="D140" i="9"/>
  <c r="A140" i="9"/>
  <c r="AA138" i="9"/>
  <c r="Z138" i="9"/>
  <c r="X138" i="9"/>
  <c r="I137" i="9"/>
  <c r="AB137" i="9" s="1"/>
  <c r="H137" i="9"/>
  <c r="G137" i="9"/>
  <c r="E137" i="9"/>
  <c r="J136" i="9"/>
  <c r="E136" i="9"/>
  <c r="J135" i="9"/>
  <c r="I135" i="9"/>
  <c r="E135" i="9"/>
  <c r="J134" i="9"/>
  <c r="I134" i="9"/>
  <c r="E134" i="9"/>
  <c r="K133" i="9"/>
  <c r="J133" i="9"/>
  <c r="I133" i="9"/>
  <c r="W133" i="9" s="1"/>
  <c r="H133" i="9"/>
  <c r="G133" i="9"/>
  <c r="F133" i="9"/>
  <c r="K132" i="9"/>
  <c r="J132" i="9"/>
  <c r="I132" i="9"/>
  <c r="H132" i="9"/>
  <c r="G132" i="9"/>
  <c r="F132" i="9"/>
  <c r="K131" i="9"/>
  <c r="J131" i="9"/>
  <c r="I131" i="9"/>
  <c r="W131" i="9" s="1"/>
  <c r="H131" i="9"/>
  <c r="G131" i="9"/>
  <c r="F131" i="9"/>
  <c r="V130" i="9"/>
  <c r="K136" i="9" s="1"/>
  <c r="U130" i="9"/>
  <c r="I136" i="9" s="1"/>
  <c r="T130" i="9"/>
  <c r="K135" i="9" s="1"/>
  <c r="S130" i="9"/>
  <c r="R130" i="9"/>
  <c r="K134" i="9" s="1"/>
  <c r="Q130" i="9"/>
  <c r="E130" i="9"/>
  <c r="D130" i="9"/>
  <c r="A130" i="9"/>
  <c r="AA128" i="9"/>
  <c r="Z128" i="9"/>
  <c r="X128" i="9"/>
  <c r="I127" i="9"/>
  <c r="AB127" i="9" s="1"/>
  <c r="H127" i="9"/>
  <c r="G127" i="9"/>
  <c r="E127" i="9"/>
  <c r="J126" i="9"/>
  <c r="E126" i="9"/>
  <c r="K125" i="9"/>
  <c r="J125" i="9"/>
  <c r="E125" i="9"/>
  <c r="J124" i="9"/>
  <c r="E124" i="9"/>
  <c r="K123" i="9"/>
  <c r="J123" i="9"/>
  <c r="I123" i="9"/>
  <c r="W123" i="9" s="1"/>
  <c r="H123" i="9"/>
  <c r="G123" i="9"/>
  <c r="F123" i="9"/>
  <c r="K122" i="9"/>
  <c r="J122" i="9"/>
  <c r="I122" i="9"/>
  <c r="H122" i="9"/>
  <c r="G122" i="9"/>
  <c r="F122" i="9"/>
  <c r="K121" i="9"/>
  <c r="J121" i="9"/>
  <c r="I121" i="9"/>
  <c r="H121" i="9"/>
  <c r="G121" i="9"/>
  <c r="F121" i="9"/>
  <c r="V120" i="9"/>
  <c r="K126" i="9" s="1"/>
  <c r="U120" i="9"/>
  <c r="I126" i="9" s="1"/>
  <c r="T120" i="9"/>
  <c r="S120" i="9"/>
  <c r="I125" i="9" s="1"/>
  <c r="R120" i="9"/>
  <c r="K124" i="9" s="1"/>
  <c r="Q120" i="9"/>
  <c r="I124" i="9" s="1"/>
  <c r="E120" i="9"/>
  <c r="D120" i="9"/>
  <c r="A120" i="9"/>
  <c r="AA118" i="9"/>
  <c r="Z118" i="9"/>
  <c r="X118" i="9"/>
  <c r="AB117" i="9"/>
  <c r="I117" i="9"/>
  <c r="H117" i="9"/>
  <c r="G117" i="9"/>
  <c r="E117" i="9"/>
  <c r="J116" i="9"/>
  <c r="E116" i="9"/>
  <c r="J115" i="9"/>
  <c r="E115" i="9"/>
  <c r="J114" i="9"/>
  <c r="I114" i="9"/>
  <c r="E114" i="9"/>
  <c r="K113" i="9"/>
  <c r="J113" i="9"/>
  <c r="I113" i="9"/>
  <c r="W113" i="9" s="1"/>
  <c r="H113" i="9"/>
  <c r="G113" i="9"/>
  <c r="F113" i="9"/>
  <c r="K112" i="9"/>
  <c r="J112" i="9"/>
  <c r="I112" i="9"/>
  <c r="H112" i="9"/>
  <c r="G112" i="9"/>
  <c r="F112" i="9"/>
  <c r="W111" i="9"/>
  <c r="K111" i="9"/>
  <c r="J111" i="9"/>
  <c r="I111" i="9"/>
  <c r="H111" i="9"/>
  <c r="G111" i="9"/>
  <c r="F111" i="9"/>
  <c r="V110" i="9"/>
  <c r="K116" i="9" s="1"/>
  <c r="U110" i="9"/>
  <c r="I116" i="9" s="1"/>
  <c r="T110" i="9"/>
  <c r="K115" i="9" s="1"/>
  <c r="S110" i="9"/>
  <c r="I115" i="9" s="1"/>
  <c r="R110" i="9"/>
  <c r="K114" i="9" s="1"/>
  <c r="Q110" i="9"/>
  <c r="E110" i="9"/>
  <c r="D110" i="9"/>
  <c r="A110" i="9"/>
  <c r="AA108" i="9"/>
  <c r="Z108" i="9"/>
  <c r="X108" i="9"/>
  <c r="I107" i="9"/>
  <c r="AB107" i="9" s="1"/>
  <c r="H107" i="9"/>
  <c r="G107" i="9"/>
  <c r="E107" i="9"/>
  <c r="J106" i="9"/>
  <c r="E106" i="9"/>
  <c r="J105" i="9"/>
  <c r="E105" i="9"/>
  <c r="J104" i="9"/>
  <c r="E104" i="9"/>
  <c r="W103" i="9"/>
  <c r="K103" i="9"/>
  <c r="J103" i="9"/>
  <c r="I103" i="9"/>
  <c r="H103" i="9"/>
  <c r="G103" i="9"/>
  <c r="F103" i="9"/>
  <c r="K102" i="9"/>
  <c r="J102" i="9"/>
  <c r="I102" i="9"/>
  <c r="H102" i="9"/>
  <c r="G102" i="9"/>
  <c r="F102" i="9"/>
  <c r="K101" i="9"/>
  <c r="J101" i="9"/>
  <c r="I101" i="9"/>
  <c r="H101" i="9"/>
  <c r="G101" i="9"/>
  <c r="F101" i="9"/>
  <c r="V100" i="9"/>
  <c r="K106" i="9" s="1"/>
  <c r="U100" i="9"/>
  <c r="I106" i="9" s="1"/>
  <c r="T100" i="9"/>
  <c r="K105" i="9" s="1"/>
  <c r="S100" i="9"/>
  <c r="I105" i="9" s="1"/>
  <c r="R100" i="9"/>
  <c r="K104" i="9" s="1"/>
  <c r="Q100" i="9"/>
  <c r="I104" i="9" s="1"/>
  <c r="E100" i="9"/>
  <c r="D100" i="9"/>
  <c r="A100" i="9"/>
  <c r="AA98" i="9"/>
  <c r="Z98" i="9"/>
  <c r="X98" i="9"/>
  <c r="I97" i="9"/>
  <c r="AB97" i="9" s="1"/>
  <c r="H97" i="9"/>
  <c r="G97" i="9"/>
  <c r="E97" i="9"/>
  <c r="J96" i="9"/>
  <c r="E96" i="9"/>
  <c r="J95" i="9"/>
  <c r="E95" i="9"/>
  <c r="J94" i="9"/>
  <c r="E94" i="9"/>
  <c r="K93" i="9"/>
  <c r="J93" i="9"/>
  <c r="I93" i="9"/>
  <c r="W93" i="9" s="1"/>
  <c r="H93" i="9"/>
  <c r="G93" i="9"/>
  <c r="F93" i="9"/>
  <c r="K92" i="9"/>
  <c r="J92" i="9"/>
  <c r="I92" i="9"/>
  <c r="H92" i="9"/>
  <c r="G92" i="9"/>
  <c r="F92" i="9"/>
  <c r="W91" i="9"/>
  <c r="K91" i="9"/>
  <c r="J91" i="9"/>
  <c r="I91" i="9"/>
  <c r="H91" i="9"/>
  <c r="G91" i="9"/>
  <c r="F91" i="9"/>
  <c r="V90" i="9"/>
  <c r="K96" i="9" s="1"/>
  <c r="U90" i="9"/>
  <c r="I96" i="9" s="1"/>
  <c r="T90" i="9"/>
  <c r="K95" i="9" s="1"/>
  <c r="S90" i="9"/>
  <c r="I95" i="9" s="1"/>
  <c r="R90" i="9"/>
  <c r="K94" i="9" s="1"/>
  <c r="Q90" i="9"/>
  <c r="I94" i="9" s="1"/>
  <c r="E90" i="9"/>
  <c r="D90" i="9"/>
  <c r="A90" i="9"/>
  <c r="AA88" i="9"/>
  <c r="Z88" i="9"/>
  <c r="X88" i="9"/>
  <c r="I87" i="9"/>
  <c r="AB87" i="9" s="1"/>
  <c r="H87" i="9"/>
  <c r="G87" i="9"/>
  <c r="E87" i="9"/>
  <c r="J86" i="9"/>
  <c r="E86" i="9"/>
  <c r="J85" i="9"/>
  <c r="E85" i="9"/>
  <c r="J84" i="9"/>
  <c r="E84" i="9"/>
  <c r="K83" i="9"/>
  <c r="J83" i="9"/>
  <c r="I83" i="9"/>
  <c r="W83" i="9" s="1"/>
  <c r="H83" i="9"/>
  <c r="G83" i="9"/>
  <c r="F83" i="9"/>
  <c r="K82" i="9"/>
  <c r="J82" i="9"/>
  <c r="I82" i="9"/>
  <c r="H82" i="9"/>
  <c r="G82" i="9"/>
  <c r="F82" i="9"/>
  <c r="K81" i="9"/>
  <c r="J81" i="9"/>
  <c r="I81" i="9"/>
  <c r="H81" i="9"/>
  <c r="G81" i="9"/>
  <c r="F81" i="9"/>
  <c r="V80" i="9"/>
  <c r="K86" i="9" s="1"/>
  <c r="U80" i="9"/>
  <c r="I86" i="9" s="1"/>
  <c r="T80" i="9"/>
  <c r="K85" i="9" s="1"/>
  <c r="S80" i="9"/>
  <c r="I85" i="9" s="1"/>
  <c r="R80" i="9"/>
  <c r="K84" i="9" s="1"/>
  <c r="Q80" i="9"/>
  <c r="I84" i="9" s="1"/>
  <c r="E80" i="9"/>
  <c r="D80" i="9"/>
  <c r="A80" i="9"/>
  <c r="AA78" i="9"/>
  <c r="Z78" i="9"/>
  <c r="X78" i="9"/>
  <c r="I77" i="9"/>
  <c r="AB77" i="9" s="1"/>
  <c r="H77" i="9"/>
  <c r="G77" i="9"/>
  <c r="E77" i="9"/>
  <c r="J76" i="9"/>
  <c r="E76" i="9"/>
  <c r="J75" i="9"/>
  <c r="E75" i="9"/>
  <c r="J74" i="9"/>
  <c r="E74" i="9"/>
  <c r="K73" i="9"/>
  <c r="J73" i="9"/>
  <c r="I73" i="9"/>
  <c r="W73" i="9" s="1"/>
  <c r="H73" i="9"/>
  <c r="G73" i="9"/>
  <c r="F73" i="9"/>
  <c r="K72" i="9"/>
  <c r="J72" i="9"/>
  <c r="I72" i="9"/>
  <c r="H72" i="9"/>
  <c r="G72" i="9"/>
  <c r="F72" i="9"/>
  <c r="W71" i="9"/>
  <c r="K71" i="9"/>
  <c r="J71" i="9"/>
  <c r="I71" i="9"/>
  <c r="H71" i="9"/>
  <c r="G71" i="9"/>
  <c r="F71" i="9"/>
  <c r="V70" i="9"/>
  <c r="K76" i="9" s="1"/>
  <c r="U70" i="9"/>
  <c r="I76" i="9" s="1"/>
  <c r="T70" i="9"/>
  <c r="K75" i="9" s="1"/>
  <c r="S70" i="9"/>
  <c r="I75" i="9" s="1"/>
  <c r="R70" i="9"/>
  <c r="K74" i="9" s="1"/>
  <c r="Q70" i="9"/>
  <c r="I74" i="9" s="1"/>
  <c r="E70" i="9"/>
  <c r="D70" i="9"/>
  <c r="A70" i="9"/>
  <c r="AA68" i="9"/>
  <c r="Z68" i="9"/>
  <c r="X68" i="9"/>
  <c r="I67" i="9"/>
  <c r="AB67" i="9" s="1"/>
  <c r="H67" i="9"/>
  <c r="G67" i="9"/>
  <c r="E67" i="9"/>
  <c r="J66" i="9"/>
  <c r="E66" i="9"/>
  <c r="J65" i="9"/>
  <c r="E65" i="9"/>
  <c r="J64" i="9"/>
  <c r="E64" i="9"/>
  <c r="K63" i="9"/>
  <c r="J63" i="9"/>
  <c r="I63" i="9"/>
  <c r="W63" i="9" s="1"/>
  <c r="H63" i="9"/>
  <c r="G63" i="9"/>
  <c r="F63" i="9"/>
  <c r="K62" i="9"/>
  <c r="J62" i="9"/>
  <c r="I62" i="9"/>
  <c r="H62" i="9"/>
  <c r="G62" i="9"/>
  <c r="F62" i="9"/>
  <c r="W61" i="9"/>
  <c r="K61" i="9"/>
  <c r="J61" i="9"/>
  <c r="I61" i="9"/>
  <c r="H61" i="9"/>
  <c r="G61" i="9"/>
  <c r="F61" i="9"/>
  <c r="V60" i="9"/>
  <c r="K66" i="9" s="1"/>
  <c r="U60" i="9"/>
  <c r="I66" i="9" s="1"/>
  <c r="T60" i="9"/>
  <c r="K65" i="9" s="1"/>
  <c r="S60" i="9"/>
  <c r="I65" i="9" s="1"/>
  <c r="R60" i="9"/>
  <c r="K64" i="9" s="1"/>
  <c r="Q60" i="9"/>
  <c r="I64" i="9" s="1"/>
  <c r="E60" i="9"/>
  <c r="D60" i="9"/>
  <c r="A60" i="9"/>
  <c r="AA58" i="9"/>
  <c r="Z58" i="9"/>
  <c r="X58" i="9"/>
  <c r="I57" i="9"/>
  <c r="AB57" i="9" s="1"/>
  <c r="H57" i="9"/>
  <c r="G57" i="9"/>
  <c r="E57" i="9"/>
  <c r="J56" i="9"/>
  <c r="E56" i="9"/>
  <c r="J55" i="9"/>
  <c r="E55" i="9"/>
  <c r="J54" i="9"/>
  <c r="E54" i="9"/>
  <c r="K53" i="9"/>
  <c r="J53" i="9"/>
  <c r="I53" i="9"/>
  <c r="W53" i="9" s="1"/>
  <c r="H53" i="9"/>
  <c r="G53" i="9"/>
  <c r="F53" i="9"/>
  <c r="K52" i="9"/>
  <c r="J52" i="9"/>
  <c r="I52" i="9"/>
  <c r="H52" i="9"/>
  <c r="G52" i="9"/>
  <c r="F52" i="9"/>
  <c r="W51" i="9"/>
  <c r="K51" i="9"/>
  <c r="J51" i="9"/>
  <c r="I51" i="9"/>
  <c r="H51" i="9"/>
  <c r="G51" i="9"/>
  <c r="F51" i="9"/>
  <c r="V50" i="9"/>
  <c r="K56" i="9" s="1"/>
  <c r="U50" i="9"/>
  <c r="I56" i="9" s="1"/>
  <c r="T50" i="9"/>
  <c r="K55" i="9" s="1"/>
  <c r="S50" i="9"/>
  <c r="I55" i="9" s="1"/>
  <c r="R50" i="9"/>
  <c r="K54" i="9" s="1"/>
  <c r="Q50" i="9"/>
  <c r="I54" i="9" s="1"/>
  <c r="E50" i="9"/>
  <c r="D50" i="9"/>
  <c r="A50" i="9"/>
  <c r="AA48" i="9"/>
  <c r="Z48" i="9"/>
  <c r="X48" i="9"/>
  <c r="I47" i="9"/>
  <c r="AB47" i="9" s="1"/>
  <c r="H47" i="9"/>
  <c r="G47" i="9"/>
  <c r="E47" i="9"/>
  <c r="J46" i="9"/>
  <c r="E46" i="9"/>
  <c r="J45" i="9"/>
  <c r="E45" i="9"/>
  <c r="J44" i="9"/>
  <c r="E44" i="9"/>
  <c r="K43" i="9"/>
  <c r="J43" i="9"/>
  <c r="I43" i="9"/>
  <c r="W43" i="9" s="1"/>
  <c r="H43" i="9"/>
  <c r="G43" i="9"/>
  <c r="F43" i="9"/>
  <c r="K42" i="9"/>
  <c r="J42" i="9"/>
  <c r="I42" i="9"/>
  <c r="H42" i="9"/>
  <c r="G42" i="9"/>
  <c r="F42" i="9"/>
  <c r="W41" i="9"/>
  <c r="K41" i="9"/>
  <c r="J41" i="9"/>
  <c r="I41" i="9"/>
  <c r="H41" i="9"/>
  <c r="G41" i="9"/>
  <c r="F41" i="9"/>
  <c r="V40" i="9"/>
  <c r="K46" i="9" s="1"/>
  <c r="U40" i="9"/>
  <c r="I46" i="9" s="1"/>
  <c r="T40" i="9"/>
  <c r="K45" i="9" s="1"/>
  <c r="S40" i="9"/>
  <c r="I45" i="9" s="1"/>
  <c r="R40" i="9"/>
  <c r="K44" i="9" s="1"/>
  <c r="Q40" i="9"/>
  <c r="I44" i="9" s="1"/>
  <c r="E40" i="9"/>
  <c r="D40" i="9"/>
  <c r="A40" i="9"/>
  <c r="AA38" i="9"/>
  <c r="I18" i="9" s="1"/>
  <c r="Z38" i="9"/>
  <c r="X38" i="9"/>
  <c r="I37" i="9"/>
  <c r="AB37" i="9" s="1"/>
  <c r="H37" i="9"/>
  <c r="G37" i="9"/>
  <c r="E37" i="9"/>
  <c r="J36" i="9"/>
  <c r="E36" i="9"/>
  <c r="J35" i="9"/>
  <c r="E35" i="9"/>
  <c r="J34" i="9"/>
  <c r="E34" i="9"/>
  <c r="K33" i="9"/>
  <c r="J33" i="9"/>
  <c r="I33" i="9"/>
  <c r="W33" i="9" s="1"/>
  <c r="H33" i="9"/>
  <c r="G33" i="9"/>
  <c r="F33" i="9"/>
  <c r="K32" i="9"/>
  <c r="J32" i="9"/>
  <c r="I32" i="9"/>
  <c r="H32" i="9"/>
  <c r="G32" i="9"/>
  <c r="F32" i="9"/>
  <c r="W31" i="9"/>
  <c r="K31" i="9"/>
  <c r="J31" i="9"/>
  <c r="I31" i="9"/>
  <c r="H31" i="9"/>
  <c r="G31" i="9"/>
  <c r="F31" i="9"/>
  <c r="V30" i="9"/>
  <c r="K36" i="9" s="1"/>
  <c r="U30" i="9"/>
  <c r="I36" i="9" s="1"/>
  <c r="T30" i="9"/>
  <c r="K35" i="9" s="1"/>
  <c r="S30" i="9"/>
  <c r="I35" i="9" s="1"/>
  <c r="R30" i="9"/>
  <c r="K34" i="9" s="1"/>
  <c r="Q30" i="9"/>
  <c r="I34" i="9" s="1"/>
  <c r="E30" i="9"/>
  <c r="D30" i="9"/>
  <c r="A30" i="9"/>
  <c r="A29" i="9"/>
  <c r="J22" i="9"/>
  <c r="I22" i="9"/>
  <c r="J19" i="9"/>
  <c r="J18" i="9"/>
  <c r="J17" i="9"/>
  <c r="J16" i="9"/>
  <c r="J15" i="9"/>
  <c r="J14" i="9"/>
  <c r="A11" i="9"/>
  <c r="A8" i="9"/>
  <c r="A6" i="9"/>
  <c r="A1" i="9"/>
  <c r="O38" i="9" l="1"/>
  <c r="O58" i="9"/>
  <c r="O78" i="9"/>
  <c r="H108" i="9"/>
  <c r="P148" i="9"/>
  <c r="O158" i="9"/>
  <c r="H168" i="9"/>
  <c r="P188" i="9"/>
  <c r="H225" i="9"/>
  <c r="H236" i="9"/>
  <c r="Y248" i="9"/>
  <c r="K257" i="9"/>
  <c r="I281" i="9"/>
  <c r="I283" i="9"/>
  <c r="K306" i="9"/>
  <c r="K308" i="9"/>
  <c r="H310" i="9"/>
  <c r="K333" i="9"/>
  <c r="I345" i="9"/>
  <c r="K373" i="9"/>
  <c r="P377" i="9" s="1"/>
  <c r="K375" i="9"/>
  <c r="O377" i="9"/>
  <c r="I387" i="9"/>
  <c r="K406" i="9"/>
  <c r="J409" i="9" s="1"/>
  <c r="K420" i="9"/>
  <c r="I432" i="9"/>
  <c r="H118" i="9"/>
  <c r="H178" i="9"/>
  <c r="P128" i="9"/>
  <c r="O138" i="9"/>
  <c r="K445" i="9"/>
  <c r="P449" i="9" s="1"/>
  <c r="K447" i="9"/>
  <c r="J449" i="9" s="1"/>
  <c r="O198" i="9"/>
  <c r="H98" i="9"/>
  <c r="H48" i="9"/>
  <c r="H68" i="9"/>
  <c r="H88" i="9"/>
  <c r="O98" i="9"/>
  <c r="O118" i="9"/>
  <c r="H138" i="9"/>
  <c r="H148" i="9"/>
  <c r="O178" i="9"/>
  <c r="H188" i="9"/>
  <c r="K256" i="9"/>
  <c r="K258" i="9"/>
  <c r="O260" i="9"/>
  <c r="I282" i="9"/>
  <c r="K307" i="9"/>
  <c r="J310" i="9" s="1"/>
  <c r="K332" i="9"/>
  <c r="K334" i="9"/>
  <c r="H336" i="9"/>
  <c r="I344" i="9"/>
  <c r="H348" i="9" s="1"/>
  <c r="I346" i="9"/>
  <c r="K374" i="9"/>
  <c r="I386" i="9"/>
  <c r="I388" i="9"/>
  <c r="O390" i="9" s="1"/>
  <c r="K405" i="9"/>
  <c r="K407" i="9"/>
  <c r="Y409" i="9"/>
  <c r="K419" i="9"/>
  <c r="P423" i="9" s="1"/>
  <c r="K421" i="9"/>
  <c r="H423" i="9"/>
  <c r="Y38" i="9"/>
  <c r="P48" i="9"/>
  <c r="Y58" i="9"/>
  <c r="P68" i="9"/>
  <c r="H128" i="9"/>
  <c r="J138" i="9"/>
  <c r="X204" i="9"/>
  <c r="H204" i="9"/>
  <c r="P88" i="9"/>
  <c r="J98" i="9"/>
  <c r="J118" i="9"/>
  <c r="J178" i="9"/>
  <c r="P38" i="9"/>
  <c r="J198" i="9"/>
  <c r="J38" i="9"/>
  <c r="J58" i="9"/>
  <c r="J78" i="9"/>
  <c r="I20" i="9"/>
  <c r="P108" i="9"/>
  <c r="J158" i="9"/>
  <c r="P168" i="9"/>
  <c r="J48" i="9"/>
  <c r="Y48" i="9"/>
  <c r="P58" i="9"/>
  <c r="J68" i="9"/>
  <c r="Y68" i="9"/>
  <c r="P78" i="9"/>
  <c r="W81" i="9"/>
  <c r="J88" i="9"/>
  <c r="Y88" i="9"/>
  <c r="P98" i="9"/>
  <c r="W101" i="9"/>
  <c r="J108" i="9"/>
  <c r="Y108" i="9"/>
  <c r="P118" i="9"/>
  <c r="W121" i="9"/>
  <c r="J128" i="9"/>
  <c r="Y128" i="9"/>
  <c r="P138" i="9"/>
  <c r="W141" i="9"/>
  <c r="J148" i="9"/>
  <c r="Y148" i="9"/>
  <c r="P158" i="9"/>
  <c r="W161" i="9"/>
  <c r="J168" i="9"/>
  <c r="Y168" i="9"/>
  <c r="P178" i="9"/>
  <c r="W181" i="9"/>
  <c r="J188" i="9"/>
  <c r="Y188" i="9"/>
  <c r="P198" i="9"/>
  <c r="J204" i="9"/>
  <c r="O272" i="9"/>
  <c r="J285" i="9"/>
  <c r="J297" i="9"/>
  <c r="Y322" i="9"/>
  <c r="Y390" i="9"/>
  <c r="Y435" i="9"/>
  <c r="H460" i="9"/>
  <c r="X472" i="9"/>
  <c r="H38" i="9"/>
  <c r="O48" i="9"/>
  <c r="H58" i="9"/>
  <c r="O68" i="9"/>
  <c r="H78" i="9"/>
  <c r="O88" i="9"/>
  <c r="O108" i="9"/>
  <c r="O128" i="9"/>
  <c r="O148" i="9"/>
  <c r="O168" i="9"/>
  <c r="O188" i="9"/>
  <c r="J260" i="9"/>
  <c r="P336" i="9"/>
  <c r="Y78" i="9"/>
  <c r="Y98" i="9"/>
  <c r="Y118" i="9"/>
  <c r="Y138" i="9"/>
  <c r="W151" i="9"/>
  <c r="Y158" i="9"/>
  <c r="W171" i="9"/>
  <c r="Y178" i="9"/>
  <c r="W191" i="9"/>
  <c r="Y198" i="9"/>
  <c r="O204" i="9"/>
  <c r="P272" i="9"/>
  <c r="Y285" i="9"/>
  <c r="O297" i="9"/>
  <c r="J322" i="9"/>
  <c r="J348" i="9"/>
  <c r="J390" i="9"/>
  <c r="J435" i="9"/>
  <c r="H449" i="9"/>
  <c r="P460" i="9"/>
  <c r="J472" i="9"/>
  <c r="P225" i="9"/>
  <c r="P236" i="9"/>
  <c r="J248" i="9"/>
  <c r="P310" i="9"/>
  <c r="J208" i="9"/>
  <c r="J225" i="9"/>
  <c r="Y225" i="9"/>
  <c r="J236" i="9"/>
  <c r="Y236" i="9"/>
  <c r="O248" i="9"/>
  <c r="P260" i="9"/>
  <c r="W263" i="9"/>
  <c r="H272" i="9"/>
  <c r="O285" i="9"/>
  <c r="P297" i="9"/>
  <c r="W300" i="9"/>
  <c r="Y310" i="9"/>
  <c r="O322" i="9"/>
  <c r="J336" i="9"/>
  <c r="Y336" i="9"/>
  <c r="H377" i="9"/>
  <c r="O409" i="9"/>
  <c r="Y423" i="9"/>
  <c r="O435" i="9"/>
  <c r="Y449" i="9"/>
  <c r="J460" i="9"/>
  <c r="Y460" i="9"/>
  <c r="O472" i="9"/>
  <c r="O481" i="9"/>
  <c r="Z481" i="9"/>
  <c r="O484" i="9"/>
  <c r="Z484" i="9"/>
  <c r="O487" i="9"/>
  <c r="Z487" i="9"/>
  <c r="O490" i="9"/>
  <c r="Z490" i="9"/>
  <c r="O225" i="9"/>
  <c r="O236" i="9"/>
  <c r="P248" i="9"/>
  <c r="W251" i="9"/>
  <c r="H260" i="9"/>
  <c r="J272" i="9"/>
  <c r="Y272" i="9"/>
  <c r="P285" i="9"/>
  <c r="W288" i="9"/>
  <c r="H297" i="9"/>
  <c r="O310" i="9"/>
  <c r="P322" i="9"/>
  <c r="W325" i="9"/>
  <c r="O336" i="9"/>
  <c r="P348" i="9"/>
  <c r="W351" i="9"/>
  <c r="Y377" i="9"/>
  <c r="P390" i="9"/>
  <c r="W393" i="9"/>
  <c r="W412" i="9"/>
  <c r="O423" i="9"/>
  <c r="P435" i="9"/>
  <c r="W438" i="9"/>
  <c r="O449" i="9"/>
  <c r="O460" i="9"/>
  <c r="P472" i="9"/>
  <c r="W217" i="9"/>
  <c r="W228" i="9"/>
  <c r="W239" i="9"/>
  <c r="H248" i="9"/>
  <c r="Y260" i="9"/>
  <c r="H285" i="9"/>
  <c r="Y297" i="9"/>
  <c r="W313" i="9"/>
  <c r="H322" i="9"/>
  <c r="W339" i="9"/>
  <c r="H409" i="9"/>
  <c r="W426" i="9"/>
  <c r="H435" i="9"/>
  <c r="H472" i="9"/>
  <c r="W275" i="9"/>
  <c r="W380" i="9"/>
  <c r="P409" i="9" l="1"/>
  <c r="J423" i="9"/>
  <c r="O348" i="9"/>
  <c r="Y348" i="9"/>
  <c r="I16" i="9" s="1"/>
  <c r="I19" i="9"/>
  <c r="J377" i="9"/>
  <c r="H390" i="9"/>
  <c r="H501" i="9"/>
  <c r="H475" i="9"/>
  <c r="H211" i="9"/>
  <c r="I15" i="9"/>
  <c r="J475" i="9"/>
  <c r="H497" i="9"/>
  <c r="I17" i="9"/>
  <c r="H493" i="9"/>
  <c r="J501" i="9"/>
  <c r="J497" i="9"/>
  <c r="J211" i="9"/>
  <c r="I14" i="9" l="1"/>
  <c r="H205" i="8" l="1"/>
  <c r="C205" i="8"/>
  <c r="H202" i="8"/>
  <c r="C202" i="8"/>
  <c r="J199" i="8"/>
  <c r="I199" i="8"/>
  <c r="J198" i="8"/>
  <c r="I198" i="8"/>
  <c r="A197" i="8"/>
  <c r="J195" i="8"/>
  <c r="I195" i="8"/>
  <c r="J194" i="8"/>
  <c r="I194" i="8"/>
  <c r="A193" i="8"/>
  <c r="J191" i="8"/>
  <c r="I191" i="8"/>
  <c r="J190" i="8"/>
  <c r="I190" i="8"/>
  <c r="A189" i="8"/>
  <c r="AA186" i="8"/>
  <c r="Z186" i="8"/>
  <c r="Y186" i="8"/>
  <c r="I185" i="8"/>
  <c r="AB185" i="8" s="1"/>
  <c r="H185" i="8"/>
  <c r="G185" i="8"/>
  <c r="E185" i="8"/>
  <c r="J184" i="8"/>
  <c r="E184" i="8"/>
  <c r="J183" i="8"/>
  <c r="E183" i="8"/>
  <c r="J182" i="8"/>
  <c r="E182" i="8"/>
  <c r="AA181" i="8"/>
  <c r="Z181" i="8"/>
  <c r="Y181" i="8"/>
  <c r="V181" i="8"/>
  <c r="U181" i="8"/>
  <c r="T181" i="8"/>
  <c r="S181" i="8"/>
  <c r="R181" i="8"/>
  <c r="Q181" i="8"/>
  <c r="K181" i="8"/>
  <c r="J181" i="8"/>
  <c r="I181" i="8"/>
  <c r="X181" i="8" s="1"/>
  <c r="H181" i="8"/>
  <c r="F181" i="8"/>
  <c r="E181" i="8"/>
  <c r="D181" i="8"/>
  <c r="B181" i="8"/>
  <c r="A181" i="8"/>
  <c r="AA180" i="8"/>
  <c r="Z180" i="8"/>
  <c r="Y180" i="8"/>
  <c r="V180" i="8"/>
  <c r="U180" i="8"/>
  <c r="T180" i="8"/>
  <c r="S180" i="8"/>
  <c r="R180" i="8"/>
  <c r="Q180" i="8"/>
  <c r="K180" i="8"/>
  <c r="J180" i="8"/>
  <c r="I180" i="8"/>
  <c r="X180" i="8" s="1"/>
  <c r="H180" i="8"/>
  <c r="F180" i="8"/>
  <c r="E180" i="8"/>
  <c r="D180" i="8"/>
  <c r="B180" i="8"/>
  <c r="A180" i="8"/>
  <c r="K179" i="8"/>
  <c r="J179" i="8"/>
  <c r="I179" i="8"/>
  <c r="H179" i="8"/>
  <c r="G179" i="8"/>
  <c r="F179" i="8"/>
  <c r="W178" i="8"/>
  <c r="K178" i="8"/>
  <c r="J178" i="8"/>
  <c r="I178" i="8"/>
  <c r="H178" i="8"/>
  <c r="G178" i="8"/>
  <c r="F178" i="8"/>
  <c r="K177" i="8"/>
  <c r="J177" i="8"/>
  <c r="I177" i="8"/>
  <c r="H177" i="8"/>
  <c r="G177" i="8"/>
  <c r="F177" i="8"/>
  <c r="K176" i="8"/>
  <c r="J176" i="8"/>
  <c r="I176" i="8"/>
  <c r="H176" i="8"/>
  <c r="G176" i="8"/>
  <c r="F176" i="8"/>
  <c r="V175" i="8"/>
  <c r="K184" i="8" s="1"/>
  <c r="U175" i="8"/>
  <c r="T175" i="8"/>
  <c r="K183" i="8" s="1"/>
  <c r="S175" i="8"/>
  <c r="I183" i="8" s="1"/>
  <c r="R175" i="8"/>
  <c r="K182" i="8" s="1"/>
  <c r="Q175" i="8"/>
  <c r="E175" i="8"/>
  <c r="D175" i="8"/>
  <c r="A175" i="8"/>
  <c r="AA173" i="8"/>
  <c r="Z173" i="8"/>
  <c r="Y173" i="8"/>
  <c r="AB172" i="8"/>
  <c r="I172" i="8"/>
  <c r="H172" i="8"/>
  <c r="G172" i="8"/>
  <c r="E172" i="8"/>
  <c r="J171" i="8"/>
  <c r="E171" i="8"/>
  <c r="J170" i="8"/>
  <c r="E170" i="8"/>
  <c r="J169" i="8"/>
  <c r="E169" i="8"/>
  <c r="AA168" i="8"/>
  <c r="Z168" i="8"/>
  <c r="Y168" i="8"/>
  <c r="V168" i="8"/>
  <c r="U168" i="8"/>
  <c r="T168" i="8"/>
  <c r="S168" i="8"/>
  <c r="R168" i="8"/>
  <c r="Q168" i="8"/>
  <c r="K168" i="8"/>
  <c r="J168" i="8"/>
  <c r="I168" i="8"/>
  <c r="X168" i="8" s="1"/>
  <c r="H168" i="8"/>
  <c r="F168" i="8"/>
  <c r="E168" i="8"/>
  <c r="D168" i="8"/>
  <c r="B168" i="8"/>
  <c r="A168" i="8"/>
  <c r="K167" i="8"/>
  <c r="J167" i="8"/>
  <c r="I167" i="8"/>
  <c r="H167" i="8"/>
  <c r="G167" i="8"/>
  <c r="F167" i="8"/>
  <c r="K166" i="8"/>
  <c r="J166" i="8"/>
  <c r="I166" i="8"/>
  <c r="W166" i="8" s="1"/>
  <c r="H166" i="8"/>
  <c r="G166" i="8"/>
  <c r="F166" i="8"/>
  <c r="K165" i="8"/>
  <c r="J165" i="8"/>
  <c r="I165" i="8"/>
  <c r="H165" i="8"/>
  <c r="G165" i="8"/>
  <c r="F165" i="8"/>
  <c r="K164" i="8"/>
  <c r="J164" i="8"/>
  <c r="I164" i="8"/>
  <c r="H164" i="8"/>
  <c r="G164" i="8"/>
  <c r="F164" i="8"/>
  <c r="V163" i="8"/>
  <c r="U163" i="8"/>
  <c r="T163" i="8"/>
  <c r="K170" i="8" s="1"/>
  <c r="S163" i="8"/>
  <c r="I170" i="8" s="1"/>
  <c r="R163" i="8"/>
  <c r="Q163" i="8"/>
  <c r="E163" i="8"/>
  <c r="D163" i="8"/>
  <c r="A163" i="8"/>
  <c r="AA161" i="8"/>
  <c r="Z161" i="8"/>
  <c r="Y161" i="8"/>
  <c r="I160" i="8"/>
  <c r="AB160" i="8" s="1"/>
  <c r="H160" i="8"/>
  <c r="G160" i="8"/>
  <c r="E160" i="8"/>
  <c r="J159" i="8"/>
  <c r="E159" i="8"/>
  <c r="K158" i="8"/>
  <c r="J158" i="8"/>
  <c r="E158" i="8"/>
  <c r="J157" i="8"/>
  <c r="E157" i="8"/>
  <c r="AA156" i="8"/>
  <c r="Z156" i="8"/>
  <c r="Y156" i="8"/>
  <c r="V156" i="8"/>
  <c r="K159" i="8" s="1"/>
  <c r="U156" i="8"/>
  <c r="T156" i="8"/>
  <c r="S156" i="8"/>
  <c r="R156" i="8"/>
  <c r="K157" i="8" s="1"/>
  <c r="Q156" i="8"/>
  <c r="K156" i="8"/>
  <c r="J156" i="8"/>
  <c r="I156" i="8"/>
  <c r="X156" i="8" s="1"/>
  <c r="H156" i="8"/>
  <c r="F156" i="8"/>
  <c r="E156" i="8"/>
  <c r="D156" i="8"/>
  <c r="B156" i="8"/>
  <c r="A156" i="8"/>
  <c r="K155" i="8"/>
  <c r="J155" i="8"/>
  <c r="I155" i="8"/>
  <c r="H155" i="8"/>
  <c r="G155" i="8"/>
  <c r="F155" i="8"/>
  <c r="K154" i="8"/>
  <c r="J154" i="8"/>
  <c r="I154" i="8"/>
  <c r="W154" i="8" s="1"/>
  <c r="H154" i="8"/>
  <c r="G154" i="8"/>
  <c r="F154" i="8"/>
  <c r="K153" i="8"/>
  <c r="J153" i="8"/>
  <c r="I153" i="8"/>
  <c r="H153" i="8"/>
  <c r="G153" i="8"/>
  <c r="F153" i="8"/>
  <c r="K152" i="8"/>
  <c r="J152" i="8"/>
  <c r="I152" i="8"/>
  <c r="H152" i="8"/>
  <c r="G152" i="8"/>
  <c r="F152" i="8"/>
  <c r="V151" i="8"/>
  <c r="U151" i="8"/>
  <c r="I159" i="8" s="1"/>
  <c r="T151" i="8"/>
  <c r="S151" i="8"/>
  <c r="R151" i="8"/>
  <c r="Q151" i="8"/>
  <c r="I157" i="8" s="1"/>
  <c r="E151" i="8"/>
  <c r="D151" i="8"/>
  <c r="A151" i="8"/>
  <c r="A150" i="8"/>
  <c r="J148" i="8"/>
  <c r="I148" i="8"/>
  <c r="J147" i="8"/>
  <c r="I147" i="8"/>
  <c r="A146" i="8"/>
  <c r="AA143" i="8"/>
  <c r="Z143" i="8"/>
  <c r="Y143" i="8"/>
  <c r="AB142" i="8"/>
  <c r="I142" i="8"/>
  <c r="H142" i="8"/>
  <c r="G142" i="8"/>
  <c r="E142" i="8"/>
  <c r="J141" i="8"/>
  <c r="E141" i="8"/>
  <c r="J140" i="8"/>
  <c r="E140" i="8"/>
  <c r="J139" i="8"/>
  <c r="E139" i="8"/>
  <c r="AA138" i="8"/>
  <c r="Z138" i="8"/>
  <c r="Y138" i="8"/>
  <c r="V138" i="8"/>
  <c r="U138" i="8"/>
  <c r="T138" i="8"/>
  <c r="S138" i="8"/>
  <c r="R138" i="8"/>
  <c r="Q138" i="8"/>
  <c r="K138" i="8"/>
  <c r="J138" i="8"/>
  <c r="I138" i="8"/>
  <c r="X138" i="8" s="1"/>
  <c r="H138" i="8"/>
  <c r="F138" i="8"/>
  <c r="E138" i="8"/>
  <c r="D138" i="8"/>
  <c r="B138" i="8"/>
  <c r="A138" i="8"/>
  <c r="AA137" i="8"/>
  <c r="Z137" i="8"/>
  <c r="Y137" i="8"/>
  <c r="V137" i="8"/>
  <c r="U137" i="8"/>
  <c r="T137" i="8"/>
  <c r="S137" i="8"/>
  <c r="R137" i="8"/>
  <c r="Q137" i="8"/>
  <c r="K137" i="8"/>
  <c r="J137" i="8"/>
  <c r="I137" i="8"/>
  <c r="X137" i="8" s="1"/>
  <c r="H137" i="8"/>
  <c r="F137" i="8"/>
  <c r="E137" i="8"/>
  <c r="D137" i="8"/>
  <c r="B137" i="8"/>
  <c r="A137" i="8"/>
  <c r="AA136" i="8"/>
  <c r="Z136" i="8"/>
  <c r="Y136" i="8"/>
  <c r="V136" i="8"/>
  <c r="U136" i="8"/>
  <c r="T136" i="8"/>
  <c r="S136" i="8"/>
  <c r="R136" i="8"/>
  <c r="Q136" i="8"/>
  <c r="K136" i="8"/>
  <c r="J136" i="8"/>
  <c r="I136" i="8"/>
  <c r="X136" i="8" s="1"/>
  <c r="H136" i="8"/>
  <c r="F136" i="8"/>
  <c r="E136" i="8"/>
  <c r="D136" i="8"/>
  <c r="B136" i="8"/>
  <c r="A136" i="8"/>
  <c r="K135" i="8"/>
  <c r="J135" i="8"/>
  <c r="I135" i="8"/>
  <c r="H135" i="8"/>
  <c r="G135" i="8"/>
  <c r="F135" i="8"/>
  <c r="K134" i="8"/>
  <c r="J134" i="8"/>
  <c r="I134" i="8"/>
  <c r="W134" i="8" s="1"/>
  <c r="H134" i="8"/>
  <c r="G134" i="8"/>
  <c r="F134" i="8"/>
  <c r="K133" i="8"/>
  <c r="J133" i="8"/>
  <c r="I133" i="8"/>
  <c r="H133" i="8"/>
  <c r="G133" i="8"/>
  <c r="F133" i="8"/>
  <c r="K132" i="8"/>
  <c r="J132" i="8"/>
  <c r="I132" i="8"/>
  <c r="H132" i="8"/>
  <c r="G132" i="8"/>
  <c r="F132" i="8"/>
  <c r="V131" i="8"/>
  <c r="U131" i="8"/>
  <c r="T131" i="8"/>
  <c r="S131" i="8"/>
  <c r="I140" i="8" s="1"/>
  <c r="R131" i="8"/>
  <c r="Q131" i="8"/>
  <c r="E131" i="8"/>
  <c r="D131" i="8"/>
  <c r="A131" i="8"/>
  <c r="AA129" i="8"/>
  <c r="Z129" i="8"/>
  <c r="Y129" i="8"/>
  <c r="I128" i="8"/>
  <c r="AB128" i="8" s="1"/>
  <c r="H128" i="8"/>
  <c r="G128" i="8"/>
  <c r="E128" i="8"/>
  <c r="J127" i="8"/>
  <c r="E127" i="8"/>
  <c r="J126" i="8"/>
  <c r="E126" i="8"/>
  <c r="J125" i="8"/>
  <c r="E125" i="8"/>
  <c r="AA124" i="8"/>
  <c r="Z124" i="8"/>
  <c r="Y124" i="8"/>
  <c r="V124" i="8"/>
  <c r="U124" i="8"/>
  <c r="T124" i="8"/>
  <c r="S124" i="8"/>
  <c r="R124" i="8"/>
  <c r="Q124" i="8"/>
  <c r="K124" i="8"/>
  <c r="J124" i="8"/>
  <c r="I124" i="8"/>
  <c r="X124" i="8" s="1"/>
  <c r="H124" i="8"/>
  <c r="F124" i="8"/>
  <c r="E124" i="8"/>
  <c r="D124" i="8"/>
  <c r="B124" i="8"/>
  <c r="A124" i="8"/>
  <c r="AA123" i="8"/>
  <c r="Z123" i="8"/>
  <c r="Y123" i="8"/>
  <c r="V123" i="8"/>
  <c r="U123" i="8"/>
  <c r="T123" i="8"/>
  <c r="S123" i="8"/>
  <c r="R123" i="8"/>
  <c r="Q123" i="8"/>
  <c r="K123" i="8"/>
  <c r="J123" i="8"/>
  <c r="I123" i="8"/>
  <c r="X123" i="8" s="1"/>
  <c r="H123" i="8"/>
  <c r="F123" i="8"/>
  <c r="E123" i="8"/>
  <c r="D123" i="8"/>
  <c r="B123" i="8"/>
  <c r="A123" i="8"/>
  <c r="K122" i="8"/>
  <c r="J122" i="8"/>
  <c r="I122" i="8"/>
  <c r="H122" i="8"/>
  <c r="G122" i="8"/>
  <c r="F122" i="8"/>
  <c r="K121" i="8"/>
  <c r="J121" i="8"/>
  <c r="I121" i="8"/>
  <c r="W121" i="8" s="1"/>
  <c r="H121" i="8"/>
  <c r="G121" i="8"/>
  <c r="F121" i="8"/>
  <c r="K120" i="8"/>
  <c r="J120" i="8"/>
  <c r="I120" i="8"/>
  <c r="H120" i="8"/>
  <c r="G120" i="8"/>
  <c r="F120" i="8"/>
  <c r="K119" i="8"/>
  <c r="J119" i="8"/>
  <c r="I119" i="8"/>
  <c r="W119" i="8" s="1"/>
  <c r="H119" i="8"/>
  <c r="G119" i="8"/>
  <c r="F119" i="8"/>
  <c r="V118" i="8"/>
  <c r="U118" i="8"/>
  <c r="T118" i="8"/>
  <c r="K126" i="8" s="1"/>
  <c r="S118" i="8"/>
  <c r="I126" i="8" s="1"/>
  <c r="R118" i="8"/>
  <c r="Q118" i="8"/>
  <c r="E118" i="8"/>
  <c r="D118" i="8"/>
  <c r="A118" i="8"/>
  <c r="AA116" i="8"/>
  <c r="Z116" i="8"/>
  <c r="Y116" i="8"/>
  <c r="AB115" i="8"/>
  <c r="I115" i="8"/>
  <c r="H115" i="8"/>
  <c r="G115" i="8"/>
  <c r="E115" i="8"/>
  <c r="J114" i="8"/>
  <c r="E114" i="8"/>
  <c r="J113" i="8"/>
  <c r="E113" i="8"/>
  <c r="J112" i="8"/>
  <c r="E112" i="8"/>
  <c r="AA111" i="8"/>
  <c r="Z111" i="8"/>
  <c r="Y111" i="8"/>
  <c r="V111" i="8"/>
  <c r="U111" i="8"/>
  <c r="T111" i="8"/>
  <c r="S111" i="8"/>
  <c r="R111" i="8"/>
  <c r="Q111" i="8"/>
  <c r="K111" i="8"/>
  <c r="J111" i="8"/>
  <c r="I111" i="8"/>
  <c r="X111" i="8" s="1"/>
  <c r="H111" i="8"/>
  <c r="F111" i="8"/>
  <c r="E111" i="8"/>
  <c r="D111" i="8"/>
  <c r="B111" i="8"/>
  <c r="A111" i="8"/>
  <c r="K110" i="8"/>
  <c r="J110" i="8"/>
  <c r="I110" i="8"/>
  <c r="H110" i="8"/>
  <c r="G110" i="8"/>
  <c r="F110" i="8"/>
  <c r="K109" i="8"/>
  <c r="J109" i="8"/>
  <c r="I109" i="8"/>
  <c r="W109" i="8" s="1"/>
  <c r="H109" i="8"/>
  <c r="G109" i="8"/>
  <c r="F109" i="8"/>
  <c r="K108" i="8"/>
  <c r="J108" i="8"/>
  <c r="I108" i="8"/>
  <c r="H108" i="8"/>
  <c r="G108" i="8"/>
  <c r="F108" i="8"/>
  <c r="K107" i="8"/>
  <c r="J107" i="8"/>
  <c r="I107" i="8"/>
  <c r="H107" i="8"/>
  <c r="G107" i="8"/>
  <c r="F107" i="8"/>
  <c r="V106" i="8"/>
  <c r="K114" i="8" s="1"/>
  <c r="U106" i="8"/>
  <c r="I114" i="8" s="1"/>
  <c r="T106" i="8"/>
  <c r="K113" i="8" s="1"/>
  <c r="S106" i="8"/>
  <c r="I113" i="8" s="1"/>
  <c r="R106" i="8"/>
  <c r="K112" i="8" s="1"/>
  <c r="Q106" i="8"/>
  <c r="I112" i="8" s="1"/>
  <c r="E106" i="8"/>
  <c r="D106" i="8"/>
  <c r="A106" i="8"/>
  <c r="A105" i="8"/>
  <c r="J103" i="8"/>
  <c r="I103" i="8"/>
  <c r="J102" i="8"/>
  <c r="I102" i="8"/>
  <c r="A101" i="8"/>
  <c r="AA98" i="8"/>
  <c r="Z98" i="8"/>
  <c r="Y98" i="8"/>
  <c r="X98" i="8"/>
  <c r="H98" i="8"/>
  <c r="K97" i="8"/>
  <c r="P98" i="8" s="1"/>
  <c r="J97" i="8"/>
  <c r="I97" i="8"/>
  <c r="O98" i="8" s="1"/>
  <c r="H97" i="8"/>
  <c r="G97" i="8"/>
  <c r="F97" i="8"/>
  <c r="V96" i="8"/>
  <c r="U96" i="8"/>
  <c r="T96" i="8"/>
  <c r="S96" i="8"/>
  <c r="R96" i="8"/>
  <c r="Q96" i="8"/>
  <c r="E96" i="8"/>
  <c r="D96" i="8"/>
  <c r="B96" i="8"/>
  <c r="A96" i="8"/>
  <c r="AA94" i="8"/>
  <c r="Z94" i="8"/>
  <c r="Y94" i="8"/>
  <c r="J93" i="8"/>
  <c r="E93" i="8"/>
  <c r="K92" i="8"/>
  <c r="J92" i="8"/>
  <c r="I92" i="8"/>
  <c r="W92" i="8" s="1"/>
  <c r="H92" i="8"/>
  <c r="G92" i="8"/>
  <c r="F92" i="8"/>
  <c r="K91" i="8"/>
  <c r="J91" i="8"/>
  <c r="I91" i="8"/>
  <c r="H91" i="8"/>
  <c r="G91" i="8"/>
  <c r="F91" i="8"/>
  <c r="V90" i="8"/>
  <c r="K93" i="8" s="1"/>
  <c r="P94" i="8" s="1"/>
  <c r="U90" i="8"/>
  <c r="I93" i="8" s="1"/>
  <c r="T90" i="8"/>
  <c r="S90" i="8"/>
  <c r="R90" i="8"/>
  <c r="Q90" i="8"/>
  <c r="E90" i="8"/>
  <c r="D90" i="8"/>
  <c r="A90" i="8"/>
  <c r="AA88" i="8"/>
  <c r="Z88" i="8"/>
  <c r="Y88" i="8"/>
  <c r="I87" i="8"/>
  <c r="AB87" i="8" s="1"/>
  <c r="H87" i="8"/>
  <c r="G87" i="8"/>
  <c r="E87" i="8"/>
  <c r="J86" i="8"/>
  <c r="E86" i="8"/>
  <c r="J85" i="8"/>
  <c r="E85" i="8"/>
  <c r="J84" i="8"/>
  <c r="E84" i="8"/>
  <c r="K83" i="8"/>
  <c r="J83" i="8"/>
  <c r="I83" i="8"/>
  <c r="W83" i="8" s="1"/>
  <c r="H83" i="8"/>
  <c r="G83" i="8"/>
  <c r="F83" i="8"/>
  <c r="K82" i="8"/>
  <c r="J82" i="8"/>
  <c r="I82" i="8"/>
  <c r="H82" i="8"/>
  <c r="G82" i="8"/>
  <c r="F82" i="8"/>
  <c r="K81" i="8"/>
  <c r="J81" i="8"/>
  <c r="I81" i="8"/>
  <c r="X88" i="8" s="1"/>
  <c r="H81" i="8"/>
  <c r="G81" i="8"/>
  <c r="F81" i="8"/>
  <c r="V80" i="8"/>
  <c r="K86" i="8" s="1"/>
  <c r="U80" i="8"/>
  <c r="I86" i="8" s="1"/>
  <c r="T80" i="8"/>
  <c r="K85" i="8" s="1"/>
  <c r="S80" i="8"/>
  <c r="I85" i="8" s="1"/>
  <c r="R80" i="8"/>
  <c r="K84" i="8" s="1"/>
  <c r="Q80" i="8"/>
  <c r="I84" i="8" s="1"/>
  <c r="E80" i="8"/>
  <c r="D80" i="8"/>
  <c r="A80" i="8"/>
  <c r="AA78" i="8"/>
  <c r="Z78" i="8"/>
  <c r="Y78" i="8"/>
  <c r="AB77" i="8"/>
  <c r="I77" i="8"/>
  <c r="H77" i="8"/>
  <c r="G77" i="8"/>
  <c r="E77" i="8"/>
  <c r="J76" i="8"/>
  <c r="E76" i="8"/>
  <c r="J75" i="8"/>
  <c r="E75" i="8"/>
  <c r="J74" i="8"/>
  <c r="E74" i="8"/>
  <c r="K73" i="8"/>
  <c r="J73" i="8"/>
  <c r="I73" i="8"/>
  <c r="W73" i="8" s="1"/>
  <c r="H73" i="8"/>
  <c r="G73" i="8"/>
  <c r="F73" i="8"/>
  <c r="K72" i="8"/>
  <c r="J72" i="8"/>
  <c r="I72" i="8"/>
  <c r="H72" i="8"/>
  <c r="G72" i="8"/>
  <c r="F72" i="8"/>
  <c r="W71" i="8"/>
  <c r="K71" i="8"/>
  <c r="J71" i="8"/>
  <c r="I71" i="8"/>
  <c r="H71" i="8"/>
  <c r="G71" i="8"/>
  <c r="F71" i="8"/>
  <c r="V70" i="8"/>
  <c r="K76" i="8" s="1"/>
  <c r="U70" i="8"/>
  <c r="I76" i="8" s="1"/>
  <c r="T70" i="8"/>
  <c r="K75" i="8" s="1"/>
  <c r="S70" i="8"/>
  <c r="I75" i="8" s="1"/>
  <c r="R70" i="8"/>
  <c r="K74" i="8" s="1"/>
  <c r="Q70" i="8"/>
  <c r="I74" i="8" s="1"/>
  <c r="E70" i="8"/>
  <c r="D70" i="8"/>
  <c r="A70" i="8"/>
  <c r="AA68" i="8"/>
  <c r="Z68" i="8"/>
  <c r="Y68" i="8"/>
  <c r="I67" i="8"/>
  <c r="AB67" i="8" s="1"/>
  <c r="H67" i="8"/>
  <c r="G67" i="8"/>
  <c r="E67" i="8"/>
  <c r="J66" i="8"/>
  <c r="E66" i="8"/>
  <c r="J65" i="8"/>
  <c r="E65" i="8"/>
  <c r="J64" i="8"/>
  <c r="E64" i="8"/>
  <c r="K63" i="8"/>
  <c r="J63" i="8"/>
  <c r="I63" i="8"/>
  <c r="W63" i="8" s="1"/>
  <c r="H63" i="8"/>
  <c r="G63" i="8"/>
  <c r="F63" i="8"/>
  <c r="K62" i="8"/>
  <c r="J62" i="8"/>
  <c r="I62" i="8"/>
  <c r="H62" i="8"/>
  <c r="G62" i="8"/>
  <c r="F62" i="8"/>
  <c r="K61" i="8"/>
  <c r="J61" i="8"/>
  <c r="I61" i="8"/>
  <c r="X68" i="8" s="1"/>
  <c r="H61" i="8"/>
  <c r="G61" i="8"/>
  <c r="F61" i="8"/>
  <c r="V60" i="8"/>
  <c r="K66" i="8" s="1"/>
  <c r="U60" i="8"/>
  <c r="I66" i="8" s="1"/>
  <c r="T60" i="8"/>
  <c r="K65" i="8" s="1"/>
  <c r="S60" i="8"/>
  <c r="I65" i="8" s="1"/>
  <c r="R60" i="8"/>
  <c r="K64" i="8" s="1"/>
  <c r="Q60" i="8"/>
  <c r="I64" i="8" s="1"/>
  <c r="E60" i="8"/>
  <c r="D60" i="8"/>
  <c r="A60" i="8"/>
  <c r="AA58" i="8"/>
  <c r="Z58" i="8"/>
  <c r="Y58" i="8"/>
  <c r="AB57" i="8"/>
  <c r="I57" i="8"/>
  <c r="H57" i="8"/>
  <c r="G57" i="8"/>
  <c r="E57" i="8"/>
  <c r="J56" i="8"/>
  <c r="E56" i="8"/>
  <c r="J55" i="8"/>
  <c r="E55" i="8"/>
  <c r="J54" i="8"/>
  <c r="E54" i="8"/>
  <c r="K53" i="8"/>
  <c r="J53" i="8"/>
  <c r="I53" i="8"/>
  <c r="W53" i="8" s="1"/>
  <c r="H53" i="8"/>
  <c r="G53" i="8"/>
  <c r="F53" i="8"/>
  <c r="K52" i="8"/>
  <c r="J52" i="8"/>
  <c r="I52" i="8"/>
  <c r="H52" i="8"/>
  <c r="G52" i="8"/>
  <c r="F52" i="8"/>
  <c r="W51" i="8"/>
  <c r="K51" i="8"/>
  <c r="J51" i="8"/>
  <c r="I51" i="8"/>
  <c r="H51" i="8"/>
  <c r="G51" i="8"/>
  <c r="F51" i="8"/>
  <c r="V50" i="8"/>
  <c r="K56" i="8" s="1"/>
  <c r="U50" i="8"/>
  <c r="I56" i="8" s="1"/>
  <c r="T50" i="8"/>
  <c r="K55" i="8" s="1"/>
  <c r="S50" i="8"/>
  <c r="I55" i="8" s="1"/>
  <c r="R50" i="8"/>
  <c r="K54" i="8" s="1"/>
  <c r="Q50" i="8"/>
  <c r="I54" i="8" s="1"/>
  <c r="E50" i="8"/>
  <c r="D50" i="8"/>
  <c r="A50" i="8"/>
  <c r="AA48" i="8"/>
  <c r="Z48" i="8"/>
  <c r="Y48" i="8"/>
  <c r="I47" i="8"/>
  <c r="AB47" i="8" s="1"/>
  <c r="H47" i="8"/>
  <c r="G47" i="8"/>
  <c r="E47" i="8"/>
  <c r="J46" i="8"/>
  <c r="E46" i="8"/>
  <c r="J45" i="8"/>
  <c r="E45" i="8"/>
  <c r="J44" i="8"/>
  <c r="E44" i="8"/>
  <c r="K43" i="8"/>
  <c r="J43" i="8"/>
  <c r="I43" i="8"/>
  <c r="W43" i="8" s="1"/>
  <c r="H43" i="8"/>
  <c r="G43" i="8"/>
  <c r="F43" i="8"/>
  <c r="K42" i="8"/>
  <c r="J42" i="8"/>
  <c r="I42" i="8"/>
  <c r="H42" i="8"/>
  <c r="G42" i="8"/>
  <c r="F42" i="8"/>
  <c r="K41" i="8"/>
  <c r="J41" i="8"/>
  <c r="I41" i="8"/>
  <c r="X48" i="8" s="1"/>
  <c r="H41" i="8"/>
  <c r="G41" i="8"/>
  <c r="F41" i="8"/>
  <c r="V40" i="8"/>
  <c r="K46" i="8" s="1"/>
  <c r="U40" i="8"/>
  <c r="I46" i="8" s="1"/>
  <c r="T40" i="8"/>
  <c r="K45" i="8" s="1"/>
  <c r="S40" i="8"/>
  <c r="I45" i="8" s="1"/>
  <c r="R40" i="8"/>
  <c r="K44" i="8" s="1"/>
  <c r="Q40" i="8"/>
  <c r="I44" i="8" s="1"/>
  <c r="E40" i="8"/>
  <c r="D40" i="8"/>
  <c r="A40" i="8"/>
  <c r="AA38" i="8"/>
  <c r="Z38" i="8"/>
  <c r="Y38" i="8"/>
  <c r="AB37" i="8"/>
  <c r="I37" i="8"/>
  <c r="H37" i="8"/>
  <c r="G37" i="8"/>
  <c r="E37" i="8"/>
  <c r="J36" i="8"/>
  <c r="E36" i="8"/>
  <c r="J35" i="8"/>
  <c r="E35" i="8"/>
  <c r="J34" i="8"/>
  <c r="E34" i="8"/>
  <c r="K33" i="8"/>
  <c r="J33" i="8"/>
  <c r="I33" i="8"/>
  <c r="W33" i="8" s="1"/>
  <c r="H33" i="8"/>
  <c r="G33" i="8"/>
  <c r="F33" i="8"/>
  <c r="K32" i="8"/>
  <c r="J32" i="8"/>
  <c r="I32" i="8"/>
  <c r="H32" i="8"/>
  <c r="G32" i="8"/>
  <c r="F32" i="8"/>
  <c r="W31" i="8"/>
  <c r="K31" i="8"/>
  <c r="J31" i="8"/>
  <c r="I31" i="8"/>
  <c r="H31" i="8"/>
  <c r="G31" i="8"/>
  <c r="F31" i="8"/>
  <c r="V30" i="8"/>
  <c r="K36" i="8" s="1"/>
  <c r="U30" i="8"/>
  <c r="I36" i="8" s="1"/>
  <c r="T30" i="8"/>
  <c r="K35" i="8" s="1"/>
  <c r="S30" i="8"/>
  <c r="I35" i="8" s="1"/>
  <c r="R30" i="8"/>
  <c r="K34" i="8" s="1"/>
  <c r="Q30" i="8"/>
  <c r="I34" i="8" s="1"/>
  <c r="E30" i="8"/>
  <c r="D30" i="8"/>
  <c r="A30" i="8"/>
  <c r="A29" i="8"/>
  <c r="J22" i="8"/>
  <c r="I22" i="8"/>
  <c r="J19" i="8"/>
  <c r="J18" i="8"/>
  <c r="J17" i="8"/>
  <c r="J14" i="8" s="1"/>
  <c r="J16" i="8"/>
  <c r="J15" i="8"/>
  <c r="A11" i="8"/>
  <c r="A8" i="8"/>
  <c r="A6" i="8"/>
  <c r="A1" i="8"/>
  <c r="I17" i="8" l="1"/>
  <c r="K140" i="8"/>
  <c r="I169" i="8"/>
  <c r="O173" i="8" s="1"/>
  <c r="I171" i="8"/>
  <c r="I20" i="8"/>
  <c r="O38" i="8"/>
  <c r="O58" i="8"/>
  <c r="O78" i="8"/>
  <c r="I125" i="8"/>
  <c r="I127" i="8"/>
  <c r="I139" i="8"/>
  <c r="X143" i="8" s="1"/>
  <c r="I141" i="8"/>
  <c r="I158" i="8"/>
  <c r="K169" i="8"/>
  <c r="K171" i="8"/>
  <c r="J173" i="8" s="1"/>
  <c r="O116" i="8"/>
  <c r="I18" i="8"/>
  <c r="W41" i="8"/>
  <c r="I16" i="8"/>
  <c r="W61" i="8"/>
  <c r="W81" i="8"/>
  <c r="J94" i="8"/>
  <c r="W107" i="8"/>
  <c r="K125" i="8"/>
  <c r="K127" i="8"/>
  <c r="J129" i="8" s="1"/>
  <c r="K139" i="8"/>
  <c r="J143" i="8" s="1"/>
  <c r="K141" i="8"/>
  <c r="I182" i="8"/>
  <c r="X186" i="8" s="1"/>
  <c r="I184" i="8"/>
  <c r="W176" i="8"/>
  <c r="J48" i="8"/>
  <c r="J68" i="8"/>
  <c r="J78" i="8"/>
  <c r="J88" i="8"/>
  <c r="O161" i="8"/>
  <c r="J186" i="8"/>
  <c r="P48" i="8"/>
  <c r="O94" i="8"/>
  <c r="X161" i="8"/>
  <c r="J161" i="8"/>
  <c r="P68" i="8"/>
  <c r="P88" i="8"/>
  <c r="P116" i="8"/>
  <c r="P186" i="8"/>
  <c r="J38" i="8"/>
  <c r="J58" i="8"/>
  <c r="P78" i="8"/>
  <c r="H116" i="8"/>
  <c r="P161" i="8"/>
  <c r="P38" i="8"/>
  <c r="X116" i="8"/>
  <c r="H38" i="8"/>
  <c r="X38" i="8"/>
  <c r="O48" i="8"/>
  <c r="H58" i="8"/>
  <c r="X58" i="8"/>
  <c r="O68" i="8"/>
  <c r="H78" i="8"/>
  <c r="X78" i="8"/>
  <c r="O88" i="8"/>
  <c r="H94" i="8"/>
  <c r="X94" i="8"/>
  <c r="J116" i="8"/>
  <c r="W132" i="8"/>
  <c r="O143" i="8"/>
  <c r="W164" i="8"/>
  <c r="H173" i="8"/>
  <c r="O186" i="8"/>
  <c r="P58" i="8"/>
  <c r="O129" i="8"/>
  <c r="J98" i="8"/>
  <c r="H129" i="8"/>
  <c r="X129" i="8"/>
  <c r="P143" i="8"/>
  <c r="W152" i="8"/>
  <c r="H161" i="8"/>
  <c r="H48" i="8"/>
  <c r="H68" i="8"/>
  <c r="H88" i="8"/>
  <c r="H143" i="8"/>
  <c r="H186" i="8"/>
  <c r="H197" i="8" l="1"/>
  <c r="P173" i="8"/>
  <c r="X173" i="8"/>
  <c r="I19" i="8"/>
  <c r="H101" i="8"/>
  <c r="H146" i="8"/>
  <c r="P129" i="8"/>
  <c r="H189" i="8"/>
  <c r="I15" i="8"/>
  <c r="J189" i="8"/>
  <c r="I14" i="8"/>
  <c r="H193" i="8"/>
  <c r="J197" i="8"/>
  <c r="J101" i="8"/>
  <c r="J193" i="8"/>
  <c r="J146" i="8"/>
  <c r="H287" i="7" l="1"/>
  <c r="C287" i="7"/>
  <c r="H284" i="7"/>
  <c r="C284" i="7"/>
  <c r="J281" i="7"/>
  <c r="I281" i="7"/>
  <c r="J280" i="7"/>
  <c r="I280" i="7"/>
  <c r="A279" i="7"/>
  <c r="J277" i="7"/>
  <c r="I277" i="7"/>
  <c r="J276" i="7"/>
  <c r="I276" i="7"/>
  <c r="A275" i="7"/>
  <c r="J273" i="7"/>
  <c r="I273" i="7"/>
  <c r="J272" i="7"/>
  <c r="I272" i="7"/>
  <c r="A271" i="7"/>
  <c r="AA268" i="7"/>
  <c r="Z268" i="7"/>
  <c r="X268" i="7"/>
  <c r="O268" i="7"/>
  <c r="V267" i="7"/>
  <c r="U267" i="7"/>
  <c r="T267" i="7"/>
  <c r="S267" i="7"/>
  <c r="R267" i="7"/>
  <c r="Q267" i="7"/>
  <c r="K267" i="7"/>
  <c r="J268" i="7" s="1"/>
  <c r="J267" i="7"/>
  <c r="I267" i="7"/>
  <c r="H268" i="7" s="1"/>
  <c r="H267" i="7"/>
  <c r="G267" i="7"/>
  <c r="F267" i="7"/>
  <c r="E267" i="7"/>
  <c r="D267" i="7"/>
  <c r="B267" i="7"/>
  <c r="A267" i="7"/>
  <c r="AA265" i="7"/>
  <c r="Z265" i="7"/>
  <c r="Y265" i="7"/>
  <c r="V264" i="7"/>
  <c r="U264" i="7"/>
  <c r="T264" i="7"/>
  <c r="S264" i="7"/>
  <c r="R264" i="7"/>
  <c r="Q264" i="7"/>
  <c r="K264" i="7"/>
  <c r="J265" i="7" s="1"/>
  <c r="J264" i="7"/>
  <c r="I264" i="7"/>
  <c r="X265" i="7" s="1"/>
  <c r="H264" i="7"/>
  <c r="G264" i="7"/>
  <c r="F264" i="7"/>
  <c r="E264" i="7"/>
  <c r="D264" i="7"/>
  <c r="B264" i="7"/>
  <c r="A264" i="7"/>
  <c r="AA262" i="7"/>
  <c r="Z262" i="7"/>
  <c r="Y262" i="7"/>
  <c r="V261" i="7"/>
  <c r="U261" i="7"/>
  <c r="T261" i="7"/>
  <c r="S261" i="7"/>
  <c r="R261" i="7"/>
  <c r="Q261" i="7"/>
  <c r="K261" i="7"/>
  <c r="J262" i="7" s="1"/>
  <c r="J261" i="7"/>
  <c r="I261" i="7"/>
  <c r="X262" i="7" s="1"/>
  <c r="H261" i="7"/>
  <c r="G261" i="7"/>
  <c r="F261" i="7"/>
  <c r="E261" i="7"/>
  <c r="D261" i="7"/>
  <c r="B261" i="7"/>
  <c r="A261" i="7"/>
  <c r="A260" i="7"/>
  <c r="J258" i="7"/>
  <c r="I258" i="7"/>
  <c r="J257" i="7"/>
  <c r="I257" i="7"/>
  <c r="A256" i="7"/>
  <c r="AA253" i="7"/>
  <c r="Y253" i="7"/>
  <c r="X253" i="7"/>
  <c r="V252" i="7"/>
  <c r="U252" i="7"/>
  <c r="T252" i="7"/>
  <c r="S252" i="7"/>
  <c r="R252" i="7"/>
  <c r="Q252" i="7"/>
  <c r="K252" i="7"/>
  <c r="J253" i="7" s="1"/>
  <c r="J252" i="7"/>
  <c r="I252" i="7"/>
  <c r="H253" i="7" s="1"/>
  <c r="H252" i="7"/>
  <c r="G252" i="7"/>
  <c r="F252" i="7"/>
  <c r="E252" i="7"/>
  <c r="D252" i="7"/>
  <c r="B252" i="7"/>
  <c r="A252" i="7"/>
  <c r="AA250" i="7"/>
  <c r="Y250" i="7"/>
  <c r="X250" i="7"/>
  <c r="V249" i="7"/>
  <c r="U249" i="7"/>
  <c r="T249" i="7"/>
  <c r="S249" i="7"/>
  <c r="R249" i="7"/>
  <c r="Q249" i="7"/>
  <c r="K249" i="7"/>
  <c r="J250" i="7" s="1"/>
  <c r="J249" i="7"/>
  <c r="I249" i="7"/>
  <c r="H250" i="7" s="1"/>
  <c r="H249" i="7"/>
  <c r="G249" i="7"/>
  <c r="F249" i="7"/>
  <c r="E249" i="7"/>
  <c r="D249" i="7"/>
  <c r="B249" i="7"/>
  <c r="A249" i="7"/>
  <c r="A248" i="7"/>
  <c r="J246" i="7"/>
  <c r="I246" i="7"/>
  <c r="J245" i="7"/>
  <c r="I245" i="7"/>
  <c r="A244" i="7"/>
  <c r="AA241" i="7"/>
  <c r="Z241" i="7"/>
  <c r="Y241" i="7"/>
  <c r="I240" i="7"/>
  <c r="AB240" i="7" s="1"/>
  <c r="H240" i="7"/>
  <c r="G240" i="7"/>
  <c r="E240" i="7"/>
  <c r="J239" i="7"/>
  <c r="E239" i="7"/>
  <c r="J238" i="7"/>
  <c r="E238" i="7"/>
  <c r="J237" i="7"/>
  <c r="E237" i="7"/>
  <c r="AA236" i="7"/>
  <c r="Z236" i="7"/>
  <c r="Y236" i="7"/>
  <c r="V236" i="7"/>
  <c r="U236" i="7"/>
  <c r="T236" i="7"/>
  <c r="S236" i="7"/>
  <c r="R236" i="7"/>
  <c r="Q236" i="7"/>
  <c r="K236" i="7"/>
  <c r="J236" i="7"/>
  <c r="I236" i="7"/>
  <c r="X236" i="7" s="1"/>
  <c r="H236" i="7"/>
  <c r="F236" i="7"/>
  <c r="E236" i="7"/>
  <c r="D236" i="7"/>
  <c r="B236" i="7"/>
  <c r="A236" i="7"/>
  <c r="AA235" i="7"/>
  <c r="Z235" i="7"/>
  <c r="Y235" i="7"/>
  <c r="V235" i="7"/>
  <c r="U235" i="7"/>
  <c r="T235" i="7"/>
  <c r="S235" i="7"/>
  <c r="R235" i="7"/>
  <c r="Q235" i="7"/>
  <c r="K235" i="7"/>
  <c r="J235" i="7"/>
  <c r="I235" i="7"/>
  <c r="X235" i="7" s="1"/>
  <c r="H235" i="7"/>
  <c r="F235" i="7"/>
  <c r="E235" i="7"/>
  <c r="D235" i="7"/>
  <c r="B235" i="7"/>
  <c r="A235" i="7"/>
  <c r="AA234" i="7"/>
  <c r="Z234" i="7"/>
  <c r="Y234" i="7"/>
  <c r="V234" i="7"/>
  <c r="U234" i="7"/>
  <c r="T234" i="7"/>
  <c r="S234" i="7"/>
  <c r="R234" i="7"/>
  <c r="Q234" i="7"/>
  <c r="K234" i="7"/>
  <c r="J234" i="7"/>
  <c r="I234" i="7"/>
  <c r="X234" i="7" s="1"/>
  <c r="H234" i="7"/>
  <c r="F234" i="7"/>
  <c r="E234" i="7"/>
  <c r="D234" i="7"/>
  <c r="B234" i="7"/>
  <c r="A234" i="7"/>
  <c r="AA233" i="7"/>
  <c r="Z233" i="7"/>
  <c r="Y233" i="7"/>
  <c r="V233" i="7"/>
  <c r="U233" i="7"/>
  <c r="T233" i="7"/>
  <c r="S233" i="7"/>
  <c r="R233" i="7"/>
  <c r="Q233" i="7"/>
  <c r="K233" i="7"/>
  <c r="J233" i="7"/>
  <c r="I233" i="7"/>
  <c r="X233" i="7" s="1"/>
  <c r="H233" i="7"/>
  <c r="F233" i="7"/>
  <c r="E233" i="7"/>
  <c r="D233" i="7"/>
  <c r="B233" i="7"/>
  <c r="A233" i="7"/>
  <c r="K232" i="7"/>
  <c r="J232" i="7"/>
  <c r="I232" i="7"/>
  <c r="H232" i="7"/>
  <c r="G232" i="7"/>
  <c r="F232" i="7"/>
  <c r="W231" i="7"/>
  <c r="K231" i="7"/>
  <c r="J231" i="7"/>
  <c r="I231" i="7"/>
  <c r="H231" i="7"/>
  <c r="G231" i="7"/>
  <c r="F231" i="7"/>
  <c r="K230" i="7"/>
  <c r="J230" i="7"/>
  <c r="I230" i="7"/>
  <c r="H230" i="7"/>
  <c r="G230" i="7"/>
  <c r="F230" i="7"/>
  <c r="K229" i="7"/>
  <c r="J229" i="7"/>
  <c r="I229" i="7"/>
  <c r="H229" i="7"/>
  <c r="G229" i="7"/>
  <c r="F229" i="7"/>
  <c r="V228" i="7"/>
  <c r="U228" i="7"/>
  <c r="I239" i="7" s="1"/>
  <c r="T228" i="7"/>
  <c r="S228" i="7"/>
  <c r="R228" i="7"/>
  <c r="Q228" i="7"/>
  <c r="I237" i="7" s="1"/>
  <c r="E228" i="7"/>
  <c r="D228" i="7"/>
  <c r="B228" i="7"/>
  <c r="A228" i="7"/>
  <c r="AA226" i="7"/>
  <c r="Z226" i="7"/>
  <c r="Y226" i="7"/>
  <c r="AB225" i="7"/>
  <c r="I225" i="7"/>
  <c r="H225" i="7"/>
  <c r="G225" i="7"/>
  <c r="E225" i="7"/>
  <c r="J224" i="7"/>
  <c r="E224" i="7"/>
  <c r="J223" i="7"/>
  <c r="E223" i="7"/>
  <c r="J222" i="7"/>
  <c r="E222" i="7"/>
  <c r="K221" i="7"/>
  <c r="J221" i="7"/>
  <c r="I221" i="7"/>
  <c r="H221" i="7"/>
  <c r="G221" i="7"/>
  <c r="F221" i="7"/>
  <c r="K220" i="7"/>
  <c r="J220" i="7"/>
  <c r="I220" i="7"/>
  <c r="W220" i="7" s="1"/>
  <c r="H220" i="7"/>
  <c r="G220" i="7"/>
  <c r="F220" i="7"/>
  <c r="K219" i="7"/>
  <c r="J219" i="7"/>
  <c r="I219" i="7"/>
  <c r="H219" i="7"/>
  <c r="G219" i="7"/>
  <c r="F219" i="7"/>
  <c r="K218" i="7"/>
  <c r="J218" i="7"/>
  <c r="I218" i="7"/>
  <c r="H218" i="7"/>
  <c r="G218" i="7"/>
  <c r="F218" i="7"/>
  <c r="V217" i="7"/>
  <c r="K224" i="7" s="1"/>
  <c r="U217" i="7"/>
  <c r="I224" i="7" s="1"/>
  <c r="T217" i="7"/>
  <c r="K223" i="7" s="1"/>
  <c r="S217" i="7"/>
  <c r="I223" i="7" s="1"/>
  <c r="R217" i="7"/>
  <c r="K222" i="7" s="1"/>
  <c r="Q217" i="7"/>
  <c r="I222" i="7" s="1"/>
  <c r="E217" i="7"/>
  <c r="D217" i="7"/>
  <c r="A217" i="7"/>
  <c r="AA215" i="7"/>
  <c r="Z215" i="7"/>
  <c r="Y215" i="7"/>
  <c r="I214" i="7"/>
  <c r="AB214" i="7" s="1"/>
  <c r="H214" i="7"/>
  <c r="G214" i="7"/>
  <c r="E214" i="7"/>
  <c r="J213" i="7"/>
  <c r="E213" i="7"/>
  <c r="J212" i="7"/>
  <c r="E212" i="7"/>
  <c r="J211" i="7"/>
  <c r="E211" i="7"/>
  <c r="AA210" i="7"/>
  <c r="Z210" i="7"/>
  <c r="Y210" i="7"/>
  <c r="V210" i="7"/>
  <c r="U210" i="7"/>
  <c r="T210" i="7"/>
  <c r="S210" i="7"/>
  <c r="R210" i="7"/>
  <c r="Q210" i="7"/>
  <c r="K210" i="7"/>
  <c r="J210" i="7"/>
  <c r="I210" i="7"/>
  <c r="X210" i="7" s="1"/>
  <c r="H210" i="7"/>
  <c r="F210" i="7"/>
  <c r="E210" i="7"/>
  <c r="D210" i="7"/>
  <c r="B210" i="7"/>
  <c r="A210" i="7"/>
  <c r="K209" i="7"/>
  <c r="J209" i="7"/>
  <c r="I209" i="7"/>
  <c r="H209" i="7"/>
  <c r="G209" i="7"/>
  <c r="F209" i="7"/>
  <c r="W208" i="7"/>
  <c r="K208" i="7"/>
  <c r="J208" i="7"/>
  <c r="I208" i="7"/>
  <c r="H208" i="7"/>
  <c r="G208" i="7"/>
  <c r="F208" i="7"/>
  <c r="K207" i="7"/>
  <c r="J207" i="7"/>
  <c r="I207" i="7"/>
  <c r="H207" i="7"/>
  <c r="G207" i="7"/>
  <c r="F207" i="7"/>
  <c r="K206" i="7"/>
  <c r="J206" i="7"/>
  <c r="I206" i="7"/>
  <c r="H206" i="7"/>
  <c r="G206" i="7"/>
  <c r="F206" i="7"/>
  <c r="V205" i="7"/>
  <c r="K213" i="7" s="1"/>
  <c r="U205" i="7"/>
  <c r="I213" i="7" s="1"/>
  <c r="T205" i="7"/>
  <c r="K212" i="7" s="1"/>
  <c r="S205" i="7"/>
  <c r="R205" i="7"/>
  <c r="K211" i="7" s="1"/>
  <c r="Q205" i="7"/>
  <c r="I211" i="7" s="1"/>
  <c r="E205" i="7"/>
  <c r="D205" i="7"/>
  <c r="B205" i="7"/>
  <c r="A205" i="7"/>
  <c r="AA203" i="7"/>
  <c r="Z203" i="7"/>
  <c r="Y203" i="7"/>
  <c r="I202" i="7"/>
  <c r="AB202" i="7" s="1"/>
  <c r="H202" i="7"/>
  <c r="G202" i="7"/>
  <c r="E202" i="7"/>
  <c r="J201" i="7"/>
  <c r="E201" i="7"/>
  <c r="J200" i="7"/>
  <c r="E200" i="7"/>
  <c r="J199" i="7"/>
  <c r="E199" i="7"/>
  <c r="AA198" i="7"/>
  <c r="Z198" i="7"/>
  <c r="Y198" i="7"/>
  <c r="V198" i="7"/>
  <c r="U198" i="7"/>
  <c r="T198" i="7"/>
  <c r="S198" i="7"/>
  <c r="R198" i="7"/>
  <c r="Q198" i="7"/>
  <c r="K198" i="7"/>
  <c r="J198" i="7"/>
  <c r="I198" i="7"/>
  <c r="X198" i="7" s="1"/>
  <c r="H198" i="7"/>
  <c r="F198" i="7"/>
  <c r="E198" i="7"/>
  <c r="D198" i="7"/>
  <c r="B198" i="7"/>
  <c r="A198" i="7"/>
  <c r="AA197" i="7"/>
  <c r="Z197" i="7"/>
  <c r="Y197" i="7"/>
  <c r="V197" i="7"/>
  <c r="U197" i="7"/>
  <c r="T197" i="7"/>
  <c r="S197" i="7"/>
  <c r="R197" i="7"/>
  <c r="Q197" i="7"/>
  <c r="K197" i="7"/>
  <c r="J197" i="7"/>
  <c r="I197" i="7"/>
  <c r="X197" i="7" s="1"/>
  <c r="H197" i="7"/>
  <c r="F197" i="7"/>
  <c r="E197" i="7"/>
  <c r="D197" i="7"/>
  <c r="B197" i="7"/>
  <c r="A197" i="7"/>
  <c r="AA196" i="7"/>
  <c r="Z196" i="7"/>
  <c r="Y196" i="7"/>
  <c r="V196" i="7"/>
  <c r="U196" i="7"/>
  <c r="T196" i="7"/>
  <c r="S196" i="7"/>
  <c r="R196" i="7"/>
  <c r="Q196" i="7"/>
  <c r="K196" i="7"/>
  <c r="J196" i="7"/>
  <c r="I196" i="7"/>
  <c r="X196" i="7" s="1"/>
  <c r="H196" i="7"/>
  <c r="F196" i="7"/>
  <c r="E196" i="7"/>
  <c r="D196" i="7"/>
  <c r="B196" i="7"/>
  <c r="A196" i="7"/>
  <c r="AA195" i="7"/>
  <c r="Z195" i="7"/>
  <c r="Y195" i="7"/>
  <c r="V195" i="7"/>
  <c r="U195" i="7"/>
  <c r="T195" i="7"/>
  <c r="S195" i="7"/>
  <c r="R195" i="7"/>
  <c r="Q195" i="7"/>
  <c r="K195" i="7"/>
  <c r="J195" i="7"/>
  <c r="I195" i="7"/>
  <c r="X195" i="7" s="1"/>
  <c r="H195" i="7"/>
  <c r="F195" i="7"/>
  <c r="E195" i="7"/>
  <c r="D195" i="7"/>
  <c r="B195" i="7"/>
  <c r="A195" i="7"/>
  <c r="AA194" i="7"/>
  <c r="Z194" i="7"/>
  <c r="Y194" i="7"/>
  <c r="V194" i="7"/>
  <c r="U194" i="7"/>
  <c r="T194" i="7"/>
  <c r="S194" i="7"/>
  <c r="R194" i="7"/>
  <c r="Q194" i="7"/>
  <c r="K194" i="7"/>
  <c r="J194" i="7"/>
  <c r="I194" i="7"/>
  <c r="X194" i="7" s="1"/>
  <c r="H194" i="7"/>
  <c r="F194" i="7"/>
  <c r="E194" i="7"/>
  <c r="D194" i="7"/>
  <c r="B194" i="7"/>
  <c r="A194" i="7"/>
  <c r="AA193" i="7"/>
  <c r="Z193" i="7"/>
  <c r="Y193" i="7"/>
  <c r="V193" i="7"/>
  <c r="U193" i="7"/>
  <c r="T193" i="7"/>
  <c r="S193" i="7"/>
  <c r="R193" i="7"/>
  <c r="Q193" i="7"/>
  <c r="K193" i="7"/>
  <c r="J193" i="7"/>
  <c r="I193" i="7"/>
  <c r="X193" i="7" s="1"/>
  <c r="H193" i="7"/>
  <c r="F193" i="7"/>
  <c r="E193" i="7"/>
  <c r="D193" i="7"/>
  <c r="B193" i="7"/>
  <c r="A193" i="7"/>
  <c r="AA192" i="7"/>
  <c r="Z192" i="7"/>
  <c r="Y192" i="7"/>
  <c r="V192" i="7"/>
  <c r="U192" i="7"/>
  <c r="T192" i="7"/>
  <c r="S192" i="7"/>
  <c r="R192" i="7"/>
  <c r="Q192" i="7"/>
  <c r="K192" i="7"/>
  <c r="J192" i="7"/>
  <c r="I192" i="7"/>
  <c r="X192" i="7" s="1"/>
  <c r="H192" i="7"/>
  <c r="F192" i="7"/>
  <c r="E192" i="7"/>
  <c r="D192" i="7"/>
  <c r="B192" i="7"/>
  <c r="A192" i="7"/>
  <c r="AA191" i="7"/>
  <c r="Z191" i="7"/>
  <c r="Y191" i="7"/>
  <c r="V191" i="7"/>
  <c r="U191" i="7"/>
  <c r="T191" i="7"/>
  <c r="S191" i="7"/>
  <c r="R191" i="7"/>
  <c r="Q191" i="7"/>
  <c r="K191" i="7"/>
  <c r="J191" i="7"/>
  <c r="I191" i="7"/>
  <c r="X191" i="7" s="1"/>
  <c r="H191" i="7"/>
  <c r="F191" i="7"/>
  <c r="E191" i="7"/>
  <c r="D191" i="7"/>
  <c r="B191" i="7"/>
  <c r="A191" i="7"/>
  <c r="K190" i="7"/>
  <c r="J190" i="7"/>
  <c r="I190" i="7"/>
  <c r="H190" i="7"/>
  <c r="G190" i="7"/>
  <c r="F190" i="7"/>
  <c r="K189" i="7"/>
  <c r="J189" i="7"/>
  <c r="I189" i="7"/>
  <c r="W189" i="7" s="1"/>
  <c r="H189" i="7"/>
  <c r="G189" i="7"/>
  <c r="F189" i="7"/>
  <c r="K188" i="7"/>
  <c r="J188" i="7"/>
  <c r="I188" i="7"/>
  <c r="H188" i="7"/>
  <c r="G188" i="7"/>
  <c r="F188" i="7"/>
  <c r="K187" i="7"/>
  <c r="J187" i="7"/>
  <c r="I187" i="7"/>
  <c r="H187" i="7"/>
  <c r="G187" i="7"/>
  <c r="F187" i="7"/>
  <c r="V186" i="7"/>
  <c r="U186" i="7"/>
  <c r="T186" i="7"/>
  <c r="K200" i="7" s="1"/>
  <c r="S186" i="7"/>
  <c r="I200" i="7" s="1"/>
  <c r="R186" i="7"/>
  <c r="Q186" i="7"/>
  <c r="E186" i="7"/>
  <c r="D186" i="7"/>
  <c r="A186" i="7"/>
  <c r="AA184" i="7"/>
  <c r="Z184" i="7"/>
  <c r="Y184" i="7"/>
  <c r="AB183" i="7"/>
  <c r="I183" i="7"/>
  <c r="H183" i="7"/>
  <c r="G183" i="7"/>
  <c r="E183" i="7"/>
  <c r="J182" i="7"/>
  <c r="E182" i="7"/>
  <c r="J181" i="7"/>
  <c r="E181" i="7"/>
  <c r="J180" i="7"/>
  <c r="E180" i="7"/>
  <c r="AA179" i="7"/>
  <c r="Z179" i="7"/>
  <c r="X179" i="7"/>
  <c r="V179" i="7"/>
  <c r="U179" i="7"/>
  <c r="T179" i="7"/>
  <c r="S179" i="7"/>
  <c r="R179" i="7"/>
  <c r="Q179" i="7"/>
  <c r="K179" i="7"/>
  <c r="J179" i="7"/>
  <c r="I179" i="7"/>
  <c r="Y179" i="7" s="1"/>
  <c r="H179" i="7"/>
  <c r="F179" i="7"/>
  <c r="E179" i="7"/>
  <c r="D179" i="7"/>
  <c r="B179" i="7"/>
  <c r="A179" i="7"/>
  <c r="AA178" i="7"/>
  <c r="Z178" i="7"/>
  <c r="Y178" i="7"/>
  <c r="V178" i="7"/>
  <c r="U178" i="7"/>
  <c r="T178" i="7"/>
  <c r="S178" i="7"/>
  <c r="R178" i="7"/>
  <c r="Q178" i="7"/>
  <c r="K178" i="7"/>
  <c r="J178" i="7"/>
  <c r="I178" i="7"/>
  <c r="X178" i="7" s="1"/>
  <c r="H178" i="7"/>
  <c r="F178" i="7"/>
  <c r="E178" i="7"/>
  <c r="D178" i="7"/>
  <c r="B178" i="7"/>
  <c r="A178" i="7"/>
  <c r="AA177" i="7"/>
  <c r="Z177" i="7"/>
  <c r="X177" i="7"/>
  <c r="V177" i="7"/>
  <c r="U177" i="7"/>
  <c r="T177" i="7"/>
  <c r="S177" i="7"/>
  <c r="R177" i="7"/>
  <c r="Q177" i="7"/>
  <c r="K177" i="7"/>
  <c r="M177" i="7" s="1"/>
  <c r="J177" i="7"/>
  <c r="I177" i="7"/>
  <c r="Y177" i="7" s="1"/>
  <c r="H177" i="7"/>
  <c r="F177" i="7"/>
  <c r="E177" i="7"/>
  <c r="D177" i="7"/>
  <c r="B177" i="7"/>
  <c r="A177" i="7"/>
  <c r="K176" i="7"/>
  <c r="J176" i="7"/>
  <c r="I176" i="7"/>
  <c r="H176" i="7"/>
  <c r="G176" i="7"/>
  <c r="F176" i="7"/>
  <c r="K175" i="7"/>
  <c r="J175" i="7"/>
  <c r="I175" i="7"/>
  <c r="W175" i="7" s="1"/>
  <c r="H175" i="7"/>
  <c r="G175" i="7"/>
  <c r="F175" i="7"/>
  <c r="K174" i="7"/>
  <c r="J174" i="7"/>
  <c r="I174" i="7"/>
  <c r="H174" i="7"/>
  <c r="G174" i="7"/>
  <c r="F174" i="7"/>
  <c r="K173" i="7"/>
  <c r="J173" i="7"/>
  <c r="I173" i="7"/>
  <c r="H173" i="7"/>
  <c r="G173" i="7"/>
  <c r="F173" i="7"/>
  <c r="V172" i="7"/>
  <c r="U172" i="7"/>
  <c r="I182" i="7" s="1"/>
  <c r="T172" i="7"/>
  <c r="S172" i="7"/>
  <c r="I181" i="7" s="1"/>
  <c r="R172" i="7"/>
  <c r="Q172" i="7"/>
  <c r="I180" i="7" s="1"/>
  <c r="E172" i="7"/>
  <c r="D172" i="7"/>
  <c r="A172" i="7"/>
  <c r="AA170" i="7"/>
  <c r="Z170" i="7"/>
  <c r="Y170" i="7"/>
  <c r="I169" i="7"/>
  <c r="AB169" i="7" s="1"/>
  <c r="H169" i="7"/>
  <c r="G169" i="7"/>
  <c r="E169" i="7"/>
  <c r="J168" i="7"/>
  <c r="E168" i="7"/>
  <c r="J167" i="7"/>
  <c r="E167" i="7"/>
  <c r="J166" i="7"/>
  <c r="E166" i="7"/>
  <c r="AA165" i="7"/>
  <c r="Z165" i="7"/>
  <c r="X165" i="7"/>
  <c r="V165" i="7"/>
  <c r="U165" i="7"/>
  <c r="T165" i="7"/>
  <c r="S165" i="7"/>
  <c r="R165" i="7"/>
  <c r="Q165" i="7"/>
  <c r="K165" i="7"/>
  <c r="J165" i="7"/>
  <c r="I165" i="7"/>
  <c r="Y165" i="7" s="1"/>
  <c r="H165" i="7"/>
  <c r="F165" i="7"/>
  <c r="E165" i="7"/>
  <c r="D165" i="7"/>
  <c r="B165" i="7"/>
  <c r="A165" i="7"/>
  <c r="AA164" i="7"/>
  <c r="Z164" i="7"/>
  <c r="X164" i="7"/>
  <c r="V164" i="7"/>
  <c r="U164" i="7"/>
  <c r="T164" i="7"/>
  <c r="S164" i="7"/>
  <c r="R164" i="7"/>
  <c r="Q164" i="7"/>
  <c r="K164" i="7"/>
  <c r="J164" i="7"/>
  <c r="I164" i="7"/>
  <c r="Y164" i="7" s="1"/>
  <c r="H164" i="7"/>
  <c r="F164" i="7"/>
  <c r="E164" i="7"/>
  <c r="D164" i="7"/>
  <c r="B164" i="7"/>
  <c r="A164" i="7"/>
  <c r="AA163" i="7"/>
  <c r="Z163" i="7"/>
  <c r="X163" i="7"/>
  <c r="V163" i="7"/>
  <c r="U163" i="7"/>
  <c r="T163" i="7"/>
  <c r="S163" i="7"/>
  <c r="R163" i="7"/>
  <c r="Q163" i="7"/>
  <c r="K163" i="7"/>
  <c r="J163" i="7"/>
  <c r="I163" i="7"/>
  <c r="Y163" i="7" s="1"/>
  <c r="H163" i="7"/>
  <c r="F163" i="7"/>
  <c r="E163" i="7"/>
  <c r="D163" i="7"/>
  <c r="B163" i="7"/>
  <c r="A163" i="7"/>
  <c r="AA162" i="7"/>
  <c r="Z162" i="7"/>
  <c r="Y162" i="7"/>
  <c r="V162" i="7"/>
  <c r="U162" i="7"/>
  <c r="T162" i="7"/>
  <c r="S162" i="7"/>
  <c r="R162" i="7"/>
  <c r="Q162" i="7"/>
  <c r="K162" i="7"/>
  <c r="J162" i="7"/>
  <c r="I162" i="7"/>
  <c r="X162" i="7" s="1"/>
  <c r="H162" i="7"/>
  <c r="F162" i="7"/>
  <c r="E162" i="7"/>
  <c r="D162" i="7"/>
  <c r="B162" i="7"/>
  <c r="A162" i="7"/>
  <c r="AA161" i="7"/>
  <c r="Z161" i="7"/>
  <c r="X161" i="7"/>
  <c r="V161" i="7"/>
  <c r="U161" i="7"/>
  <c r="T161" i="7"/>
  <c r="S161" i="7"/>
  <c r="R161" i="7"/>
  <c r="Q161" i="7"/>
  <c r="K161" i="7"/>
  <c r="M161" i="7" s="1"/>
  <c r="J161" i="7"/>
  <c r="I161" i="7"/>
  <c r="Y161" i="7" s="1"/>
  <c r="H161" i="7"/>
  <c r="F161" i="7"/>
  <c r="E161" i="7"/>
  <c r="D161" i="7"/>
  <c r="B161" i="7"/>
  <c r="A161" i="7"/>
  <c r="K160" i="7"/>
  <c r="J160" i="7"/>
  <c r="I160" i="7"/>
  <c r="H160" i="7"/>
  <c r="G160" i="7"/>
  <c r="F160" i="7"/>
  <c r="W159" i="7"/>
  <c r="K159" i="7"/>
  <c r="J159" i="7"/>
  <c r="I159" i="7"/>
  <c r="H159" i="7"/>
  <c r="G159" i="7"/>
  <c r="F159" i="7"/>
  <c r="K158" i="7"/>
  <c r="J158" i="7"/>
  <c r="I158" i="7"/>
  <c r="H158" i="7"/>
  <c r="G158" i="7"/>
  <c r="F158" i="7"/>
  <c r="K157" i="7"/>
  <c r="J157" i="7"/>
  <c r="I157" i="7"/>
  <c r="H157" i="7"/>
  <c r="G157" i="7"/>
  <c r="F157" i="7"/>
  <c r="V156" i="7"/>
  <c r="U156" i="7"/>
  <c r="I168" i="7" s="1"/>
  <c r="T156" i="7"/>
  <c r="K167" i="7" s="1"/>
  <c r="S156" i="7"/>
  <c r="R156" i="7"/>
  <c r="Q156" i="7"/>
  <c r="I166" i="7" s="1"/>
  <c r="E156" i="7"/>
  <c r="D156" i="7"/>
  <c r="A156" i="7"/>
  <c r="AA154" i="7"/>
  <c r="Z154" i="7"/>
  <c r="X154" i="7"/>
  <c r="I153" i="7"/>
  <c r="AB153" i="7" s="1"/>
  <c r="H153" i="7"/>
  <c r="G153" i="7"/>
  <c r="E153" i="7"/>
  <c r="J152" i="7"/>
  <c r="E152" i="7"/>
  <c r="J151" i="7"/>
  <c r="E151" i="7"/>
  <c r="J150" i="7"/>
  <c r="E150" i="7"/>
  <c r="AA149" i="7"/>
  <c r="Z149" i="7"/>
  <c r="X149" i="7"/>
  <c r="V149" i="7"/>
  <c r="U149" i="7"/>
  <c r="T149" i="7"/>
  <c r="S149" i="7"/>
  <c r="R149" i="7"/>
  <c r="Q149" i="7"/>
  <c r="K149" i="7"/>
  <c r="M149" i="7" s="1"/>
  <c r="J149" i="7"/>
  <c r="I149" i="7"/>
  <c r="Y149" i="7" s="1"/>
  <c r="H149" i="7"/>
  <c r="F149" i="7"/>
  <c r="E149" i="7"/>
  <c r="D149" i="7"/>
  <c r="A149" i="7"/>
  <c r="K148" i="7"/>
  <c r="J148" i="7"/>
  <c r="I148" i="7"/>
  <c r="H148" i="7"/>
  <c r="G148" i="7"/>
  <c r="F148" i="7"/>
  <c r="K147" i="7"/>
  <c r="J147" i="7"/>
  <c r="I147" i="7"/>
  <c r="W147" i="7" s="1"/>
  <c r="H147" i="7"/>
  <c r="G147" i="7"/>
  <c r="F147" i="7"/>
  <c r="K146" i="7"/>
  <c r="J146" i="7"/>
  <c r="I146" i="7"/>
  <c r="H146" i="7"/>
  <c r="G146" i="7"/>
  <c r="F146" i="7"/>
  <c r="W145" i="7"/>
  <c r="K145" i="7"/>
  <c r="J145" i="7"/>
  <c r="I145" i="7"/>
  <c r="H145" i="7"/>
  <c r="G145" i="7"/>
  <c r="F145" i="7"/>
  <c r="V144" i="7"/>
  <c r="U144" i="7"/>
  <c r="I152" i="7" s="1"/>
  <c r="T144" i="7"/>
  <c r="K151" i="7" s="1"/>
  <c r="S144" i="7"/>
  <c r="I151" i="7" s="1"/>
  <c r="R144" i="7"/>
  <c r="Q144" i="7"/>
  <c r="I150" i="7" s="1"/>
  <c r="H154" i="7" s="1"/>
  <c r="E144" i="7"/>
  <c r="D144" i="7"/>
  <c r="A144" i="7"/>
  <c r="AA142" i="7"/>
  <c r="Z142" i="7"/>
  <c r="Y142" i="7"/>
  <c r="I141" i="7"/>
  <c r="AB141" i="7" s="1"/>
  <c r="H141" i="7"/>
  <c r="G141" i="7"/>
  <c r="E141" i="7"/>
  <c r="J140" i="7"/>
  <c r="E140" i="7"/>
  <c r="J139" i="7"/>
  <c r="E139" i="7"/>
  <c r="J138" i="7"/>
  <c r="E138" i="7"/>
  <c r="AA137" i="7"/>
  <c r="Z137" i="7"/>
  <c r="Y137" i="7"/>
  <c r="V137" i="7"/>
  <c r="U137" i="7"/>
  <c r="T137" i="7"/>
  <c r="S137" i="7"/>
  <c r="R137" i="7"/>
  <c r="Q137" i="7"/>
  <c r="K137" i="7"/>
  <c r="M137" i="7" s="1"/>
  <c r="J137" i="7"/>
  <c r="I137" i="7"/>
  <c r="X137" i="7" s="1"/>
  <c r="H137" i="7"/>
  <c r="F137" i="7"/>
  <c r="E137" i="7"/>
  <c r="D137" i="7"/>
  <c r="B137" i="7"/>
  <c r="A137" i="7"/>
  <c r="K136" i="7"/>
  <c r="J136" i="7"/>
  <c r="I136" i="7"/>
  <c r="H136" i="7"/>
  <c r="G136" i="7"/>
  <c r="F136" i="7"/>
  <c r="K135" i="7"/>
  <c r="J135" i="7"/>
  <c r="I135" i="7"/>
  <c r="W135" i="7" s="1"/>
  <c r="H135" i="7"/>
  <c r="G135" i="7"/>
  <c r="F135" i="7"/>
  <c r="K134" i="7"/>
  <c r="J134" i="7"/>
  <c r="I134" i="7"/>
  <c r="H134" i="7"/>
  <c r="G134" i="7"/>
  <c r="F134" i="7"/>
  <c r="K133" i="7"/>
  <c r="J133" i="7"/>
  <c r="I133" i="7"/>
  <c r="H133" i="7"/>
  <c r="G133" i="7"/>
  <c r="F133" i="7"/>
  <c r="V132" i="7"/>
  <c r="U132" i="7"/>
  <c r="I140" i="7" s="1"/>
  <c r="T132" i="7"/>
  <c r="K139" i="7" s="1"/>
  <c r="S132" i="7"/>
  <c r="R132" i="7"/>
  <c r="Q132" i="7"/>
  <c r="I138" i="7" s="1"/>
  <c r="E132" i="7"/>
  <c r="D132" i="7"/>
  <c r="A132" i="7"/>
  <c r="AA130" i="7"/>
  <c r="Z130" i="7"/>
  <c r="X130" i="7"/>
  <c r="I129" i="7"/>
  <c r="AB129" i="7" s="1"/>
  <c r="H129" i="7"/>
  <c r="G129" i="7"/>
  <c r="E129" i="7"/>
  <c r="J128" i="7"/>
  <c r="E128" i="7"/>
  <c r="J127" i="7"/>
  <c r="E127" i="7"/>
  <c r="J126" i="7"/>
  <c r="E126" i="7"/>
  <c r="AA125" i="7"/>
  <c r="Z125" i="7"/>
  <c r="X125" i="7"/>
  <c r="V125" i="7"/>
  <c r="U125" i="7"/>
  <c r="T125" i="7"/>
  <c r="S125" i="7"/>
  <c r="R125" i="7"/>
  <c r="Q125" i="7"/>
  <c r="K125" i="7"/>
  <c r="M125" i="7" s="1"/>
  <c r="J125" i="7"/>
  <c r="I125" i="7"/>
  <c r="Y125" i="7" s="1"/>
  <c r="H125" i="7"/>
  <c r="F125" i="7"/>
  <c r="E125" i="7"/>
  <c r="D125" i="7"/>
  <c r="B125" i="7"/>
  <c r="A125" i="7"/>
  <c r="K124" i="7"/>
  <c r="J124" i="7"/>
  <c r="I124" i="7"/>
  <c r="H124" i="7"/>
  <c r="G124" i="7"/>
  <c r="F124" i="7"/>
  <c r="K123" i="7"/>
  <c r="J123" i="7"/>
  <c r="I123" i="7"/>
  <c r="W123" i="7" s="1"/>
  <c r="H123" i="7"/>
  <c r="G123" i="7"/>
  <c r="F123" i="7"/>
  <c r="K122" i="7"/>
  <c r="J122" i="7"/>
  <c r="I122" i="7"/>
  <c r="H122" i="7"/>
  <c r="G122" i="7"/>
  <c r="F122" i="7"/>
  <c r="K121" i="7"/>
  <c r="J121" i="7"/>
  <c r="I121" i="7"/>
  <c r="H121" i="7"/>
  <c r="G121" i="7"/>
  <c r="F121" i="7"/>
  <c r="V120" i="7"/>
  <c r="K128" i="7" s="1"/>
  <c r="U120" i="7"/>
  <c r="I128" i="7" s="1"/>
  <c r="T120" i="7"/>
  <c r="K127" i="7" s="1"/>
  <c r="S120" i="7"/>
  <c r="R120" i="7"/>
  <c r="K126" i="7" s="1"/>
  <c r="Q120" i="7"/>
  <c r="I126" i="7" s="1"/>
  <c r="E120" i="7"/>
  <c r="D120" i="7"/>
  <c r="A120" i="7"/>
  <c r="AA118" i="7"/>
  <c r="Z118" i="7"/>
  <c r="X118" i="7"/>
  <c r="AB117" i="7"/>
  <c r="I117" i="7"/>
  <c r="H117" i="7"/>
  <c r="G117" i="7"/>
  <c r="E117" i="7"/>
  <c r="J116" i="7"/>
  <c r="E116" i="7"/>
  <c r="J115" i="7"/>
  <c r="E115" i="7"/>
  <c r="J114" i="7"/>
  <c r="E114" i="7"/>
  <c r="AA113" i="7"/>
  <c r="Z113" i="7"/>
  <c r="X113" i="7"/>
  <c r="V113" i="7"/>
  <c r="U113" i="7"/>
  <c r="T113" i="7"/>
  <c r="S113" i="7"/>
  <c r="R113" i="7"/>
  <c r="Q113" i="7"/>
  <c r="K113" i="7"/>
  <c r="M113" i="7" s="1"/>
  <c r="J113" i="7"/>
  <c r="I113" i="7"/>
  <c r="Y113" i="7" s="1"/>
  <c r="H113" i="7"/>
  <c r="F113" i="7"/>
  <c r="E113" i="7"/>
  <c r="D113" i="7"/>
  <c r="B113" i="7"/>
  <c r="A113" i="7"/>
  <c r="K112" i="7"/>
  <c r="J112" i="7"/>
  <c r="I112" i="7"/>
  <c r="H112" i="7"/>
  <c r="G112" i="7"/>
  <c r="F112" i="7"/>
  <c r="K111" i="7"/>
  <c r="J111" i="7"/>
  <c r="I111" i="7"/>
  <c r="W111" i="7" s="1"/>
  <c r="H111" i="7"/>
  <c r="G111" i="7"/>
  <c r="F111" i="7"/>
  <c r="K110" i="7"/>
  <c r="J110" i="7"/>
  <c r="I110" i="7"/>
  <c r="H110" i="7"/>
  <c r="G110" i="7"/>
  <c r="F110" i="7"/>
  <c r="W109" i="7"/>
  <c r="K109" i="7"/>
  <c r="J109" i="7"/>
  <c r="I109" i="7"/>
  <c r="H109" i="7"/>
  <c r="G109" i="7"/>
  <c r="F109" i="7"/>
  <c r="V108" i="7"/>
  <c r="K116" i="7" s="1"/>
  <c r="U108" i="7"/>
  <c r="I116" i="7" s="1"/>
  <c r="T108" i="7"/>
  <c r="K115" i="7" s="1"/>
  <c r="S108" i="7"/>
  <c r="I115" i="7" s="1"/>
  <c r="R108" i="7"/>
  <c r="K114" i="7" s="1"/>
  <c r="Q108" i="7"/>
  <c r="I114" i="7" s="1"/>
  <c r="E108" i="7"/>
  <c r="D108" i="7"/>
  <c r="A108" i="7"/>
  <c r="AA106" i="7"/>
  <c r="Z106" i="7"/>
  <c r="X106" i="7"/>
  <c r="I105" i="7"/>
  <c r="AB105" i="7" s="1"/>
  <c r="H105" i="7"/>
  <c r="G105" i="7"/>
  <c r="E105" i="7"/>
  <c r="J104" i="7"/>
  <c r="E104" i="7"/>
  <c r="J103" i="7"/>
  <c r="E103" i="7"/>
  <c r="J102" i="7"/>
  <c r="E102" i="7"/>
  <c r="AA101" i="7"/>
  <c r="Z101" i="7"/>
  <c r="X101" i="7"/>
  <c r="V101" i="7"/>
  <c r="U101" i="7"/>
  <c r="T101" i="7"/>
  <c r="S101" i="7"/>
  <c r="R101" i="7"/>
  <c r="Q101" i="7"/>
  <c r="K101" i="7"/>
  <c r="M101" i="7" s="1"/>
  <c r="J101" i="7"/>
  <c r="I101" i="7"/>
  <c r="Y101" i="7" s="1"/>
  <c r="H101" i="7"/>
  <c r="F101" i="7"/>
  <c r="E101" i="7"/>
  <c r="D101" i="7"/>
  <c r="B101" i="7"/>
  <c r="A101" i="7"/>
  <c r="K100" i="7"/>
  <c r="J100" i="7"/>
  <c r="I100" i="7"/>
  <c r="H100" i="7"/>
  <c r="G100" i="7"/>
  <c r="F100" i="7"/>
  <c r="K99" i="7"/>
  <c r="J99" i="7"/>
  <c r="I99" i="7"/>
  <c r="W99" i="7" s="1"/>
  <c r="H99" i="7"/>
  <c r="G99" i="7"/>
  <c r="F99" i="7"/>
  <c r="K98" i="7"/>
  <c r="J98" i="7"/>
  <c r="I98" i="7"/>
  <c r="H98" i="7"/>
  <c r="G98" i="7"/>
  <c r="F98" i="7"/>
  <c r="K97" i="7"/>
  <c r="J97" i="7"/>
  <c r="I97" i="7"/>
  <c r="H106" i="7" s="1"/>
  <c r="H97" i="7"/>
  <c r="G97" i="7"/>
  <c r="F97" i="7"/>
  <c r="V96" i="7"/>
  <c r="K104" i="7" s="1"/>
  <c r="U96" i="7"/>
  <c r="I104" i="7" s="1"/>
  <c r="T96" i="7"/>
  <c r="K103" i="7" s="1"/>
  <c r="S96" i="7"/>
  <c r="I103" i="7" s="1"/>
  <c r="R96" i="7"/>
  <c r="K102" i="7" s="1"/>
  <c r="Q96" i="7"/>
  <c r="I102" i="7" s="1"/>
  <c r="E96" i="7"/>
  <c r="D96" i="7"/>
  <c r="A96" i="7"/>
  <c r="AA94" i="7"/>
  <c r="Z94" i="7"/>
  <c r="X94" i="7"/>
  <c r="I93" i="7"/>
  <c r="AB93" i="7" s="1"/>
  <c r="H93" i="7"/>
  <c r="G93" i="7"/>
  <c r="E93" i="7"/>
  <c r="J92" i="7"/>
  <c r="E92" i="7"/>
  <c r="J91" i="7"/>
  <c r="E91" i="7"/>
  <c r="J90" i="7"/>
  <c r="E90" i="7"/>
  <c r="AA89" i="7"/>
  <c r="Z89" i="7"/>
  <c r="X89" i="7"/>
  <c r="V89" i="7"/>
  <c r="U89" i="7"/>
  <c r="T89" i="7"/>
  <c r="S89" i="7"/>
  <c r="R89" i="7"/>
  <c r="Q89" i="7"/>
  <c r="K89" i="7"/>
  <c r="M89" i="7" s="1"/>
  <c r="M275" i="7" s="1"/>
  <c r="L33" i="1" s="1"/>
  <c r="J89" i="7"/>
  <c r="I89" i="7"/>
  <c r="Y89" i="7" s="1"/>
  <c r="H89" i="7"/>
  <c r="F89" i="7"/>
  <c r="E89" i="7"/>
  <c r="D89" i="7"/>
  <c r="B89" i="7"/>
  <c r="A89" i="7"/>
  <c r="K88" i="7"/>
  <c r="J88" i="7"/>
  <c r="I88" i="7"/>
  <c r="H88" i="7"/>
  <c r="G88" i="7"/>
  <c r="F88" i="7"/>
  <c r="K87" i="7"/>
  <c r="J87" i="7"/>
  <c r="I87" i="7"/>
  <c r="W87" i="7" s="1"/>
  <c r="H87" i="7"/>
  <c r="G87" i="7"/>
  <c r="F87" i="7"/>
  <c r="K86" i="7"/>
  <c r="J86" i="7"/>
  <c r="I86" i="7"/>
  <c r="H86" i="7"/>
  <c r="G86" i="7"/>
  <c r="F86" i="7"/>
  <c r="K85" i="7"/>
  <c r="J85" i="7"/>
  <c r="I85" i="7"/>
  <c r="H85" i="7"/>
  <c r="G85" i="7"/>
  <c r="F85" i="7"/>
  <c r="V84" i="7"/>
  <c r="U84" i="7"/>
  <c r="I92" i="7" s="1"/>
  <c r="T84" i="7"/>
  <c r="K91" i="7" s="1"/>
  <c r="S84" i="7"/>
  <c r="I91" i="7" s="1"/>
  <c r="R84" i="7"/>
  <c r="Q84" i="7"/>
  <c r="I90" i="7" s="1"/>
  <c r="E84" i="7"/>
  <c r="D84" i="7"/>
  <c r="B84" i="7"/>
  <c r="A84" i="7"/>
  <c r="AA82" i="7"/>
  <c r="Z82" i="7"/>
  <c r="Y82" i="7"/>
  <c r="I81" i="7"/>
  <c r="AB81" i="7" s="1"/>
  <c r="H81" i="7"/>
  <c r="G81" i="7"/>
  <c r="E81" i="7"/>
  <c r="J80" i="7"/>
  <c r="E80" i="7"/>
  <c r="J79" i="7"/>
  <c r="E79" i="7"/>
  <c r="AA78" i="7"/>
  <c r="Z78" i="7"/>
  <c r="Y78" i="7"/>
  <c r="V78" i="7"/>
  <c r="U78" i="7"/>
  <c r="T78" i="7"/>
  <c r="S78" i="7"/>
  <c r="R78" i="7"/>
  <c r="Q78" i="7"/>
  <c r="K78" i="7"/>
  <c r="J78" i="7"/>
  <c r="I78" i="7"/>
  <c r="X78" i="7" s="1"/>
  <c r="H78" i="7"/>
  <c r="F78" i="7"/>
  <c r="E78" i="7"/>
  <c r="D78" i="7"/>
  <c r="B78" i="7"/>
  <c r="A78" i="7"/>
  <c r="K77" i="7"/>
  <c r="J77" i="7"/>
  <c r="I77" i="7"/>
  <c r="H77" i="7"/>
  <c r="G77" i="7"/>
  <c r="F77" i="7"/>
  <c r="K76" i="7"/>
  <c r="J76" i="7"/>
  <c r="I76" i="7"/>
  <c r="H76" i="7"/>
  <c r="G76" i="7"/>
  <c r="F76" i="7"/>
  <c r="V75" i="7"/>
  <c r="U75" i="7"/>
  <c r="T75" i="7"/>
  <c r="K80" i="7" s="1"/>
  <c r="S75" i="7"/>
  <c r="I80" i="7" s="1"/>
  <c r="R75" i="7"/>
  <c r="K79" i="7" s="1"/>
  <c r="Q75" i="7"/>
  <c r="I79" i="7" s="1"/>
  <c r="E75" i="7"/>
  <c r="D75" i="7"/>
  <c r="A75" i="7"/>
  <c r="AA73" i="7"/>
  <c r="Z73" i="7"/>
  <c r="Y73" i="7"/>
  <c r="I72" i="7"/>
  <c r="AB72" i="7" s="1"/>
  <c r="H72" i="7"/>
  <c r="G72" i="7"/>
  <c r="E72" i="7"/>
  <c r="J71" i="7"/>
  <c r="E71" i="7"/>
  <c r="J70" i="7"/>
  <c r="E70" i="7"/>
  <c r="J69" i="7"/>
  <c r="E69" i="7"/>
  <c r="AA68" i="7"/>
  <c r="Z68" i="7"/>
  <c r="Y68" i="7"/>
  <c r="V68" i="7"/>
  <c r="U68" i="7"/>
  <c r="T68" i="7"/>
  <c r="S68" i="7"/>
  <c r="R68" i="7"/>
  <c r="Q68" i="7"/>
  <c r="K68" i="7"/>
  <c r="J68" i="7"/>
  <c r="I68" i="7"/>
  <c r="X68" i="7" s="1"/>
  <c r="H68" i="7"/>
  <c r="F68" i="7"/>
  <c r="E68" i="7"/>
  <c r="D68" i="7"/>
  <c r="B68" i="7"/>
  <c r="A68" i="7"/>
  <c r="K67" i="7"/>
  <c r="J67" i="7"/>
  <c r="I67" i="7"/>
  <c r="H67" i="7"/>
  <c r="G67" i="7"/>
  <c r="F67" i="7"/>
  <c r="K66" i="7"/>
  <c r="J66" i="7"/>
  <c r="I66" i="7"/>
  <c r="W66" i="7" s="1"/>
  <c r="H66" i="7"/>
  <c r="G66" i="7"/>
  <c r="F66" i="7"/>
  <c r="K65" i="7"/>
  <c r="J65" i="7"/>
  <c r="I65" i="7"/>
  <c r="H65" i="7"/>
  <c r="G65" i="7"/>
  <c r="F65" i="7"/>
  <c r="K64" i="7"/>
  <c r="J64" i="7"/>
  <c r="I64" i="7"/>
  <c r="W64" i="7" s="1"/>
  <c r="H64" i="7"/>
  <c r="G64" i="7"/>
  <c r="F64" i="7"/>
  <c r="V63" i="7"/>
  <c r="U63" i="7"/>
  <c r="I71" i="7" s="1"/>
  <c r="T63" i="7"/>
  <c r="K70" i="7" s="1"/>
  <c r="S63" i="7"/>
  <c r="I70" i="7" s="1"/>
  <c r="R63" i="7"/>
  <c r="Q63" i="7"/>
  <c r="I69" i="7" s="1"/>
  <c r="E63" i="7"/>
  <c r="D63" i="7"/>
  <c r="B63" i="7"/>
  <c r="A63" i="7"/>
  <c r="AA61" i="7"/>
  <c r="Z61" i="7"/>
  <c r="X61" i="7"/>
  <c r="I60" i="7"/>
  <c r="AB60" i="7" s="1"/>
  <c r="H60" i="7"/>
  <c r="G60" i="7"/>
  <c r="E60" i="7"/>
  <c r="J59" i="7"/>
  <c r="E59" i="7"/>
  <c r="J58" i="7"/>
  <c r="I58" i="7"/>
  <c r="E58" i="7"/>
  <c r="J57" i="7"/>
  <c r="E57" i="7"/>
  <c r="K56" i="7"/>
  <c r="J56" i="7"/>
  <c r="I56" i="7"/>
  <c r="H56" i="7"/>
  <c r="G56" i="7"/>
  <c r="F56" i="7"/>
  <c r="K55" i="7"/>
  <c r="J55" i="7"/>
  <c r="I55" i="7"/>
  <c r="W55" i="7" s="1"/>
  <c r="H55" i="7"/>
  <c r="G55" i="7"/>
  <c r="F55" i="7"/>
  <c r="K54" i="7"/>
  <c r="J54" i="7"/>
  <c r="I54" i="7"/>
  <c r="H54" i="7"/>
  <c r="G54" i="7"/>
  <c r="F54" i="7"/>
  <c r="K53" i="7"/>
  <c r="J53" i="7"/>
  <c r="I53" i="7"/>
  <c r="H53" i="7"/>
  <c r="G53" i="7"/>
  <c r="F53" i="7"/>
  <c r="V52" i="7"/>
  <c r="K59" i="7" s="1"/>
  <c r="U52" i="7"/>
  <c r="I59" i="7" s="1"/>
  <c r="T52" i="7"/>
  <c r="K58" i="7" s="1"/>
  <c r="S52" i="7"/>
  <c r="R52" i="7"/>
  <c r="K57" i="7" s="1"/>
  <c r="Q52" i="7"/>
  <c r="I57" i="7" s="1"/>
  <c r="E52" i="7"/>
  <c r="D52" i="7"/>
  <c r="A52" i="7"/>
  <c r="AA50" i="7"/>
  <c r="Z50" i="7"/>
  <c r="X50" i="7"/>
  <c r="AB49" i="7"/>
  <c r="I49" i="7"/>
  <c r="H49" i="7"/>
  <c r="G49" i="7"/>
  <c r="E49" i="7"/>
  <c r="J48" i="7"/>
  <c r="E48" i="7"/>
  <c r="J47" i="7"/>
  <c r="E47" i="7"/>
  <c r="J46" i="7"/>
  <c r="E46" i="7"/>
  <c r="K45" i="7"/>
  <c r="J45" i="7"/>
  <c r="I45" i="7"/>
  <c r="H45" i="7"/>
  <c r="G45" i="7"/>
  <c r="F45" i="7"/>
  <c r="W44" i="7"/>
  <c r="K44" i="7"/>
  <c r="J44" i="7"/>
  <c r="I44" i="7"/>
  <c r="H44" i="7"/>
  <c r="G44" i="7"/>
  <c r="F44" i="7"/>
  <c r="K43" i="7"/>
  <c r="J43" i="7"/>
  <c r="I43" i="7"/>
  <c r="H43" i="7"/>
  <c r="G43" i="7"/>
  <c r="F43" i="7"/>
  <c r="K42" i="7"/>
  <c r="J42" i="7"/>
  <c r="I42" i="7"/>
  <c r="H42" i="7"/>
  <c r="G42" i="7"/>
  <c r="F42" i="7"/>
  <c r="V41" i="7"/>
  <c r="K48" i="7" s="1"/>
  <c r="U41" i="7"/>
  <c r="I48" i="7" s="1"/>
  <c r="T41" i="7"/>
  <c r="K47" i="7" s="1"/>
  <c r="S41" i="7"/>
  <c r="I47" i="7" s="1"/>
  <c r="R41" i="7"/>
  <c r="K46" i="7" s="1"/>
  <c r="Q41" i="7"/>
  <c r="I46" i="7" s="1"/>
  <c r="E41" i="7"/>
  <c r="D41" i="7"/>
  <c r="A41" i="7"/>
  <c r="AA39" i="7"/>
  <c r="Z39" i="7"/>
  <c r="X39" i="7"/>
  <c r="I38" i="7"/>
  <c r="AB38" i="7" s="1"/>
  <c r="H38" i="7"/>
  <c r="G38" i="7"/>
  <c r="E38" i="7"/>
  <c r="J37" i="7"/>
  <c r="E37" i="7"/>
  <c r="J36" i="7"/>
  <c r="I36" i="7"/>
  <c r="E36" i="7"/>
  <c r="J35" i="7"/>
  <c r="E35" i="7"/>
  <c r="K34" i="7"/>
  <c r="J34" i="7"/>
  <c r="I34" i="7"/>
  <c r="H34" i="7"/>
  <c r="G34" i="7"/>
  <c r="F34" i="7"/>
  <c r="K33" i="7"/>
  <c r="J33" i="7"/>
  <c r="I33" i="7"/>
  <c r="W33" i="7" s="1"/>
  <c r="H33" i="7"/>
  <c r="G33" i="7"/>
  <c r="F33" i="7"/>
  <c r="K32" i="7"/>
  <c r="J32" i="7"/>
  <c r="I32" i="7"/>
  <c r="H32" i="7"/>
  <c r="G32" i="7"/>
  <c r="F32" i="7"/>
  <c r="K31" i="7"/>
  <c r="J31" i="7"/>
  <c r="I31" i="7"/>
  <c r="H31" i="7"/>
  <c r="G31" i="7"/>
  <c r="F31" i="7"/>
  <c r="V30" i="7"/>
  <c r="K37" i="7" s="1"/>
  <c r="U30" i="7"/>
  <c r="I37" i="7" s="1"/>
  <c r="T30" i="7"/>
  <c r="K36" i="7" s="1"/>
  <c r="S30" i="7"/>
  <c r="R30" i="7"/>
  <c r="K35" i="7" s="1"/>
  <c r="Q30" i="7"/>
  <c r="I35" i="7" s="1"/>
  <c r="E30" i="7"/>
  <c r="D30" i="7"/>
  <c r="A30" i="7"/>
  <c r="A29" i="7"/>
  <c r="J22" i="7"/>
  <c r="I22" i="7"/>
  <c r="J19" i="7"/>
  <c r="J18" i="7"/>
  <c r="I18" i="7"/>
  <c r="J17" i="7"/>
  <c r="J16" i="7"/>
  <c r="J15" i="7"/>
  <c r="J14" i="7"/>
  <c r="A11" i="7"/>
  <c r="A8" i="7"/>
  <c r="A6" i="7"/>
  <c r="A1" i="7"/>
  <c r="X142" i="7" l="1"/>
  <c r="P250" i="7"/>
  <c r="P265" i="7"/>
  <c r="Y61" i="7"/>
  <c r="I127" i="7"/>
  <c r="Y50" i="7"/>
  <c r="I139" i="7"/>
  <c r="K150" i="7"/>
  <c r="K152" i="7"/>
  <c r="Y154" i="7"/>
  <c r="K180" i="7"/>
  <c r="K182" i="7"/>
  <c r="K237" i="7"/>
  <c r="K239" i="7"/>
  <c r="O253" i="7"/>
  <c r="Z253" i="7"/>
  <c r="P268" i="7"/>
  <c r="Y39" i="7"/>
  <c r="K90" i="7"/>
  <c r="K92" i="7"/>
  <c r="Y118" i="7"/>
  <c r="K166" i="7"/>
  <c r="K168" i="7"/>
  <c r="P170" i="7" s="1"/>
  <c r="I199" i="7"/>
  <c r="I201" i="7"/>
  <c r="X215" i="7"/>
  <c r="I238" i="7"/>
  <c r="P253" i="7"/>
  <c r="O262" i="7"/>
  <c r="K69" i="7"/>
  <c r="J73" i="7" s="1"/>
  <c r="K71" i="7"/>
  <c r="W97" i="7"/>
  <c r="J130" i="7"/>
  <c r="O142" i="7"/>
  <c r="K138" i="7"/>
  <c r="K140" i="7"/>
  <c r="P142" i="7" s="1"/>
  <c r="I167" i="7"/>
  <c r="O170" i="7" s="1"/>
  <c r="K181" i="7"/>
  <c r="J184" i="7" s="1"/>
  <c r="K199" i="7"/>
  <c r="K201" i="7"/>
  <c r="I212" i="7"/>
  <c r="K238" i="7"/>
  <c r="P241" i="7" s="1"/>
  <c r="O250" i="7"/>
  <c r="H256" i="7" s="1"/>
  <c r="Z250" i="7"/>
  <c r="I17" i="7" s="1"/>
  <c r="P262" i="7"/>
  <c r="J271" i="7" s="1"/>
  <c r="O265" i="7"/>
  <c r="J61" i="7"/>
  <c r="J118" i="7"/>
  <c r="J215" i="7"/>
  <c r="J50" i="7"/>
  <c r="J82" i="7"/>
  <c r="P94" i="7"/>
  <c r="H118" i="7"/>
  <c r="P130" i="7"/>
  <c r="X184" i="7"/>
  <c r="J203" i="7"/>
  <c r="X226" i="7"/>
  <c r="J226" i="7"/>
  <c r="X241" i="7"/>
  <c r="J39" i="7"/>
  <c r="P61" i="7"/>
  <c r="I20" i="7"/>
  <c r="X73" i="7"/>
  <c r="O94" i="7"/>
  <c r="P106" i="7"/>
  <c r="P50" i="7"/>
  <c r="O73" i="7"/>
  <c r="O82" i="7"/>
  <c r="P82" i="7"/>
  <c r="Y94" i="7"/>
  <c r="O130" i="7"/>
  <c r="J154" i="7"/>
  <c r="X203" i="7"/>
  <c r="O39" i="7"/>
  <c r="O50" i="7"/>
  <c r="O61" i="7"/>
  <c r="H82" i="7"/>
  <c r="X82" i="7"/>
  <c r="W85" i="7"/>
  <c r="H94" i="7"/>
  <c r="J106" i="7"/>
  <c r="Y106" i="7"/>
  <c r="O118" i="7"/>
  <c r="W133" i="7"/>
  <c r="H142" i="7"/>
  <c r="O154" i="7"/>
  <c r="W173" i="7"/>
  <c r="O184" i="7"/>
  <c r="O203" i="7"/>
  <c r="O215" i="7"/>
  <c r="O226" i="7"/>
  <c r="J241" i="7"/>
  <c r="Y268" i="7"/>
  <c r="W31" i="7"/>
  <c r="P39" i="7"/>
  <c r="W42" i="7"/>
  <c r="W53" i="7"/>
  <c r="W76" i="7"/>
  <c r="J94" i="7"/>
  <c r="O106" i="7"/>
  <c r="P118" i="7"/>
  <c r="W121" i="7"/>
  <c r="H130" i="7"/>
  <c r="J142" i="7"/>
  <c r="P154" i="7"/>
  <c r="W157" i="7"/>
  <c r="H170" i="7"/>
  <c r="X170" i="7"/>
  <c r="P184" i="7"/>
  <c r="W187" i="7"/>
  <c r="P203" i="7"/>
  <c r="P215" i="7"/>
  <c r="W218" i="7"/>
  <c r="P226" i="7"/>
  <c r="O241" i="7"/>
  <c r="H39" i="7"/>
  <c r="H50" i="7"/>
  <c r="H61" i="7"/>
  <c r="H73" i="7"/>
  <c r="Y130" i="7"/>
  <c r="H184" i="7"/>
  <c r="H203" i="7"/>
  <c r="W206" i="7"/>
  <c r="H215" i="7"/>
  <c r="H226" i="7"/>
  <c r="W229" i="7"/>
  <c r="H241" i="7"/>
  <c r="H262" i="7"/>
  <c r="H265" i="7"/>
  <c r="I15" i="7" l="1"/>
  <c r="J170" i="7"/>
  <c r="H271" i="7"/>
  <c r="I16" i="7"/>
  <c r="P73" i="7"/>
  <c r="J275" i="7" s="1"/>
  <c r="I19" i="7"/>
  <c r="J256" i="7"/>
  <c r="H275" i="7"/>
  <c r="I14" i="7"/>
  <c r="H279" i="7"/>
  <c r="H244" i="7"/>
  <c r="J279" i="7" l="1"/>
  <c r="J244" i="7"/>
  <c r="H518" i="6"/>
  <c r="C518" i="6"/>
  <c r="H515" i="6"/>
  <c r="C515" i="6"/>
  <c r="J512" i="6"/>
  <c r="I512" i="6"/>
  <c r="J511" i="6"/>
  <c r="I511" i="6"/>
  <c r="A510" i="6"/>
  <c r="J508" i="6"/>
  <c r="I508" i="6"/>
  <c r="J507" i="6"/>
  <c r="I507" i="6"/>
  <c r="A506" i="6"/>
  <c r="J504" i="6"/>
  <c r="I504" i="6"/>
  <c r="J503" i="6"/>
  <c r="I503" i="6"/>
  <c r="A502" i="6"/>
  <c r="J500" i="6"/>
  <c r="I500" i="6"/>
  <c r="J499" i="6"/>
  <c r="I499" i="6"/>
  <c r="A498" i="6"/>
  <c r="AA495" i="6"/>
  <c r="Z495" i="6"/>
  <c r="Y495" i="6"/>
  <c r="I494" i="6"/>
  <c r="AB494" i="6" s="1"/>
  <c r="H494" i="6"/>
  <c r="G494" i="6"/>
  <c r="E494" i="6"/>
  <c r="J493" i="6"/>
  <c r="E493" i="6"/>
  <c r="J492" i="6"/>
  <c r="E492" i="6"/>
  <c r="J491" i="6"/>
  <c r="E491" i="6"/>
  <c r="AA490" i="6"/>
  <c r="Z490" i="6"/>
  <c r="Y490" i="6"/>
  <c r="V490" i="6"/>
  <c r="U490" i="6"/>
  <c r="T490" i="6"/>
  <c r="S490" i="6"/>
  <c r="R490" i="6"/>
  <c r="Q490" i="6"/>
  <c r="K490" i="6"/>
  <c r="J490" i="6"/>
  <c r="I490" i="6"/>
  <c r="X490" i="6" s="1"/>
  <c r="H490" i="6"/>
  <c r="F490" i="6"/>
  <c r="E490" i="6"/>
  <c r="D490" i="6"/>
  <c r="B490" i="6"/>
  <c r="A490" i="6"/>
  <c r="AA489" i="6"/>
  <c r="Z489" i="6"/>
  <c r="Y489" i="6"/>
  <c r="V489" i="6"/>
  <c r="U489" i="6"/>
  <c r="T489" i="6"/>
  <c r="S489" i="6"/>
  <c r="R489" i="6"/>
  <c r="Q489" i="6"/>
  <c r="K489" i="6"/>
  <c r="J489" i="6"/>
  <c r="I489" i="6"/>
  <c r="X489" i="6" s="1"/>
  <c r="H489" i="6"/>
  <c r="F489" i="6"/>
  <c r="E489" i="6"/>
  <c r="D489" i="6"/>
  <c r="B489" i="6"/>
  <c r="A489" i="6"/>
  <c r="AA488" i="6"/>
  <c r="Z488" i="6"/>
  <c r="Y488" i="6"/>
  <c r="V488" i="6"/>
  <c r="U488" i="6"/>
  <c r="T488" i="6"/>
  <c r="K492" i="6" s="1"/>
  <c r="S488" i="6"/>
  <c r="R488" i="6"/>
  <c r="Q488" i="6"/>
  <c r="K488" i="6"/>
  <c r="J488" i="6"/>
  <c r="I488" i="6"/>
  <c r="X488" i="6" s="1"/>
  <c r="H488" i="6"/>
  <c r="F488" i="6"/>
  <c r="E488" i="6"/>
  <c r="D488" i="6"/>
  <c r="B488" i="6"/>
  <c r="A488" i="6"/>
  <c r="AA487" i="6"/>
  <c r="Z487" i="6"/>
  <c r="Y487" i="6"/>
  <c r="X487" i="6"/>
  <c r="V487" i="6"/>
  <c r="U487" i="6"/>
  <c r="T487" i="6"/>
  <c r="S487" i="6"/>
  <c r="R487" i="6"/>
  <c r="Q487" i="6"/>
  <c r="K487" i="6"/>
  <c r="J487" i="6"/>
  <c r="I487" i="6"/>
  <c r="H487" i="6"/>
  <c r="F487" i="6"/>
  <c r="E487" i="6"/>
  <c r="D487" i="6"/>
  <c r="B487" i="6"/>
  <c r="A487" i="6"/>
  <c r="AA486" i="6"/>
  <c r="Z486" i="6"/>
  <c r="Y486" i="6"/>
  <c r="V486" i="6"/>
  <c r="U486" i="6"/>
  <c r="T486" i="6"/>
  <c r="S486" i="6"/>
  <c r="R486" i="6"/>
  <c r="Q486" i="6"/>
  <c r="K486" i="6"/>
  <c r="J486" i="6"/>
  <c r="I486" i="6"/>
  <c r="X486" i="6" s="1"/>
  <c r="H486" i="6"/>
  <c r="F486" i="6"/>
  <c r="E486" i="6"/>
  <c r="D486" i="6"/>
  <c r="B486" i="6"/>
  <c r="A486" i="6"/>
  <c r="AA485" i="6"/>
  <c r="Z485" i="6"/>
  <c r="Y485" i="6"/>
  <c r="V485" i="6"/>
  <c r="U485" i="6"/>
  <c r="T485" i="6"/>
  <c r="S485" i="6"/>
  <c r="R485" i="6"/>
  <c r="Q485" i="6"/>
  <c r="K485" i="6"/>
  <c r="J485" i="6"/>
  <c r="I485" i="6"/>
  <c r="X485" i="6" s="1"/>
  <c r="H485" i="6"/>
  <c r="F485" i="6"/>
  <c r="E485" i="6"/>
  <c r="D485" i="6"/>
  <c r="B485" i="6"/>
  <c r="A485" i="6"/>
  <c r="K484" i="6"/>
  <c r="J484" i="6"/>
  <c r="I484" i="6"/>
  <c r="H484" i="6"/>
  <c r="G484" i="6"/>
  <c r="F484" i="6"/>
  <c r="W483" i="6"/>
  <c r="K483" i="6"/>
  <c r="J483" i="6"/>
  <c r="I483" i="6"/>
  <c r="H483" i="6"/>
  <c r="G483" i="6"/>
  <c r="F483" i="6"/>
  <c r="K482" i="6"/>
  <c r="J482" i="6"/>
  <c r="I482" i="6"/>
  <c r="H482" i="6"/>
  <c r="G482" i="6"/>
  <c r="F482" i="6"/>
  <c r="K481" i="6"/>
  <c r="J481" i="6"/>
  <c r="I481" i="6"/>
  <c r="H481" i="6"/>
  <c r="G481" i="6"/>
  <c r="F481" i="6"/>
  <c r="V480" i="6"/>
  <c r="U480" i="6"/>
  <c r="I493" i="6" s="1"/>
  <c r="T480" i="6"/>
  <c r="S480" i="6"/>
  <c r="I492" i="6" s="1"/>
  <c r="R480" i="6"/>
  <c r="Q480" i="6"/>
  <c r="I491" i="6" s="1"/>
  <c r="E480" i="6"/>
  <c r="D480" i="6"/>
  <c r="B480" i="6"/>
  <c r="A480" i="6"/>
  <c r="AA478" i="6"/>
  <c r="Z478" i="6"/>
  <c r="Y478" i="6"/>
  <c r="I477" i="6"/>
  <c r="AB477" i="6" s="1"/>
  <c r="H477" i="6"/>
  <c r="G477" i="6"/>
  <c r="E477" i="6"/>
  <c r="J476" i="6"/>
  <c r="E476" i="6"/>
  <c r="J475" i="6"/>
  <c r="E475" i="6"/>
  <c r="J474" i="6"/>
  <c r="E474" i="6"/>
  <c r="K473" i="6"/>
  <c r="J473" i="6"/>
  <c r="I473" i="6"/>
  <c r="H473" i="6"/>
  <c r="G473" i="6"/>
  <c r="F473" i="6"/>
  <c r="K472" i="6"/>
  <c r="J472" i="6"/>
  <c r="I472" i="6"/>
  <c r="W472" i="6" s="1"/>
  <c r="H472" i="6"/>
  <c r="G472" i="6"/>
  <c r="F472" i="6"/>
  <c r="K471" i="6"/>
  <c r="J471" i="6"/>
  <c r="I471" i="6"/>
  <c r="H471" i="6"/>
  <c r="G471" i="6"/>
  <c r="F471" i="6"/>
  <c r="K470" i="6"/>
  <c r="J470" i="6"/>
  <c r="I470" i="6"/>
  <c r="X478" i="6" s="1"/>
  <c r="H470" i="6"/>
  <c r="G470" i="6"/>
  <c r="F470" i="6"/>
  <c r="V469" i="6"/>
  <c r="K476" i="6" s="1"/>
  <c r="U469" i="6"/>
  <c r="I476" i="6" s="1"/>
  <c r="T469" i="6"/>
  <c r="K475" i="6" s="1"/>
  <c r="S469" i="6"/>
  <c r="I475" i="6" s="1"/>
  <c r="R469" i="6"/>
  <c r="K474" i="6" s="1"/>
  <c r="Q469" i="6"/>
  <c r="I474" i="6" s="1"/>
  <c r="E469" i="6"/>
  <c r="D469" i="6"/>
  <c r="A469" i="6"/>
  <c r="AA467" i="6"/>
  <c r="Z467" i="6"/>
  <c r="Y467" i="6"/>
  <c r="I466" i="6"/>
  <c r="AB466" i="6" s="1"/>
  <c r="H466" i="6"/>
  <c r="G466" i="6"/>
  <c r="E466" i="6"/>
  <c r="J465" i="6"/>
  <c r="E465" i="6"/>
  <c r="J464" i="6"/>
  <c r="E464" i="6"/>
  <c r="J463" i="6"/>
  <c r="E463" i="6"/>
  <c r="AA462" i="6"/>
  <c r="Z462" i="6"/>
  <c r="Y462" i="6"/>
  <c r="V462" i="6"/>
  <c r="U462" i="6"/>
  <c r="T462" i="6"/>
  <c r="S462" i="6"/>
  <c r="R462" i="6"/>
  <c r="Q462" i="6"/>
  <c r="K462" i="6"/>
  <c r="J462" i="6"/>
  <c r="I462" i="6"/>
  <c r="X462" i="6" s="1"/>
  <c r="H462" i="6"/>
  <c r="F462" i="6"/>
  <c r="E462" i="6"/>
  <c r="D462" i="6"/>
  <c r="B462" i="6"/>
  <c r="A462" i="6"/>
  <c r="K461" i="6"/>
  <c r="J461" i="6"/>
  <c r="I461" i="6"/>
  <c r="H461" i="6"/>
  <c r="G461" i="6"/>
  <c r="F461" i="6"/>
  <c r="K460" i="6"/>
  <c r="J460" i="6"/>
  <c r="I460" i="6"/>
  <c r="W460" i="6" s="1"/>
  <c r="H460" i="6"/>
  <c r="G460" i="6"/>
  <c r="F460" i="6"/>
  <c r="K459" i="6"/>
  <c r="J459" i="6"/>
  <c r="I459" i="6"/>
  <c r="H459" i="6"/>
  <c r="G459" i="6"/>
  <c r="F459" i="6"/>
  <c r="K458" i="6"/>
  <c r="J458" i="6"/>
  <c r="I458" i="6"/>
  <c r="H458" i="6"/>
  <c r="G458" i="6"/>
  <c r="F458" i="6"/>
  <c r="V457" i="6"/>
  <c r="K465" i="6" s="1"/>
  <c r="U457" i="6"/>
  <c r="I465" i="6" s="1"/>
  <c r="T457" i="6"/>
  <c r="K464" i="6" s="1"/>
  <c r="S457" i="6"/>
  <c r="I464" i="6" s="1"/>
  <c r="R457" i="6"/>
  <c r="K463" i="6" s="1"/>
  <c r="Q457" i="6"/>
  <c r="I463" i="6" s="1"/>
  <c r="E457" i="6"/>
  <c r="D457" i="6"/>
  <c r="A457" i="6"/>
  <c r="A456" i="6"/>
  <c r="J454" i="6"/>
  <c r="I454" i="6"/>
  <c r="J453" i="6"/>
  <c r="I453" i="6"/>
  <c r="A452" i="6"/>
  <c r="AA449" i="6"/>
  <c r="Z449" i="6"/>
  <c r="X449" i="6"/>
  <c r="V448" i="6"/>
  <c r="U448" i="6"/>
  <c r="T448" i="6"/>
  <c r="S448" i="6"/>
  <c r="R448" i="6"/>
  <c r="Q448" i="6"/>
  <c r="K448" i="6"/>
  <c r="J449" i="6" s="1"/>
  <c r="J448" i="6"/>
  <c r="I448" i="6"/>
  <c r="O449" i="6" s="1"/>
  <c r="H448" i="6"/>
  <c r="G448" i="6"/>
  <c r="F448" i="6"/>
  <c r="E448" i="6"/>
  <c r="D448" i="6"/>
  <c r="B448" i="6"/>
  <c r="A448" i="6"/>
  <c r="AA446" i="6"/>
  <c r="Z446" i="6"/>
  <c r="Y446" i="6"/>
  <c r="I445" i="6"/>
  <c r="AB445" i="6" s="1"/>
  <c r="H445" i="6"/>
  <c r="G445" i="6"/>
  <c r="E445" i="6"/>
  <c r="J444" i="6"/>
  <c r="E444" i="6"/>
  <c r="J443" i="6"/>
  <c r="E443" i="6"/>
  <c r="J442" i="6"/>
  <c r="E442" i="6"/>
  <c r="AA441" i="6"/>
  <c r="Z441" i="6"/>
  <c r="Y441" i="6"/>
  <c r="V441" i="6"/>
  <c r="U441" i="6"/>
  <c r="T441" i="6"/>
  <c r="S441" i="6"/>
  <c r="R441" i="6"/>
  <c r="Q441" i="6"/>
  <c r="K441" i="6"/>
  <c r="J441" i="6"/>
  <c r="I441" i="6"/>
  <c r="X441" i="6" s="1"/>
  <c r="H441" i="6"/>
  <c r="F441" i="6"/>
  <c r="E441" i="6"/>
  <c r="D441" i="6"/>
  <c r="B441" i="6"/>
  <c r="A441" i="6"/>
  <c r="AA440" i="6"/>
  <c r="Z440" i="6"/>
  <c r="Y440" i="6"/>
  <c r="X440" i="6"/>
  <c r="V440" i="6"/>
  <c r="U440" i="6"/>
  <c r="T440" i="6"/>
  <c r="S440" i="6"/>
  <c r="R440" i="6"/>
  <c r="Q440" i="6"/>
  <c r="K440" i="6"/>
  <c r="J440" i="6"/>
  <c r="I440" i="6"/>
  <c r="H440" i="6"/>
  <c r="F440" i="6"/>
  <c r="E440" i="6"/>
  <c r="D440" i="6"/>
  <c r="B440" i="6"/>
  <c r="A440" i="6"/>
  <c r="AA439" i="6"/>
  <c r="Z439" i="6"/>
  <c r="Y439" i="6"/>
  <c r="V439" i="6"/>
  <c r="U439" i="6"/>
  <c r="T439" i="6"/>
  <c r="S439" i="6"/>
  <c r="R439" i="6"/>
  <c r="Q439" i="6"/>
  <c r="I442" i="6" s="1"/>
  <c r="K439" i="6"/>
  <c r="J439" i="6"/>
  <c r="I439" i="6"/>
  <c r="X439" i="6" s="1"/>
  <c r="H439" i="6"/>
  <c r="F439" i="6"/>
  <c r="E439" i="6"/>
  <c r="D439" i="6"/>
  <c r="B439" i="6"/>
  <c r="A439" i="6"/>
  <c r="K438" i="6"/>
  <c r="J438" i="6"/>
  <c r="I438" i="6"/>
  <c r="H438" i="6"/>
  <c r="G438" i="6"/>
  <c r="F438" i="6"/>
  <c r="K437" i="6"/>
  <c r="J437" i="6"/>
  <c r="I437" i="6"/>
  <c r="W437" i="6" s="1"/>
  <c r="H437" i="6"/>
  <c r="G437" i="6"/>
  <c r="F437" i="6"/>
  <c r="K436" i="6"/>
  <c r="J436" i="6"/>
  <c r="I436" i="6"/>
  <c r="H436" i="6"/>
  <c r="G436" i="6"/>
  <c r="F436" i="6"/>
  <c r="K435" i="6"/>
  <c r="J435" i="6"/>
  <c r="I435" i="6"/>
  <c r="H435" i="6"/>
  <c r="G435" i="6"/>
  <c r="F435" i="6"/>
  <c r="V434" i="6"/>
  <c r="K444" i="6" s="1"/>
  <c r="U434" i="6"/>
  <c r="I444" i="6" s="1"/>
  <c r="T434" i="6"/>
  <c r="K443" i="6" s="1"/>
  <c r="S434" i="6"/>
  <c r="R434" i="6"/>
  <c r="K442" i="6" s="1"/>
  <c r="Q434" i="6"/>
  <c r="E434" i="6"/>
  <c r="D434" i="6"/>
  <c r="A434" i="6"/>
  <c r="AA432" i="6"/>
  <c r="Z432" i="6"/>
  <c r="X432" i="6"/>
  <c r="I431" i="6"/>
  <c r="AB431" i="6" s="1"/>
  <c r="H431" i="6"/>
  <c r="G431" i="6"/>
  <c r="E431" i="6"/>
  <c r="J430" i="6"/>
  <c r="E430" i="6"/>
  <c r="J429" i="6"/>
  <c r="E429" i="6"/>
  <c r="J428" i="6"/>
  <c r="E428" i="6"/>
  <c r="AA427" i="6"/>
  <c r="Z427" i="6"/>
  <c r="X427" i="6"/>
  <c r="V427" i="6"/>
  <c r="U427" i="6"/>
  <c r="T427" i="6"/>
  <c r="S427" i="6"/>
  <c r="R427" i="6"/>
  <c r="Q427" i="6"/>
  <c r="K427" i="6"/>
  <c r="J427" i="6"/>
  <c r="I427" i="6"/>
  <c r="Y427" i="6" s="1"/>
  <c r="H427" i="6"/>
  <c r="F427" i="6"/>
  <c r="E427" i="6"/>
  <c r="D427" i="6"/>
  <c r="B427" i="6"/>
  <c r="A427" i="6"/>
  <c r="K426" i="6"/>
  <c r="J426" i="6"/>
  <c r="I426" i="6"/>
  <c r="H426" i="6"/>
  <c r="G426" i="6"/>
  <c r="F426" i="6"/>
  <c r="K425" i="6"/>
  <c r="J425" i="6"/>
  <c r="I425" i="6"/>
  <c r="W425" i="6" s="1"/>
  <c r="H425" i="6"/>
  <c r="G425" i="6"/>
  <c r="F425" i="6"/>
  <c r="K424" i="6"/>
  <c r="J424" i="6"/>
  <c r="I424" i="6"/>
  <c r="H424" i="6"/>
  <c r="G424" i="6"/>
  <c r="F424" i="6"/>
  <c r="K423" i="6"/>
  <c r="J423" i="6"/>
  <c r="I423" i="6"/>
  <c r="H423" i="6"/>
  <c r="G423" i="6"/>
  <c r="F423" i="6"/>
  <c r="V422" i="6"/>
  <c r="K430" i="6" s="1"/>
  <c r="U422" i="6"/>
  <c r="I430" i="6" s="1"/>
  <c r="T422" i="6"/>
  <c r="K429" i="6" s="1"/>
  <c r="S422" i="6"/>
  <c r="I429" i="6" s="1"/>
  <c r="R422" i="6"/>
  <c r="K428" i="6" s="1"/>
  <c r="Q422" i="6"/>
  <c r="I428" i="6" s="1"/>
  <c r="E422" i="6"/>
  <c r="D422" i="6"/>
  <c r="A422" i="6"/>
  <c r="A421" i="6"/>
  <c r="J419" i="6"/>
  <c r="I419" i="6"/>
  <c r="J418" i="6"/>
  <c r="I418" i="6"/>
  <c r="A417" i="6"/>
  <c r="AA414" i="6"/>
  <c r="Z414" i="6"/>
  <c r="Y414" i="6"/>
  <c r="X414" i="6"/>
  <c r="V413" i="6"/>
  <c r="U413" i="6"/>
  <c r="T413" i="6"/>
  <c r="S413" i="6"/>
  <c r="R413" i="6"/>
  <c r="Q413" i="6"/>
  <c r="K413" i="6"/>
  <c r="J414" i="6" s="1"/>
  <c r="J413" i="6"/>
  <c r="I413" i="6"/>
  <c r="O414" i="6" s="1"/>
  <c r="H413" i="6"/>
  <c r="G413" i="6"/>
  <c r="F413" i="6"/>
  <c r="E413" i="6"/>
  <c r="D413" i="6"/>
  <c r="B413" i="6"/>
  <c r="A413" i="6"/>
  <c r="AA411" i="6"/>
  <c r="Z411" i="6"/>
  <c r="Y411" i="6"/>
  <c r="H411" i="6"/>
  <c r="V410" i="6"/>
  <c r="U410" i="6"/>
  <c r="T410" i="6"/>
  <c r="S410" i="6"/>
  <c r="R410" i="6"/>
  <c r="Q410" i="6"/>
  <c r="K410" i="6"/>
  <c r="J411" i="6" s="1"/>
  <c r="J410" i="6"/>
  <c r="I410" i="6"/>
  <c r="O411" i="6" s="1"/>
  <c r="H410" i="6"/>
  <c r="G410" i="6"/>
  <c r="F410" i="6"/>
  <c r="E410" i="6"/>
  <c r="D410" i="6"/>
  <c r="B410" i="6"/>
  <c r="A410" i="6"/>
  <c r="A409" i="6"/>
  <c r="J407" i="6"/>
  <c r="I407" i="6"/>
  <c r="J406" i="6"/>
  <c r="I406" i="6"/>
  <c r="A405" i="6"/>
  <c r="AA402" i="6"/>
  <c r="Z402" i="6"/>
  <c r="Y402" i="6"/>
  <c r="AB401" i="6"/>
  <c r="I401" i="6"/>
  <c r="H401" i="6"/>
  <c r="G401" i="6"/>
  <c r="E401" i="6"/>
  <c r="J400" i="6"/>
  <c r="E400" i="6"/>
  <c r="J399" i="6"/>
  <c r="E399" i="6"/>
  <c r="J398" i="6"/>
  <c r="E398" i="6"/>
  <c r="AA397" i="6"/>
  <c r="Z397" i="6"/>
  <c r="Y397" i="6"/>
  <c r="X397" i="6"/>
  <c r="V397" i="6"/>
  <c r="U397" i="6"/>
  <c r="T397" i="6"/>
  <c r="S397" i="6"/>
  <c r="R397" i="6"/>
  <c r="Q397" i="6"/>
  <c r="K397" i="6"/>
  <c r="J397" i="6"/>
  <c r="I397" i="6"/>
  <c r="H397" i="6"/>
  <c r="F397" i="6"/>
  <c r="E397" i="6"/>
  <c r="D397" i="6"/>
  <c r="B397" i="6"/>
  <c r="A397" i="6"/>
  <c r="AA396" i="6"/>
  <c r="Z396" i="6"/>
  <c r="Y396" i="6"/>
  <c r="V396" i="6"/>
  <c r="U396" i="6"/>
  <c r="T396" i="6"/>
  <c r="S396" i="6"/>
  <c r="R396" i="6"/>
  <c r="Q396" i="6"/>
  <c r="K396" i="6"/>
  <c r="J396" i="6"/>
  <c r="I396" i="6"/>
  <c r="X396" i="6" s="1"/>
  <c r="H396" i="6"/>
  <c r="F396" i="6"/>
  <c r="E396" i="6"/>
  <c r="D396" i="6"/>
  <c r="B396" i="6"/>
  <c r="A396" i="6"/>
  <c r="AA395" i="6"/>
  <c r="Z395" i="6"/>
  <c r="Y395" i="6"/>
  <c r="V395" i="6"/>
  <c r="U395" i="6"/>
  <c r="T395" i="6"/>
  <c r="S395" i="6"/>
  <c r="R395" i="6"/>
  <c r="Q395" i="6"/>
  <c r="K395" i="6"/>
  <c r="J395" i="6"/>
  <c r="I395" i="6"/>
  <c r="X395" i="6" s="1"/>
  <c r="H395" i="6"/>
  <c r="F395" i="6"/>
  <c r="E395" i="6"/>
  <c r="D395" i="6"/>
  <c r="B395" i="6"/>
  <c r="A395" i="6"/>
  <c r="K394" i="6"/>
  <c r="J394" i="6"/>
  <c r="I394" i="6"/>
  <c r="H394" i="6"/>
  <c r="G394" i="6"/>
  <c r="F394" i="6"/>
  <c r="K393" i="6"/>
  <c r="J393" i="6"/>
  <c r="I393" i="6"/>
  <c r="W393" i="6" s="1"/>
  <c r="H393" i="6"/>
  <c r="G393" i="6"/>
  <c r="F393" i="6"/>
  <c r="K392" i="6"/>
  <c r="J392" i="6"/>
  <c r="I392" i="6"/>
  <c r="H392" i="6"/>
  <c r="G392" i="6"/>
  <c r="F392" i="6"/>
  <c r="K391" i="6"/>
  <c r="J391" i="6"/>
  <c r="I391" i="6"/>
  <c r="H391" i="6"/>
  <c r="G391" i="6"/>
  <c r="F391" i="6"/>
  <c r="V390" i="6"/>
  <c r="U390" i="6"/>
  <c r="I400" i="6" s="1"/>
  <c r="T390" i="6"/>
  <c r="S390" i="6"/>
  <c r="I399" i="6" s="1"/>
  <c r="R390" i="6"/>
  <c r="Q390" i="6"/>
  <c r="I398" i="6" s="1"/>
  <c r="E390" i="6"/>
  <c r="D390" i="6"/>
  <c r="A390" i="6"/>
  <c r="AA388" i="6"/>
  <c r="Z388" i="6"/>
  <c r="Y388" i="6"/>
  <c r="I387" i="6"/>
  <c r="AB387" i="6" s="1"/>
  <c r="H387" i="6"/>
  <c r="G387" i="6"/>
  <c r="E387" i="6"/>
  <c r="J386" i="6"/>
  <c r="E386" i="6"/>
  <c r="J385" i="6"/>
  <c r="E385" i="6"/>
  <c r="J384" i="6"/>
  <c r="E384" i="6"/>
  <c r="AA383" i="6"/>
  <c r="Z383" i="6"/>
  <c r="Y383" i="6"/>
  <c r="X383" i="6"/>
  <c r="V383" i="6"/>
  <c r="U383" i="6"/>
  <c r="T383" i="6"/>
  <c r="S383" i="6"/>
  <c r="R383" i="6"/>
  <c r="Q383" i="6"/>
  <c r="K383" i="6"/>
  <c r="J383" i="6"/>
  <c r="I383" i="6"/>
  <c r="H383" i="6"/>
  <c r="F383" i="6"/>
  <c r="E383" i="6"/>
  <c r="D383" i="6"/>
  <c r="B383" i="6"/>
  <c r="A383" i="6"/>
  <c r="AA382" i="6"/>
  <c r="Z382" i="6"/>
  <c r="Y382" i="6"/>
  <c r="X382" i="6"/>
  <c r="V382" i="6"/>
  <c r="U382" i="6"/>
  <c r="T382" i="6"/>
  <c r="S382" i="6"/>
  <c r="R382" i="6"/>
  <c r="Q382" i="6"/>
  <c r="K382" i="6"/>
  <c r="J382" i="6"/>
  <c r="I382" i="6"/>
  <c r="H382" i="6"/>
  <c r="F382" i="6"/>
  <c r="E382" i="6"/>
  <c r="D382" i="6"/>
  <c r="B382" i="6"/>
  <c r="A382" i="6"/>
  <c r="AA381" i="6"/>
  <c r="Z381" i="6"/>
  <c r="Y381" i="6"/>
  <c r="X381" i="6"/>
  <c r="V381" i="6"/>
  <c r="U381" i="6"/>
  <c r="T381" i="6"/>
  <c r="S381" i="6"/>
  <c r="R381" i="6"/>
  <c r="Q381" i="6"/>
  <c r="K381" i="6"/>
  <c r="J381" i="6"/>
  <c r="I381" i="6"/>
  <c r="H381" i="6"/>
  <c r="F381" i="6"/>
  <c r="E381" i="6"/>
  <c r="D381" i="6"/>
  <c r="B381" i="6"/>
  <c r="A381" i="6"/>
  <c r="AA380" i="6"/>
  <c r="Z380" i="6"/>
  <c r="Y380" i="6"/>
  <c r="V380" i="6"/>
  <c r="U380" i="6"/>
  <c r="T380" i="6"/>
  <c r="S380" i="6"/>
  <c r="R380" i="6"/>
  <c r="Q380" i="6"/>
  <c r="K380" i="6"/>
  <c r="J380" i="6"/>
  <c r="I380" i="6"/>
  <c r="X380" i="6" s="1"/>
  <c r="H380" i="6"/>
  <c r="F380" i="6"/>
  <c r="E380" i="6"/>
  <c r="D380" i="6"/>
  <c r="B380" i="6"/>
  <c r="A380" i="6"/>
  <c r="AA379" i="6"/>
  <c r="Z379" i="6"/>
  <c r="Y379" i="6"/>
  <c r="V379" i="6"/>
  <c r="U379" i="6"/>
  <c r="T379" i="6"/>
  <c r="S379" i="6"/>
  <c r="R379" i="6"/>
  <c r="Q379" i="6"/>
  <c r="K379" i="6"/>
  <c r="J379" i="6"/>
  <c r="I379" i="6"/>
  <c r="X379" i="6" s="1"/>
  <c r="H379" i="6"/>
  <c r="F379" i="6"/>
  <c r="E379" i="6"/>
  <c r="D379" i="6"/>
  <c r="B379" i="6"/>
  <c r="A379" i="6"/>
  <c r="AA378" i="6"/>
  <c r="Z378" i="6"/>
  <c r="Y378" i="6"/>
  <c r="V378" i="6"/>
  <c r="U378" i="6"/>
  <c r="T378" i="6"/>
  <c r="S378" i="6"/>
  <c r="R378" i="6"/>
  <c r="Q378" i="6"/>
  <c r="K378" i="6"/>
  <c r="J378" i="6"/>
  <c r="I378" i="6"/>
  <c r="X378" i="6" s="1"/>
  <c r="H378" i="6"/>
  <c r="F378" i="6"/>
  <c r="E378" i="6"/>
  <c r="D378" i="6"/>
  <c r="B378" i="6"/>
  <c r="A378" i="6"/>
  <c r="AA377" i="6"/>
  <c r="Z377" i="6"/>
  <c r="Y377" i="6"/>
  <c r="X377" i="6"/>
  <c r="V377" i="6"/>
  <c r="U377" i="6"/>
  <c r="T377" i="6"/>
  <c r="S377" i="6"/>
  <c r="R377" i="6"/>
  <c r="Q377" i="6"/>
  <c r="K377" i="6"/>
  <c r="J377" i="6"/>
  <c r="I377" i="6"/>
  <c r="H377" i="6"/>
  <c r="F377" i="6"/>
  <c r="E377" i="6"/>
  <c r="D377" i="6"/>
  <c r="B377" i="6"/>
  <c r="A377" i="6"/>
  <c r="AA376" i="6"/>
  <c r="Z376" i="6"/>
  <c r="Y376" i="6"/>
  <c r="V376" i="6"/>
  <c r="U376" i="6"/>
  <c r="T376" i="6"/>
  <c r="S376" i="6"/>
  <c r="R376" i="6"/>
  <c r="Q376" i="6"/>
  <c r="K376" i="6"/>
  <c r="J376" i="6"/>
  <c r="I376" i="6"/>
  <c r="X376" i="6" s="1"/>
  <c r="H376" i="6"/>
  <c r="F376" i="6"/>
  <c r="E376" i="6"/>
  <c r="D376" i="6"/>
  <c r="B376" i="6"/>
  <c r="A376" i="6"/>
  <c r="AA375" i="6"/>
  <c r="Z375" i="6"/>
  <c r="Y375" i="6"/>
  <c r="V375" i="6"/>
  <c r="U375" i="6"/>
  <c r="T375" i="6"/>
  <c r="S375" i="6"/>
  <c r="R375" i="6"/>
  <c r="Q375" i="6"/>
  <c r="K375" i="6"/>
  <c r="J375" i="6"/>
  <c r="I375" i="6"/>
  <c r="X375" i="6" s="1"/>
  <c r="H375" i="6"/>
  <c r="F375" i="6"/>
  <c r="E375" i="6"/>
  <c r="D375" i="6"/>
  <c r="B375" i="6"/>
  <c r="A375" i="6"/>
  <c r="K374" i="6"/>
  <c r="J374" i="6"/>
  <c r="I374" i="6"/>
  <c r="H374" i="6"/>
  <c r="G374" i="6"/>
  <c r="F374" i="6"/>
  <c r="K373" i="6"/>
  <c r="J373" i="6"/>
  <c r="I373" i="6"/>
  <c r="W373" i="6" s="1"/>
  <c r="H373" i="6"/>
  <c r="G373" i="6"/>
  <c r="F373" i="6"/>
  <c r="K372" i="6"/>
  <c r="J372" i="6"/>
  <c r="I372" i="6"/>
  <c r="H372" i="6"/>
  <c r="G372" i="6"/>
  <c r="F372" i="6"/>
  <c r="K371" i="6"/>
  <c r="J371" i="6"/>
  <c r="I371" i="6"/>
  <c r="H371" i="6"/>
  <c r="G371" i="6"/>
  <c r="F371" i="6"/>
  <c r="V370" i="6"/>
  <c r="U370" i="6"/>
  <c r="T370" i="6"/>
  <c r="K385" i="6" s="1"/>
  <c r="S370" i="6"/>
  <c r="R370" i="6"/>
  <c r="Q370" i="6"/>
  <c r="E370" i="6"/>
  <c r="D370" i="6"/>
  <c r="A370" i="6"/>
  <c r="AA368" i="6"/>
  <c r="Z368" i="6"/>
  <c r="Y368" i="6"/>
  <c r="AB367" i="6"/>
  <c r="I367" i="6"/>
  <c r="H367" i="6"/>
  <c r="G367" i="6"/>
  <c r="E367" i="6"/>
  <c r="J366" i="6"/>
  <c r="E366" i="6"/>
  <c r="J365" i="6"/>
  <c r="E365" i="6"/>
  <c r="J364" i="6"/>
  <c r="E364" i="6"/>
  <c r="AA363" i="6"/>
  <c r="Z363" i="6"/>
  <c r="X363" i="6"/>
  <c r="V363" i="6"/>
  <c r="U363" i="6"/>
  <c r="T363" i="6"/>
  <c r="S363" i="6"/>
  <c r="R363" i="6"/>
  <c r="Q363" i="6"/>
  <c r="K363" i="6"/>
  <c r="M363" i="6" s="1"/>
  <c r="J363" i="6"/>
  <c r="I363" i="6"/>
  <c r="Y363" i="6" s="1"/>
  <c r="H363" i="6"/>
  <c r="F363" i="6"/>
  <c r="E363" i="6"/>
  <c r="D363" i="6"/>
  <c r="A363" i="6"/>
  <c r="K362" i="6"/>
  <c r="J362" i="6"/>
  <c r="I362" i="6"/>
  <c r="H362" i="6"/>
  <c r="G362" i="6"/>
  <c r="F362" i="6"/>
  <c r="K361" i="6"/>
  <c r="J361" i="6"/>
  <c r="I361" i="6"/>
  <c r="W361" i="6" s="1"/>
  <c r="H361" i="6"/>
  <c r="G361" i="6"/>
  <c r="F361" i="6"/>
  <c r="K360" i="6"/>
  <c r="J360" i="6"/>
  <c r="I360" i="6"/>
  <c r="H360" i="6"/>
  <c r="G360" i="6"/>
  <c r="F360" i="6"/>
  <c r="W359" i="6"/>
  <c r="K359" i="6"/>
  <c r="J359" i="6"/>
  <c r="I359" i="6"/>
  <c r="H359" i="6"/>
  <c r="G359" i="6"/>
  <c r="F359" i="6"/>
  <c r="V358" i="6"/>
  <c r="U358" i="6"/>
  <c r="I366" i="6" s="1"/>
  <c r="T358" i="6"/>
  <c r="K365" i="6" s="1"/>
  <c r="S358" i="6"/>
  <c r="I365" i="6" s="1"/>
  <c r="R358" i="6"/>
  <c r="Q358" i="6"/>
  <c r="I364" i="6" s="1"/>
  <c r="E358" i="6"/>
  <c r="D358" i="6"/>
  <c r="A358" i="6"/>
  <c r="AA356" i="6"/>
  <c r="Z356" i="6"/>
  <c r="Y356" i="6"/>
  <c r="I355" i="6"/>
  <c r="AB355" i="6" s="1"/>
  <c r="H355" i="6"/>
  <c r="G355" i="6"/>
  <c r="E355" i="6"/>
  <c r="J354" i="6"/>
  <c r="E354" i="6"/>
  <c r="J353" i="6"/>
  <c r="E353" i="6"/>
  <c r="J352" i="6"/>
  <c r="E352" i="6"/>
  <c r="AA351" i="6"/>
  <c r="Z351" i="6"/>
  <c r="X351" i="6"/>
  <c r="V351" i="6"/>
  <c r="U351" i="6"/>
  <c r="T351" i="6"/>
  <c r="S351" i="6"/>
  <c r="R351" i="6"/>
  <c r="Q351" i="6"/>
  <c r="K351" i="6"/>
  <c r="J351" i="6"/>
  <c r="I351" i="6"/>
  <c r="Y351" i="6" s="1"/>
  <c r="H351" i="6"/>
  <c r="F351" i="6"/>
  <c r="E351" i="6"/>
  <c r="D351" i="6"/>
  <c r="B351" i="6"/>
  <c r="A351" i="6"/>
  <c r="AA350" i="6"/>
  <c r="Z350" i="6"/>
  <c r="X350" i="6"/>
  <c r="V350" i="6"/>
  <c r="U350" i="6"/>
  <c r="T350" i="6"/>
  <c r="S350" i="6"/>
  <c r="R350" i="6"/>
  <c r="Q350" i="6"/>
  <c r="K350" i="6"/>
  <c r="J350" i="6"/>
  <c r="I350" i="6"/>
  <c r="Y350" i="6" s="1"/>
  <c r="H350" i="6"/>
  <c r="F350" i="6"/>
  <c r="E350" i="6"/>
  <c r="D350" i="6"/>
  <c r="A350" i="6"/>
  <c r="AA349" i="6"/>
  <c r="Z349" i="6"/>
  <c r="X349" i="6"/>
  <c r="V349" i="6"/>
  <c r="U349" i="6"/>
  <c r="T349" i="6"/>
  <c r="S349" i="6"/>
  <c r="R349" i="6"/>
  <c r="Q349" i="6"/>
  <c r="K349" i="6"/>
  <c r="M349" i="6" s="1"/>
  <c r="J349" i="6"/>
  <c r="I349" i="6"/>
  <c r="Y349" i="6" s="1"/>
  <c r="H349" i="6"/>
  <c r="F349" i="6"/>
  <c r="E349" i="6"/>
  <c r="D349" i="6"/>
  <c r="A349" i="6"/>
  <c r="K348" i="6"/>
  <c r="J348" i="6"/>
  <c r="I348" i="6"/>
  <c r="H348" i="6"/>
  <c r="G348" i="6"/>
  <c r="F348" i="6"/>
  <c r="K347" i="6"/>
  <c r="J347" i="6"/>
  <c r="I347" i="6"/>
  <c r="W347" i="6" s="1"/>
  <c r="H347" i="6"/>
  <c r="G347" i="6"/>
  <c r="F347" i="6"/>
  <c r="K346" i="6"/>
  <c r="J346" i="6"/>
  <c r="I346" i="6"/>
  <c r="H346" i="6"/>
  <c r="G346" i="6"/>
  <c r="F346" i="6"/>
  <c r="K345" i="6"/>
  <c r="J345" i="6"/>
  <c r="I345" i="6"/>
  <c r="H345" i="6"/>
  <c r="G345" i="6"/>
  <c r="F345" i="6"/>
  <c r="V344" i="6"/>
  <c r="U344" i="6"/>
  <c r="T344" i="6"/>
  <c r="K353" i="6" s="1"/>
  <c r="S344" i="6"/>
  <c r="R344" i="6"/>
  <c r="Q344" i="6"/>
  <c r="E344" i="6"/>
  <c r="D344" i="6"/>
  <c r="A344" i="6"/>
  <c r="A343" i="6"/>
  <c r="J341" i="6"/>
  <c r="I341" i="6"/>
  <c r="J340" i="6"/>
  <c r="I340" i="6"/>
  <c r="A339" i="6"/>
  <c r="AA336" i="6"/>
  <c r="Z336" i="6"/>
  <c r="Y336" i="6"/>
  <c r="J336" i="6"/>
  <c r="AB335" i="6"/>
  <c r="I335" i="6"/>
  <c r="H335" i="6"/>
  <c r="G335" i="6"/>
  <c r="E335" i="6"/>
  <c r="J334" i="6"/>
  <c r="E334" i="6"/>
  <c r="J333" i="6"/>
  <c r="E333" i="6"/>
  <c r="J332" i="6"/>
  <c r="E332" i="6"/>
  <c r="AA331" i="6"/>
  <c r="Z331" i="6"/>
  <c r="Y331" i="6"/>
  <c r="V331" i="6"/>
  <c r="U331" i="6"/>
  <c r="T331" i="6"/>
  <c r="S331" i="6"/>
  <c r="R331" i="6"/>
  <c r="Q331" i="6"/>
  <c r="K331" i="6"/>
  <c r="M331" i="6" s="1"/>
  <c r="J331" i="6"/>
  <c r="I331" i="6"/>
  <c r="X331" i="6" s="1"/>
  <c r="H331" i="6"/>
  <c r="F331" i="6"/>
  <c r="E331" i="6"/>
  <c r="D331" i="6"/>
  <c r="B331" i="6"/>
  <c r="A331" i="6"/>
  <c r="K330" i="6"/>
  <c r="J330" i="6"/>
  <c r="I330" i="6"/>
  <c r="H330" i="6"/>
  <c r="G330" i="6"/>
  <c r="F330" i="6"/>
  <c r="W329" i="6"/>
  <c r="K329" i="6"/>
  <c r="J329" i="6"/>
  <c r="I329" i="6"/>
  <c r="H329" i="6"/>
  <c r="G329" i="6"/>
  <c r="F329" i="6"/>
  <c r="K328" i="6"/>
  <c r="J328" i="6"/>
  <c r="I328" i="6"/>
  <c r="H328" i="6"/>
  <c r="G328" i="6"/>
  <c r="F328" i="6"/>
  <c r="K327" i="6"/>
  <c r="J327" i="6"/>
  <c r="I327" i="6"/>
  <c r="H327" i="6"/>
  <c r="G327" i="6"/>
  <c r="F327" i="6"/>
  <c r="V326" i="6"/>
  <c r="K334" i="6" s="1"/>
  <c r="U326" i="6"/>
  <c r="I334" i="6" s="1"/>
  <c r="T326" i="6"/>
  <c r="K333" i="6" s="1"/>
  <c r="S326" i="6"/>
  <c r="I333" i="6" s="1"/>
  <c r="R326" i="6"/>
  <c r="K332" i="6" s="1"/>
  <c r="Q326" i="6"/>
  <c r="I332" i="6" s="1"/>
  <c r="E326" i="6"/>
  <c r="D326" i="6"/>
  <c r="A326" i="6"/>
  <c r="AA324" i="6"/>
  <c r="Z324" i="6"/>
  <c r="Y324" i="6"/>
  <c r="I323" i="6"/>
  <c r="AB323" i="6" s="1"/>
  <c r="H323" i="6"/>
  <c r="G323" i="6"/>
  <c r="E323" i="6"/>
  <c r="J322" i="6"/>
  <c r="E322" i="6"/>
  <c r="J321" i="6"/>
  <c r="E321" i="6"/>
  <c r="J320" i="6"/>
  <c r="E320" i="6"/>
  <c r="AA319" i="6"/>
  <c r="Z319" i="6"/>
  <c r="X319" i="6"/>
  <c r="V319" i="6"/>
  <c r="U319" i="6"/>
  <c r="T319" i="6"/>
  <c r="S319" i="6"/>
  <c r="R319" i="6"/>
  <c r="Q319" i="6"/>
  <c r="K319" i="6"/>
  <c r="J319" i="6"/>
  <c r="I319" i="6"/>
  <c r="Y319" i="6" s="1"/>
  <c r="H319" i="6"/>
  <c r="F319" i="6"/>
  <c r="E319" i="6"/>
  <c r="D319" i="6"/>
  <c r="B319" i="6"/>
  <c r="A319" i="6"/>
  <c r="AA318" i="6"/>
  <c r="Z318" i="6"/>
  <c r="Y318" i="6"/>
  <c r="X318" i="6"/>
  <c r="V318" i="6"/>
  <c r="U318" i="6"/>
  <c r="T318" i="6"/>
  <c r="S318" i="6"/>
  <c r="R318" i="6"/>
  <c r="Q318" i="6"/>
  <c r="K318" i="6"/>
  <c r="J318" i="6"/>
  <c r="I318" i="6"/>
  <c r="H318" i="6"/>
  <c r="F318" i="6"/>
  <c r="E318" i="6"/>
  <c r="D318" i="6"/>
  <c r="B318" i="6"/>
  <c r="A318" i="6"/>
  <c r="AA317" i="6"/>
  <c r="Z317" i="6"/>
  <c r="Y317" i="6"/>
  <c r="V317" i="6"/>
  <c r="U317" i="6"/>
  <c r="T317" i="6"/>
  <c r="S317" i="6"/>
  <c r="R317" i="6"/>
  <c r="Q317" i="6"/>
  <c r="K317" i="6"/>
  <c r="M317" i="6" s="1"/>
  <c r="J317" i="6"/>
  <c r="I317" i="6"/>
  <c r="X317" i="6" s="1"/>
  <c r="H317" i="6"/>
  <c r="F317" i="6"/>
  <c r="E317" i="6"/>
  <c r="D317" i="6"/>
  <c r="B317" i="6"/>
  <c r="A317" i="6"/>
  <c r="K316" i="6"/>
  <c r="J316" i="6"/>
  <c r="I316" i="6"/>
  <c r="H316" i="6"/>
  <c r="G316" i="6"/>
  <c r="F316" i="6"/>
  <c r="K315" i="6"/>
  <c r="J315" i="6"/>
  <c r="I315" i="6"/>
  <c r="W315" i="6" s="1"/>
  <c r="H315" i="6"/>
  <c r="G315" i="6"/>
  <c r="F315" i="6"/>
  <c r="K314" i="6"/>
  <c r="J314" i="6"/>
  <c r="I314" i="6"/>
  <c r="H314" i="6"/>
  <c r="G314" i="6"/>
  <c r="F314" i="6"/>
  <c r="K313" i="6"/>
  <c r="J313" i="6"/>
  <c r="I313" i="6"/>
  <c r="H313" i="6"/>
  <c r="G313" i="6"/>
  <c r="F313" i="6"/>
  <c r="V312" i="6"/>
  <c r="U312" i="6"/>
  <c r="I322" i="6" s="1"/>
  <c r="T312" i="6"/>
  <c r="S312" i="6"/>
  <c r="R312" i="6"/>
  <c r="Q312" i="6"/>
  <c r="I320" i="6" s="1"/>
  <c r="E312" i="6"/>
  <c r="D312" i="6"/>
  <c r="A312" i="6"/>
  <c r="AA310" i="6"/>
  <c r="Z310" i="6"/>
  <c r="Y310" i="6"/>
  <c r="AB309" i="6"/>
  <c r="I309" i="6"/>
  <c r="H309" i="6"/>
  <c r="G309" i="6"/>
  <c r="E309" i="6"/>
  <c r="J308" i="6"/>
  <c r="E308" i="6"/>
  <c r="J307" i="6"/>
  <c r="E307" i="6"/>
  <c r="J306" i="6"/>
  <c r="E306" i="6"/>
  <c r="AA305" i="6"/>
  <c r="Z305" i="6"/>
  <c r="Y305" i="6"/>
  <c r="X305" i="6"/>
  <c r="V305" i="6"/>
  <c r="U305" i="6"/>
  <c r="T305" i="6"/>
  <c r="S305" i="6"/>
  <c r="R305" i="6"/>
  <c r="Q305" i="6"/>
  <c r="K305" i="6"/>
  <c r="J305" i="6"/>
  <c r="I305" i="6"/>
  <c r="H305" i="6"/>
  <c r="F305" i="6"/>
  <c r="E305" i="6"/>
  <c r="D305" i="6"/>
  <c r="B305" i="6"/>
  <c r="A305" i="6"/>
  <c r="AA304" i="6"/>
  <c r="Z304" i="6"/>
  <c r="Y304" i="6"/>
  <c r="V304" i="6"/>
  <c r="U304" i="6"/>
  <c r="T304" i="6"/>
  <c r="S304" i="6"/>
  <c r="R304" i="6"/>
  <c r="Q304" i="6"/>
  <c r="K304" i="6"/>
  <c r="J304" i="6"/>
  <c r="I304" i="6"/>
  <c r="X304" i="6" s="1"/>
  <c r="H304" i="6"/>
  <c r="F304" i="6"/>
  <c r="E304" i="6"/>
  <c r="D304" i="6"/>
  <c r="B304" i="6"/>
  <c r="A304" i="6"/>
  <c r="AA303" i="6"/>
  <c r="Z303" i="6"/>
  <c r="Y303" i="6"/>
  <c r="V303" i="6"/>
  <c r="U303" i="6"/>
  <c r="T303" i="6"/>
  <c r="S303" i="6"/>
  <c r="R303" i="6"/>
  <c r="Q303" i="6"/>
  <c r="K303" i="6"/>
  <c r="J303" i="6"/>
  <c r="I303" i="6"/>
  <c r="X303" i="6" s="1"/>
  <c r="H303" i="6"/>
  <c r="F303" i="6"/>
  <c r="E303" i="6"/>
  <c r="D303" i="6"/>
  <c r="B303" i="6"/>
  <c r="A303" i="6"/>
  <c r="AA302" i="6"/>
  <c r="Z302" i="6"/>
  <c r="Y302" i="6"/>
  <c r="V302" i="6"/>
  <c r="U302" i="6"/>
  <c r="T302" i="6"/>
  <c r="S302" i="6"/>
  <c r="R302" i="6"/>
  <c r="Q302" i="6"/>
  <c r="K302" i="6"/>
  <c r="M302" i="6" s="1"/>
  <c r="J302" i="6"/>
  <c r="I302" i="6"/>
  <c r="X302" i="6" s="1"/>
  <c r="H302" i="6"/>
  <c r="F302" i="6"/>
  <c r="E302" i="6"/>
  <c r="D302" i="6"/>
  <c r="B302" i="6"/>
  <c r="A302" i="6"/>
  <c r="K301" i="6"/>
  <c r="J301" i="6"/>
  <c r="I301" i="6"/>
  <c r="H301" i="6"/>
  <c r="G301" i="6"/>
  <c r="F301" i="6"/>
  <c r="K300" i="6"/>
  <c r="J300" i="6"/>
  <c r="I300" i="6"/>
  <c r="W300" i="6" s="1"/>
  <c r="H300" i="6"/>
  <c r="G300" i="6"/>
  <c r="F300" i="6"/>
  <c r="K299" i="6"/>
  <c r="J299" i="6"/>
  <c r="I299" i="6"/>
  <c r="H299" i="6"/>
  <c r="G299" i="6"/>
  <c r="F299" i="6"/>
  <c r="K298" i="6"/>
  <c r="J298" i="6"/>
  <c r="I298" i="6"/>
  <c r="H298" i="6"/>
  <c r="G298" i="6"/>
  <c r="F298" i="6"/>
  <c r="V297" i="6"/>
  <c r="U297" i="6"/>
  <c r="T297" i="6"/>
  <c r="S297" i="6"/>
  <c r="I307" i="6" s="1"/>
  <c r="R297" i="6"/>
  <c r="Q297" i="6"/>
  <c r="E297" i="6"/>
  <c r="D297" i="6"/>
  <c r="A297" i="6"/>
  <c r="AA295" i="6"/>
  <c r="Z295" i="6"/>
  <c r="Y295" i="6"/>
  <c r="AB294" i="6"/>
  <c r="I294" i="6"/>
  <c r="H294" i="6"/>
  <c r="G294" i="6"/>
  <c r="E294" i="6"/>
  <c r="J293" i="6"/>
  <c r="E293" i="6"/>
  <c r="J292" i="6"/>
  <c r="E292" i="6"/>
  <c r="J291" i="6"/>
  <c r="E291" i="6"/>
  <c r="AA290" i="6"/>
  <c r="Z290" i="6"/>
  <c r="Y290" i="6"/>
  <c r="V290" i="6"/>
  <c r="U290" i="6"/>
  <c r="T290" i="6"/>
  <c r="S290" i="6"/>
  <c r="R290" i="6"/>
  <c r="Q290" i="6"/>
  <c r="K290" i="6"/>
  <c r="J290" i="6"/>
  <c r="I290" i="6"/>
  <c r="X290" i="6" s="1"/>
  <c r="H290" i="6"/>
  <c r="F290" i="6"/>
  <c r="E290" i="6"/>
  <c r="D290" i="6"/>
  <c r="B290" i="6"/>
  <c r="A290" i="6"/>
  <c r="AA289" i="6"/>
  <c r="Z289" i="6"/>
  <c r="Y289" i="6"/>
  <c r="V289" i="6"/>
  <c r="U289" i="6"/>
  <c r="T289" i="6"/>
  <c r="S289" i="6"/>
  <c r="R289" i="6"/>
  <c r="Q289" i="6"/>
  <c r="K289" i="6"/>
  <c r="J289" i="6"/>
  <c r="I289" i="6"/>
  <c r="X289" i="6" s="1"/>
  <c r="H289" i="6"/>
  <c r="F289" i="6"/>
  <c r="E289" i="6"/>
  <c r="D289" i="6"/>
  <c r="B289" i="6"/>
  <c r="A289" i="6"/>
  <c r="AA288" i="6"/>
  <c r="Z288" i="6"/>
  <c r="Y288" i="6"/>
  <c r="V288" i="6"/>
  <c r="U288" i="6"/>
  <c r="T288" i="6"/>
  <c r="S288" i="6"/>
  <c r="R288" i="6"/>
  <c r="Q288" i="6"/>
  <c r="K288" i="6"/>
  <c r="J288" i="6"/>
  <c r="I288" i="6"/>
  <c r="X288" i="6" s="1"/>
  <c r="H288" i="6"/>
  <c r="F288" i="6"/>
  <c r="E288" i="6"/>
  <c r="D288" i="6"/>
  <c r="B288" i="6"/>
  <c r="A288" i="6"/>
  <c r="AA287" i="6"/>
  <c r="Z287" i="6"/>
  <c r="Y287" i="6"/>
  <c r="V287" i="6"/>
  <c r="U287" i="6"/>
  <c r="T287" i="6"/>
  <c r="S287" i="6"/>
  <c r="R287" i="6"/>
  <c r="Q287" i="6"/>
  <c r="K287" i="6"/>
  <c r="J287" i="6"/>
  <c r="I287" i="6"/>
  <c r="X287" i="6" s="1"/>
  <c r="H287" i="6"/>
  <c r="F287" i="6"/>
  <c r="E287" i="6"/>
  <c r="D287" i="6"/>
  <c r="B287" i="6"/>
  <c r="A287" i="6"/>
  <c r="AA286" i="6"/>
  <c r="Z286" i="6"/>
  <c r="Y286" i="6"/>
  <c r="V286" i="6"/>
  <c r="U286" i="6"/>
  <c r="T286" i="6"/>
  <c r="S286" i="6"/>
  <c r="R286" i="6"/>
  <c r="Q286" i="6"/>
  <c r="K286" i="6"/>
  <c r="M286" i="6" s="1"/>
  <c r="J286" i="6"/>
  <c r="I286" i="6"/>
  <c r="X286" i="6" s="1"/>
  <c r="H286" i="6"/>
  <c r="F286" i="6"/>
  <c r="E286" i="6"/>
  <c r="D286" i="6"/>
  <c r="B286" i="6"/>
  <c r="A286" i="6"/>
  <c r="K285" i="6"/>
  <c r="J285" i="6"/>
  <c r="I285" i="6"/>
  <c r="H285" i="6"/>
  <c r="G285" i="6"/>
  <c r="F285" i="6"/>
  <c r="K284" i="6"/>
  <c r="J284" i="6"/>
  <c r="I284" i="6"/>
  <c r="W284" i="6" s="1"/>
  <c r="H284" i="6"/>
  <c r="G284" i="6"/>
  <c r="F284" i="6"/>
  <c r="K283" i="6"/>
  <c r="J283" i="6"/>
  <c r="I283" i="6"/>
  <c r="H283" i="6"/>
  <c r="G283" i="6"/>
  <c r="F283" i="6"/>
  <c r="K282" i="6"/>
  <c r="J282" i="6"/>
  <c r="I282" i="6"/>
  <c r="H282" i="6"/>
  <c r="G282" i="6"/>
  <c r="F282" i="6"/>
  <c r="V281" i="6"/>
  <c r="K293" i="6" s="1"/>
  <c r="U281" i="6"/>
  <c r="T281" i="6"/>
  <c r="S281" i="6"/>
  <c r="R281" i="6"/>
  <c r="K291" i="6" s="1"/>
  <c r="Q281" i="6"/>
  <c r="E281" i="6"/>
  <c r="D281" i="6"/>
  <c r="A281" i="6"/>
  <c r="AA279" i="6"/>
  <c r="Z279" i="6"/>
  <c r="Y279" i="6"/>
  <c r="AB278" i="6"/>
  <c r="I278" i="6"/>
  <c r="H278" i="6"/>
  <c r="G278" i="6"/>
  <c r="E278" i="6"/>
  <c r="J277" i="6"/>
  <c r="E277" i="6"/>
  <c r="J276" i="6"/>
  <c r="I276" i="6"/>
  <c r="E276" i="6"/>
  <c r="J275" i="6"/>
  <c r="E275" i="6"/>
  <c r="AA274" i="6"/>
  <c r="Z274" i="6"/>
  <c r="Y274" i="6"/>
  <c r="V274" i="6"/>
  <c r="U274" i="6"/>
  <c r="T274" i="6"/>
  <c r="S274" i="6"/>
  <c r="R274" i="6"/>
  <c r="Q274" i="6"/>
  <c r="K274" i="6"/>
  <c r="J274" i="6"/>
  <c r="I274" i="6"/>
  <c r="X274" i="6" s="1"/>
  <c r="H274" i="6"/>
  <c r="F274" i="6"/>
  <c r="E274" i="6"/>
  <c r="D274" i="6"/>
  <c r="B274" i="6"/>
  <c r="A274" i="6"/>
  <c r="AA273" i="6"/>
  <c r="Z273" i="6"/>
  <c r="Y273" i="6"/>
  <c r="X273" i="6"/>
  <c r="V273" i="6"/>
  <c r="U273" i="6"/>
  <c r="T273" i="6"/>
  <c r="S273" i="6"/>
  <c r="R273" i="6"/>
  <c r="Q273" i="6"/>
  <c r="K273" i="6"/>
  <c r="J273" i="6"/>
  <c r="I273" i="6"/>
  <c r="H273" i="6"/>
  <c r="F273" i="6"/>
  <c r="E273" i="6"/>
  <c r="D273" i="6"/>
  <c r="B273" i="6"/>
  <c r="A273" i="6"/>
  <c r="AA272" i="6"/>
  <c r="Z272" i="6"/>
  <c r="Y272" i="6"/>
  <c r="V272" i="6"/>
  <c r="U272" i="6"/>
  <c r="T272" i="6"/>
  <c r="S272" i="6"/>
  <c r="R272" i="6"/>
  <c r="Q272" i="6"/>
  <c r="K272" i="6"/>
  <c r="J272" i="6"/>
  <c r="I272" i="6"/>
  <c r="X272" i="6" s="1"/>
  <c r="H272" i="6"/>
  <c r="F272" i="6"/>
  <c r="E272" i="6"/>
  <c r="D272" i="6"/>
  <c r="B272" i="6"/>
  <c r="A272" i="6"/>
  <c r="AA271" i="6"/>
  <c r="Z271" i="6"/>
  <c r="Y271" i="6"/>
  <c r="V271" i="6"/>
  <c r="U271" i="6"/>
  <c r="T271" i="6"/>
  <c r="S271" i="6"/>
  <c r="R271" i="6"/>
  <c r="Q271" i="6"/>
  <c r="K271" i="6"/>
  <c r="M271" i="6" s="1"/>
  <c r="J271" i="6"/>
  <c r="I271" i="6"/>
  <c r="X271" i="6" s="1"/>
  <c r="H271" i="6"/>
  <c r="F271" i="6"/>
  <c r="E271" i="6"/>
  <c r="D271" i="6"/>
  <c r="B271" i="6"/>
  <c r="A271" i="6"/>
  <c r="K270" i="6"/>
  <c r="J270" i="6"/>
  <c r="I270" i="6"/>
  <c r="H270" i="6"/>
  <c r="G270" i="6"/>
  <c r="F270" i="6"/>
  <c r="K269" i="6"/>
  <c r="J269" i="6"/>
  <c r="I269" i="6"/>
  <c r="W269" i="6" s="1"/>
  <c r="H269" i="6"/>
  <c r="G269" i="6"/>
  <c r="F269" i="6"/>
  <c r="K268" i="6"/>
  <c r="J268" i="6"/>
  <c r="I268" i="6"/>
  <c r="H268" i="6"/>
  <c r="G268" i="6"/>
  <c r="F268" i="6"/>
  <c r="K267" i="6"/>
  <c r="J267" i="6"/>
  <c r="I267" i="6"/>
  <c r="H267" i="6"/>
  <c r="G267" i="6"/>
  <c r="F267" i="6"/>
  <c r="V266" i="6"/>
  <c r="U266" i="6"/>
  <c r="T266" i="6"/>
  <c r="K276" i="6" s="1"/>
  <c r="S266" i="6"/>
  <c r="R266" i="6"/>
  <c r="Q266" i="6"/>
  <c r="E266" i="6"/>
  <c r="D266" i="6"/>
  <c r="A266" i="6"/>
  <c r="A265" i="6"/>
  <c r="J263" i="6"/>
  <c r="I263" i="6"/>
  <c r="J262" i="6"/>
  <c r="I262" i="6"/>
  <c r="A261" i="6"/>
  <c r="AA258" i="6"/>
  <c r="Z258" i="6"/>
  <c r="Y258" i="6"/>
  <c r="AB257" i="6"/>
  <c r="I257" i="6"/>
  <c r="H257" i="6"/>
  <c r="G257" i="6"/>
  <c r="E257" i="6"/>
  <c r="J256" i="6"/>
  <c r="E256" i="6"/>
  <c r="J255" i="6"/>
  <c r="E255" i="6"/>
  <c r="AA254" i="6"/>
  <c r="Z254" i="6"/>
  <c r="Y254" i="6"/>
  <c r="X254" i="6"/>
  <c r="V254" i="6"/>
  <c r="U254" i="6"/>
  <c r="T254" i="6"/>
  <c r="S254" i="6"/>
  <c r="R254" i="6"/>
  <c r="Q254" i="6"/>
  <c r="K254" i="6"/>
  <c r="J254" i="6"/>
  <c r="I254" i="6"/>
  <c r="H254" i="6"/>
  <c r="F254" i="6"/>
  <c r="E254" i="6"/>
  <c r="D254" i="6"/>
  <c r="B254" i="6"/>
  <c r="A254" i="6"/>
  <c r="K253" i="6"/>
  <c r="J253" i="6"/>
  <c r="I253" i="6"/>
  <c r="H253" i="6"/>
  <c r="G253" i="6"/>
  <c r="F253" i="6"/>
  <c r="W252" i="6"/>
  <c r="K252" i="6"/>
  <c r="J252" i="6"/>
  <c r="I252" i="6"/>
  <c r="H252" i="6"/>
  <c r="G252" i="6"/>
  <c r="F252" i="6"/>
  <c r="V251" i="6"/>
  <c r="U251" i="6"/>
  <c r="T251" i="6"/>
  <c r="K256" i="6" s="1"/>
  <c r="S251" i="6"/>
  <c r="I256" i="6" s="1"/>
  <c r="R251" i="6"/>
  <c r="K255" i="6" s="1"/>
  <c r="Q251" i="6"/>
  <c r="I255" i="6" s="1"/>
  <c r="X258" i="6" s="1"/>
  <c r="E251" i="6"/>
  <c r="D251" i="6"/>
  <c r="A251" i="6"/>
  <c r="AA249" i="6"/>
  <c r="Z249" i="6"/>
  <c r="Y249" i="6"/>
  <c r="I248" i="6"/>
  <c r="AB248" i="6" s="1"/>
  <c r="H248" i="6"/>
  <c r="G248" i="6"/>
  <c r="E248" i="6"/>
  <c r="J247" i="6"/>
  <c r="E247" i="6"/>
  <c r="J246" i="6"/>
  <c r="E246" i="6"/>
  <c r="AA245" i="6"/>
  <c r="Z245" i="6"/>
  <c r="Y245" i="6"/>
  <c r="V245" i="6"/>
  <c r="U245" i="6"/>
  <c r="T245" i="6"/>
  <c r="S245" i="6"/>
  <c r="R245" i="6"/>
  <c r="Q245" i="6"/>
  <c r="K245" i="6"/>
  <c r="J245" i="6"/>
  <c r="I245" i="6"/>
  <c r="X245" i="6" s="1"/>
  <c r="H245" i="6"/>
  <c r="F245" i="6"/>
  <c r="E245" i="6"/>
  <c r="D245" i="6"/>
  <c r="B245" i="6"/>
  <c r="A245" i="6"/>
  <c r="K244" i="6"/>
  <c r="J244" i="6"/>
  <c r="I244" i="6"/>
  <c r="H244" i="6"/>
  <c r="G244" i="6"/>
  <c r="F244" i="6"/>
  <c r="K243" i="6"/>
  <c r="J243" i="6"/>
  <c r="I243" i="6"/>
  <c r="H243" i="6"/>
  <c r="G243" i="6"/>
  <c r="F243" i="6"/>
  <c r="V242" i="6"/>
  <c r="U242" i="6"/>
  <c r="T242" i="6"/>
  <c r="K247" i="6" s="1"/>
  <c r="S242" i="6"/>
  <c r="I247" i="6" s="1"/>
  <c r="R242" i="6"/>
  <c r="K246" i="6" s="1"/>
  <c r="Q242" i="6"/>
  <c r="E242" i="6"/>
  <c r="D242" i="6"/>
  <c r="A242" i="6"/>
  <c r="A241" i="6"/>
  <c r="J239" i="6"/>
  <c r="I239" i="6"/>
  <c r="J238" i="6"/>
  <c r="I238" i="6"/>
  <c r="A237" i="6"/>
  <c r="AA234" i="6"/>
  <c r="Z234" i="6"/>
  <c r="Y234" i="6"/>
  <c r="AB233" i="6"/>
  <c r="I233" i="6"/>
  <c r="H233" i="6"/>
  <c r="G233" i="6"/>
  <c r="E233" i="6"/>
  <c r="J232" i="6"/>
  <c r="E232" i="6"/>
  <c r="J231" i="6"/>
  <c r="I231" i="6"/>
  <c r="E231" i="6"/>
  <c r="J230" i="6"/>
  <c r="E230" i="6"/>
  <c r="K229" i="6"/>
  <c r="J229" i="6"/>
  <c r="I229" i="6"/>
  <c r="H229" i="6"/>
  <c r="G229" i="6"/>
  <c r="F229" i="6"/>
  <c r="W228" i="6"/>
  <c r="K228" i="6"/>
  <c r="J228" i="6"/>
  <c r="I228" i="6"/>
  <c r="H228" i="6"/>
  <c r="G228" i="6"/>
  <c r="F228" i="6"/>
  <c r="K227" i="6"/>
  <c r="J227" i="6"/>
  <c r="I227" i="6"/>
  <c r="H227" i="6"/>
  <c r="G227" i="6"/>
  <c r="F227" i="6"/>
  <c r="K226" i="6"/>
  <c r="J226" i="6"/>
  <c r="I226" i="6"/>
  <c r="H226" i="6"/>
  <c r="G226" i="6"/>
  <c r="F226" i="6"/>
  <c r="V225" i="6"/>
  <c r="K232" i="6" s="1"/>
  <c r="U225" i="6"/>
  <c r="I232" i="6" s="1"/>
  <c r="T225" i="6"/>
  <c r="K231" i="6" s="1"/>
  <c r="S225" i="6"/>
  <c r="R225" i="6"/>
  <c r="K230" i="6" s="1"/>
  <c r="Q225" i="6"/>
  <c r="I230" i="6" s="1"/>
  <c r="E225" i="6"/>
  <c r="D225" i="6"/>
  <c r="A225" i="6"/>
  <c r="AA223" i="6"/>
  <c r="Z223" i="6"/>
  <c r="Y223" i="6"/>
  <c r="I222" i="6"/>
  <c r="AB222" i="6" s="1"/>
  <c r="H222" i="6"/>
  <c r="G222" i="6"/>
  <c r="E222" i="6"/>
  <c r="J221" i="6"/>
  <c r="E221" i="6"/>
  <c r="J220" i="6"/>
  <c r="E220" i="6"/>
  <c r="J219" i="6"/>
  <c r="E219" i="6"/>
  <c r="AA218" i="6"/>
  <c r="Z218" i="6"/>
  <c r="Y218" i="6"/>
  <c r="X218" i="6"/>
  <c r="V218" i="6"/>
  <c r="U218" i="6"/>
  <c r="T218" i="6"/>
  <c r="S218" i="6"/>
  <c r="R218" i="6"/>
  <c r="Q218" i="6"/>
  <c r="K218" i="6"/>
  <c r="J218" i="6"/>
  <c r="I218" i="6"/>
  <c r="H218" i="6"/>
  <c r="F218" i="6"/>
  <c r="E218" i="6"/>
  <c r="D218" i="6"/>
  <c r="B218" i="6"/>
  <c r="A218" i="6"/>
  <c r="K217" i="6"/>
  <c r="J217" i="6"/>
  <c r="I217" i="6"/>
  <c r="H217" i="6"/>
  <c r="G217" i="6"/>
  <c r="F217" i="6"/>
  <c r="W216" i="6"/>
  <c r="K216" i="6"/>
  <c r="J216" i="6"/>
  <c r="I216" i="6"/>
  <c r="H216" i="6"/>
  <c r="G216" i="6"/>
  <c r="F216" i="6"/>
  <c r="K215" i="6"/>
  <c r="J215" i="6"/>
  <c r="I215" i="6"/>
  <c r="H215" i="6"/>
  <c r="G215" i="6"/>
  <c r="F215" i="6"/>
  <c r="K214" i="6"/>
  <c r="J214" i="6"/>
  <c r="I214" i="6"/>
  <c r="W214" i="6" s="1"/>
  <c r="H214" i="6"/>
  <c r="G214" i="6"/>
  <c r="F214" i="6"/>
  <c r="V213" i="6"/>
  <c r="K221" i="6" s="1"/>
  <c r="U213" i="6"/>
  <c r="T213" i="6"/>
  <c r="S213" i="6"/>
  <c r="I220" i="6" s="1"/>
  <c r="R213" i="6"/>
  <c r="K219" i="6" s="1"/>
  <c r="Q213" i="6"/>
  <c r="E213" i="6"/>
  <c r="D213" i="6"/>
  <c r="A213" i="6"/>
  <c r="AA211" i="6"/>
  <c r="Z211" i="6"/>
  <c r="X211" i="6"/>
  <c r="AB210" i="6"/>
  <c r="I210" i="6"/>
  <c r="H210" i="6"/>
  <c r="G210" i="6"/>
  <c r="E210" i="6"/>
  <c r="J209" i="6"/>
  <c r="E209" i="6"/>
  <c r="J208" i="6"/>
  <c r="I208" i="6"/>
  <c r="E208" i="6"/>
  <c r="J207" i="6"/>
  <c r="E207" i="6"/>
  <c r="K206" i="6"/>
  <c r="J206" i="6"/>
  <c r="I206" i="6"/>
  <c r="H206" i="6"/>
  <c r="G206" i="6"/>
  <c r="F206" i="6"/>
  <c r="W205" i="6"/>
  <c r="K205" i="6"/>
  <c r="J205" i="6"/>
  <c r="I205" i="6"/>
  <c r="H205" i="6"/>
  <c r="G205" i="6"/>
  <c r="F205" i="6"/>
  <c r="K204" i="6"/>
  <c r="J204" i="6"/>
  <c r="I204" i="6"/>
  <c r="H204" i="6"/>
  <c r="G204" i="6"/>
  <c r="F204" i="6"/>
  <c r="K203" i="6"/>
  <c r="J203" i="6"/>
  <c r="I203" i="6"/>
  <c r="W203" i="6" s="1"/>
  <c r="H203" i="6"/>
  <c r="G203" i="6"/>
  <c r="F203" i="6"/>
  <c r="V202" i="6"/>
  <c r="K209" i="6" s="1"/>
  <c r="U202" i="6"/>
  <c r="I209" i="6" s="1"/>
  <c r="T202" i="6"/>
  <c r="K208" i="6" s="1"/>
  <c r="S202" i="6"/>
  <c r="R202" i="6"/>
  <c r="K207" i="6" s="1"/>
  <c r="Q202" i="6"/>
  <c r="I207" i="6" s="1"/>
  <c r="E202" i="6"/>
  <c r="D202" i="6"/>
  <c r="A202" i="6"/>
  <c r="AA200" i="6"/>
  <c r="Z200" i="6"/>
  <c r="Y200" i="6"/>
  <c r="I199" i="6"/>
  <c r="AB199" i="6" s="1"/>
  <c r="H199" i="6"/>
  <c r="G199" i="6"/>
  <c r="E199" i="6"/>
  <c r="J198" i="6"/>
  <c r="E198" i="6"/>
  <c r="J197" i="6"/>
  <c r="E197" i="6"/>
  <c r="J196" i="6"/>
  <c r="E196" i="6"/>
  <c r="AA195" i="6"/>
  <c r="Z195" i="6"/>
  <c r="Y195" i="6"/>
  <c r="X195" i="6"/>
  <c r="V195" i="6"/>
  <c r="U195" i="6"/>
  <c r="T195" i="6"/>
  <c r="S195" i="6"/>
  <c r="R195" i="6"/>
  <c r="Q195" i="6"/>
  <c r="K195" i="6"/>
  <c r="J195" i="6"/>
  <c r="I195" i="6"/>
  <c r="H195" i="6"/>
  <c r="F195" i="6"/>
  <c r="E195" i="6"/>
  <c r="D195" i="6"/>
  <c r="B195" i="6"/>
  <c r="A195" i="6"/>
  <c r="AA194" i="6"/>
  <c r="Z194" i="6"/>
  <c r="X194" i="6"/>
  <c r="V194" i="6"/>
  <c r="U194" i="6"/>
  <c r="T194" i="6"/>
  <c r="S194" i="6"/>
  <c r="R194" i="6"/>
  <c r="Q194" i="6"/>
  <c r="K194" i="6"/>
  <c r="J194" i="6"/>
  <c r="I194" i="6"/>
  <c r="Y194" i="6" s="1"/>
  <c r="H194" i="6"/>
  <c r="F194" i="6"/>
  <c r="E194" i="6"/>
  <c r="D194" i="6"/>
  <c r="B194" i="6"/>
  <c r="A194" i="6"/>
  <c r="AA193" i="6"/>
  <c r="Z193" i="6"/>
  <c r="X193" i="6"/>
  <c r="V193" i="6"/>
  <c r="U193" i="6"/>
  <c r="T193" i="6"/>
  <c r="S193" i="6"/>
  <c r="R193" i="6"/>
  <c r="Q193" i="6"/>
  <c r="K193" i="6"/>
  <c r="J193" i="6"/>
  <c r="I193" i="6"/>
  <c r="Y193" i="6" s="1"/>
  <c r="H193" i="6"/>
  <c r="F193" i="6"/>
  <c r="E193" i="6"/>
  <c r="D193" i="6"/>
  <c r="B193" i="6"/>
  <c r="A193" i="6"/>
  <c r="AA192" i="6"/>
  <c r="Z192" i="6"/>
  <c r="X192" i="6"/>
  <c r="V192" i="6"/>
  <c r="U192" i="6"/>
  <c r="T192" i="6"/>
  <c r="S192" i="6"/>
  <c r="R192" i="6"/>
  <c r="Q192" i="6"/>
  <c r="K192" i="6"/>
  <c r="J192" i="6"/>
  <c r="I192" i="6"/>
  <c r="Y192" i="6" s="1"/>
  <c r="H192" i="6"/>
  <c r="F192" i="6"/>
  <c r="E192" i="6"/>
  <c r="D192" i="6"/>
  <c r="B192" i="6"/>
  <c r="A192" i="6"/>
  <c r="AA191" i="6"/>
  <c r="Z191" i="6"/>
  <c r="X191" i="6"/>
  <c r="V191" i="6"/>
  <c r="U191" i="6"/>
  <c r="T191" i="6"/>
  <c r="S191" i="6"/>
  <c r="R191" i="6"/>
  <c r="Q191" i="6"/>
  <c r="K191" i="6"/>
  <c r="M191" i="6" s="1"/>
  <c r="J191" i="6"/>
  <c r="I191" i="6"/>
  <c r="Y191" i="6" s="1"/>
  <c r="H191" i="6"/>
  <c r="F191" i="6"/>
  <c r="E191" i="6"/>
  <c r="D191" i="6"/>
  <c r="B191" i="6"/>
  <c r="A191" i="6"/>
  <c r="AA190" i="6"/>
  <c r="Z190" i="6"/>
  <c r="X190" i="6"/>
  <c r="V190" i="6"/>
  <c r="U190" i="6"/>
  <c r="T190" i="6"/>
  <c r="S190" i="6"/>
  <c r="R190" i="6"/>
  <c r="Q190" i="6"/>
  <c r="K190" i="6"/>
  <c r="M190" i="6" s="1"/>
  <c r="J190" i="6"/>
  <c r="I190" i="6"/>
  <c r="Y190" i="6" s="1"/>
  <c r="H190" i="6"/>
  <c r="F190" i="6"/>
  <c r="E190" i="6"/>
  <c r="D190" i="6"/>
  <c r="B190" i="6"/>
  <c r="A190" i="6"/>
  <c r="AA189" i="6"/>
  <c r="Z189" i="6"/>
  <c r="X189" i="6"/>
  <c r="V189" i="6"/>
  <c r="U189" i="6"/>
  <c r="T189" i="6"/>
  <c r="S189" i="6"/>
  <c r="R189" i="6"/>
  <c r="Q189" i="6"/>
  <c r="K189" i="6"/>
  <c r="M189" i="6" s="1"/>
  <c r="J189" i="6"/>
  <c r="I189" i="6"/>
  <c r="Y189" i="6" s="1"/>
  <c r="H189" i="6"/>
  <c r="F189" i="6"/>
  <c r="E189" i="6"/>
  <c r="D189" i="6"/>
  <c r="B189" i="6"/>
  <c r="A189" i="6"/>
  <c r="AA188" i="6"/>
  <c r="Z188" i="6"/>
  <c r="Y188" i="6"/>
  <c r="V188" i="6"/>
  <c r="U188" i="6"/>
  <c r="T188" i="6"/>
  <c r="S188" i="6"/>
  <c r="R188" i="6"/>
  <c r="Q188" i="6"/>
  <c r="K188" i="6"/>
  <c r="J188" i="6"/>
  <c r="I188" i="6"/>
  <c r="X188" i="6" s="1"/>
  <c r="H188" i="6"/>
  <c r="F188" i="6"/>
  <c r="E188" i="6"/>
  <c r="D188" i="6"/>
  <c r="B188" i="6"/>
  <c r="A188" i="6"/>
  <c r="K187" i="6"/>
  <c r="J187" i="6"/>
  <c r="I187" i="6"/>
  <c r="H187" i="6"/>
  <c r="G187" i="6"/>
  <c r="F187" i="6"/>
  <c r="K186" i="6"/>
  <c r="J186" i="6"/>
  <c r="I186" i="6"/>
  <c r="W186" i="6" s="1"/>
  <c r="H186" i="6"/>
  <c r="G186" i="6"/>
  <c r="F186" i="6"/>
  <c r="K185" i="6"/>
  <c r="J185" i="6"/>
  <c r="I185" i="6"/>
  <c r="H185" i="6"/>
  <c r="G185" i="6"/>
  <c r="F185" i="6"/>
  <c r="K184" i="6"/>
  <c r="J184" i="6"/>
  <c r="I184" i="6"/>
  <c r="H184" i="6"/>
  <c r="G184" i="6"/>
  <c r="F184" i="6"/>
  <c r="V183" i="6"/>
  <c r="U183" i="6"/>
  <c r="T183" i="6"/>
  <c r="K197" i="6" s="1"/>
  <c r="S183" i="6"/>
  <c r="R183" i="6"/>
  <c r="Q183" i="6"/>
  <c r="E183" i="6"/>
  <c r="D183" i="6"/>
  <c r="A183" i="6"/>
  <c r="A182" i="6"/>
  <c r="AA179" i="6"/>
  <c r="Z179" i="6"/>
  <c r="Y179" i="6"/>
  <c r="I178" i="6"/>
  <c r="AB178" i="6" s="1"/>
  <c r="H178" i="6"/>
  <c r="G178" i="6"/>
  <c r="E178" i="6"/>
  <c r="J177" i="6"/>
  <c r="E177" i="6"/>
  <c r="J176" i="6"/>
  <c r="E176" i="6"/>
  <c r="J175" i="6"/>
  <c r="E175" i="6"/>
  <c r="AA174" i="6"/>
  <c r="Z174" i="6"/>
  <c r="Y174" i="6"/>
  <c r="V174" i="6"/>
  <c r="U174" i="6"/>
  <c r="T174" i="6"/>
  <c r="S174" i="6"/>
  <c r="R174" i="6"/>
  <c r="Q174" i="6"/>
  <c r="K174" i="6"/>
  <c r="J174" i="6"/>
  <c r="I174" i="6"/>
  <c r="X174" i="6" s="1"/>
  <c r="H174" i="6"/>
  <c r="F174" i="6"/>
  <c r="E174" i="6"/>
  <c r="D174" i="6"/>
  <c r="B174" i="6"/>
  <c r="A174" i="6"/>
  <c r="K173" i="6"/>
  <c r="J173" i="6"/>
  <c r="I173" i="6"/>
  <c r="H173" i="6"/>
  <c r="G173" i="6"/>
  <c r="F173" i="6"/>
  <c r="K172" i="6"/>
  <c r="J172" i="6"/>
  <c r="I172" i="6"/>
  <c r="W172" i="6" s="1"/>
  <c r="H172" i="6"/>
  <c r="G172" i="6"/>
  <c r="F172" i="6"/>
  <c r="K171" i="6"/>
  <c r="J171" i="6"/>
  <c r="I171" i="6"/>
  <c r="H171" i="6"/>
  <c r="G171" i="6"/>
  <c r="F171" i="6"/>
  <c r="K170" i="6"/>
  <c r="J170" i="6"/>
  <c r="I170" i="6"/>
  <c r="H170" i="6"/>
  <c r="G170" i="6"/>
  <c r="F170" i="6"/>
  <c r="V169" i="6"/>
  <c r="K177" i="6" s="1"/>
  <c r="U169" i="6"/>
  <c r="I177" i="6" s="1"/>
  <c r="T169" i="6"/>
  <c r="K176" i="6" s="1"/>
  <c r="S169" i="6"/>
  <c r="I176" i="6" s="1"/>
  <c r="R169" i="6"/>
  <c r="K175" i="6" s="1"/>
  <c r="Q169" i="6"/>
  <c r="I175" i="6" s="1"/>
  <c r="E169" i="6"/>
  <c r="D169" i="6"/>
  <c r="A169" i="6"/>
  <c r="AA167" i="6"/>
  <c r="Z167" i="6"/>
  <c r="X167" i="6"/>
  <c r="AB166" i="6"/>
  <c r="I166" i="6"/>
  <c r="H166" i="6"/>
  <c r="G166" i="6"/>
  <c r="E166" i="6"/>
  <c r="J165" i="6"/>
  <c r="E165" i="6"/>
  <c r="J164" i="6"/>
  <c r="E164" i="6"/>
  <c r="J163" i="6"/>
  <c r="E163" i="6"/>
  <c r="AA162" i="6"/>
  <c r="Z162" i="6"/>
  <c r="X162" i="6"/>
  <c r="V162" i="6"/>
  <c r="U162" i="6"/>
  <c r="T162" i="6"/>
  <c r="S162" i="6"/>
  <c r="R162" i="6"/>
  <c r="Q162" i="6"/>
  <c r="K162" i="6"/>
  <c r="M162" i="6" s="1"/>
  <c r="J162" i="6"/>
  <c r="I162" i="6"/>
  <c r="Y162" i="6" s="1"/>
  <c r="H162" i="6"/>
  <c r="F162" i="6"/>
  <c r="E162" i="6"/>
  <c r="D162" i="6"/>
  <c r="B162" i="6"/>
  <c r="A162" i="6"/>
  <c r="K161" i="6"/>
  <c r="J161" i="6"/>
  <c r="I161" i="6"/>
  <c r="H161" i="6"/>
  <c r="G161" i="6"/>
  <c r="F161" i="6"/>
  <c r="W160" i="6"/>
  <c r="K160" i="6"/>
  <c r="J160" i="6"/>
  <c r="I160" i="6"/>
  <c r="H160" i="6"/>
  <c r="G160" i="6"/>
  <c r="F160" i="6"/>
  <c r="K159" i="6"/>
  <c r="J159" i="6"/>
  <c r="I159" i="6"/>
  <c r="H159" i="6"/>
  <c r="G159" i="6"/>
  <c r="F159" i="6"/>
  <c r="K158" i="6"/>
  <c r="J158" i="6"/>
  <c r="I158" i="6"/>
  <c r="W158" i="6" s="1"/>
  <c r="H158" i="6"/>
  <c r="G158" i="6"/>
  <c r="F158" i="6"/>
  <c r="V157" i="6"/>
  <c r="K165" i="6" s="1"/>
  <c r="U157" i="6"/>
  <c r="T157" i="6"/>
  <c r="S157" i="6"/>
  <c r="I164" i="6" s="1"/>
  <c r="R157" i="6"/>
  <c r="K163" i="6" s="1"/>
  <c r="Q157" i="6"/>
  <c r="E157" i="6"/>
  <c r="D157" i="6"/>
  <c r="A157" i="6"/>
  <c r="AA155" i="6"/>
  <c r="Z155" i="6"/>
  <c r="X155" i="6"/>
  <c r="AB154" i="6"/>
  <c r="I154" i="6"/>
  <c r="H154" i="6"/>
  <c r="G154" i="6"/>
  <c r="E154" i="6"/>
  <c r="J153" i="6"/>
  <c r="E153" i="6"/>
  <c r="J152" i="6"/>
  <c r="E152" i="6"/>
  <c r="J151" i="6"/>
  <c r="E151" i="6"/>
  <c r="AA150" i="6"/>
  <c r="Z150" i="6"/>
  <c r="X150" i="6"/>
  <c r="V150" i="6"/>
  <c r="U150" i="6"/>
  <c r="T150" i="6"/>
  <c r="S150" i="6"/>
  <c r="R150" i="6"/>
  <c r="Q150" i="6"/>
  <c r="K150" i="6"/>
  <c r="M150" i="6" s="1"/>
  <c r="J150" i="6"/>
  <c r="I150" i="6"/>
  <c r="Y150" i="6" s="1"/>
  <c r="H150" i="6"/>
  <c r="F150" i="6"/>
  <c r="E150" i="6"/>
  <c r="D150" i="6"/>
  <c r="B150" i="6"/>
  <c r="A150" i="6"/>
  <c r="K149" i="6"/>
  <c r="J149" i="6"/>
  <c r="I149" i="6"/>
  <c r="H149" i="6"/>
  <c r="G149" i="6"/>
  <c r="F149" i="6"/>
  <c r="K148" i="6"/>
  <c r="J148" i="6"/>
  <c r="I148" i="6"/>
  <c r="W148" i="6" s="1"/>
  <c r="H148" i="6"/>
  <c r="G148" i="6"/>
  <c r="F148" i="6"/>
  <c r="K147" i="6"/>
  <c r="J147" i="6"/>
  <c r="I147" i="6"/>
  <c r="H147" i="6"/>
  <c r="G147" i="6"/>
  <c r="F147" i="6"/>
  <c r="W146" i="6"/>
  <c r="K146" i="6"/>
  <c r="J146" i="6"/>
  <c r="I146" i="6"/>
  <c r="H146" i="6"/>
  <c r="G146" i="6"/>
  <c r="F146" i="6"/>
  <c r="V145" i="6"/>
  <c r="K153" i="6" s="1"/>
  <c r="U145" i="6"/>
  <c r="I153" i="6" s="1"/>
  <c r="T145" i="6"/>
  <c r="K152" i="6" s="1"/>
  <c r="S145" i="6"/>
  <c r="I152" i="6" s="1"/>
  <c r="R145" i="6"/>
  <c r="K151" i="6" s="1"/>
  <c r="Q145" i="6"/>
  <c r="I151" i="6" s="1"/>
  <c r="E145" i="6"/>
  <c r="D145" i="6"/>
  <c r="A145" i="6"/>
  <c r="AA143" i="6"/>
  <c r="Z143" i="6"/>
  <c r="X143" i="6"/>
  <c r="I142" i="6"/>
  <c r="AB142" i="6" s="1"/>
  <c r="H142" i="6"/>
  <c r="G142" i="6"/>
  <c r="E142" i="6"/>
  <c r="J141" i="6"/>
  <c r="E141" i="6"/>
  <c r="K140" i="6"/>
  <c r="J140" i="6"/>
  <c r="E140" i="6"/>
  <c r="J139" i="6"/>
  <c r="E139" i="6"/>
  <c r="AA138" i="6"/>
  <c r="Z138" i="6"/>
  <c r="X138" i="6"/>
  <c r="V138" i="6"/>
  <c r="K141" i="6" s="1"/>
  <c r="U138" i="6"/>
  <c r="T138" i="6"/>
  <c r="S138" i="6"/>
  <c r="R138" i="6"/>
  <c r="K139" i="6" s="1"/>
  <c r="Q138" i="6"/>
  <c r="K138" i="6"/>
  <c r="M138" i="6" s="1"/>
  <c r="J138" i="6"/>
  <c r="I138" i="6"/>
  <c r="Y138" i="6" s="1"/>
  <c r="H138" i="6"/>
  <c r="F138" i="6"/>
  <c r="E138" i="6"/>
  <c r="D138" i="6"/>
  <c r="B138" i="6"/>
  <c r="A138" i="6"/>
  <c r="K137" i="6"/>
  <c r="J137" i="6"/>
  <c r="I137" i="6"/>
  <c r="H137" i="6"/>
  <c r="G137" i="6"/>
  <c r="F137" i="6"/>
  <c r="K136" i="6"/>
  <c r="J136" i="6"/>
  <c r="I136" i="6"/>
  <c r="W136" i="6" s="1"/>
  <c r="H136" i="6"/>
  <c r="G136" i="6"/>
  <c r="F136" i="6"/>
  <c r="K135" i="6"/>
  <c r="J135" i="6"/>
  <c r="I135" i="6"/>
  <c r="H135" i="6"/>
  <c r="G135" i="6"/>
  <c r="F135" i="6"/>
  <c r="K134" i="6"/>
  <c r="J134" i="6"/>
  <c r="I134" i="6"/>
  <c r="H134" i="6"/>
  <c r="G134" i="6"/>
  <c r="F134" i="6"/>
  <c r="V133" i="6"/>
  <c r="U133" i="6"/>
  <c r="I141" i="6" s="1"/>
  <c r="T133" i="6"/>
  <c r="S133" i="6"/>
  <c r="R133" i="6"/>
  <c r="Q133" i="6"/>
  <c r="I139" i="6" s="1"/>
  <c r="E133" i="6"/>
  <c r="D133" i="6"/>
  <c r="A133" i="6"/>
  <c r="AA131" i="6"/>
  <c r="Z131" i="6"/>
  <c r="X131" i="6"/>
  <c r="I130" i="6"/>
  <c r="AB130" i="6" s="1"/>
  <c r="H130" i="6"/>
  <c r="G130" i="6"/>
  <c r="E130" i="6"/>
  <c r="J129" i="6"/>
  <c r="E129" i="6"/>
  <c r="J128" i="6"/>
  <c r="E128" i="6"/>
  <c r="J127" i="6"/>
  <c r="E127" i="6"/>
  <c r="AA126" i="6"/>
  <c r="Z126" i="6"/>
  <c r="Y126" i="6"/>
  <c r="X126" i="6"/>
  <c r="V126" i="6"/>
  <c r="U126" i="6"/>
  <c r="T126" i="6"/>
  <c r="S126" i="6"/>
  <c r="R126" i="6"/>
  <c r="Q126" i="6"/>
  <c r="K126" i="6"/>
  <c r="M126" i="6" s="1"/>
  <c r="J126" i="6"/>
  <c r="I126" i="6"/>
  <c r="H126" i="6"/>
  <c r="F126" i="6"/>
  <c r="E126" i="6"/>
  <c r="D126" i="6"/>
  <c r="B126" i="6"/>
  <c r="A126" i="6"/>
  <c r="K125" i="6"/>
  <c r="J125" i="6"/>
  <c r="I125" i="6"/>
  <c r="H125" i="6"/>
  <c r="G125" i="6"/>
  <c r="F125" i="6"/>
  <c r="W124" i="6"/>
  <c r="K124" i="6"/>
  <c r="J124" i="6"/>
  <c r="I124" i="6"/>
  <c r="H124" i="6"/>
  <c r="G124" i="6"/>
  <c r="F124" i="6"/>
  <c r="K123" i="6"/>
  <c r="J123" i="6"/>
  <c r="I123" i="6"/>
  <c r="H123" i="6"/>
  <c r="G123" i="6"/>
  <c r="F123" i="6"/>
  <c r="K122" i="6"/>
  <c r="J122" i="6"/>
  <c r="I122" i="6"/>
  <c r="H122" i="6"/>
  <c r="G122" i="6"/>
  <c r="F122" i="6"/>
  <c r="V121" i="6"/>
  <c r="K129" i="6" s="1"/>
  <c r="U121" i="6"/>
  <c r="I129" i="6" s="1"/>
  <c r="T121" i="6"/>
  <c r="K128" i="6" s="1"/>
  <c r="S121" i="6"/>
  <c r="I128" i="6" s="1"/>
  <c r="R121" i="6"/>
  <c r="K127" i="6" s="1"/>
  <c r="Q121" i="6"/>
  <c r="I127" i="6" s="1"/>
  <c r="E121" i="6"/>
  <c r="D121" i="6"/>
  <c r="A121" i="6"/>
  <c r="AA119" i="6"/>
  <c r="Z119" i="6"/>
  <c r="X119" i="6"/>
  <c r="I118" i="6"/>
  <c r="AB118" i="6" s="1"/>
  <c r="H118" i="6"/>
  <c r="G118" i="6"/>
  <c r="E118" i="6"/>
  <c r="J117" i="6"/>
  <c r="E117" i="6"/>
  <c r="J116" i="6"/>
  <c r="E116" i="6"/>
  <c r="J115" i="6"/>
  <c r="E115" i="6"/>
  <c r="AA114" i="6"/>
  <c r="Z114" i="6"/>
  <c r="Y114" i="6"/>
  <c r="X114" i="6"/>
  <c r="V114" i="6"/>
  <c r="U114" i="6"/>
  <c r="T114" i="6"/>
  <c r="S114" i="6"/>
  <c r="R114" i="6"/>
  <c r="Q114" i="6"/>
  <c r="K114" i="6"/>
  <c r="M114" i="6" s="1"/>
  <c r="M502" i="6" s="1"/>
  <c r="L32" i="1" s="1"/>
  <c r="J114" i="6"/>
  <c r="I114" i="6"/>
  <c r="H114" i="6"/>
  <c r="F114" i="6"/>
  <c r="E114" i="6"/>
  <c r="D114" i="6"/>
  <c r="B114" i="6"/>
  <c r="A114" i="6"/>
  <c r="K113" i="6"/>
  <c r="J113" i="6"/>
  <c r="I113" i="6"/>
  <c r="H113" i="6"/>
  <c r="G113" i="6"/>
  <c r="F113" i="6"/>
  <c r="W112" i="6"/>
  <c r="K112" i="6"/>
  <c r="J112" i="6"/>
  <c r="I112" i="6"/>
  <c r="H112" i="6"/>
  <c r="G112" i="6"/>
  <c r="F112" i="6"/>
  <c r="K111" i="6"/>
  <c r="J111" i="6"/>
  <c r="I111" i="6"/>
  <c r="H111" i="6"/>
  <c r="G111" i="6"/>
  <c r="F111" i="6"/>
  <c r="W110" i="6"/>
  <c r="K110" i="6"/>
  <c r="J110" i="6"/>
  <c r="I110" i="6"/>
  <c r="H110" i="6"/>
  <c r="G110" i="6"/>
  <c r="F110" i="6"/>
  <c r="V109" i="6"/>
  <c r="K117" i="6" s="1"/>
  <c r="U109" i="6"/>
  <c r="I117" i="6" s="1"/>
  <c r="T109" i="6"/>
  <c r="S109" i="6"/>
  <c r="I116" i="6" s="1"/>
  <c r="R109" i="6"/>
  <c r="K115" i="6" s="1"/>
  <c r="Q109" i="6"/>
  <c r="I115" i="6" s="1"/>
  <c r="E109" i="6"/>
  <c r="D109" i="6"/>
  <c r="A109" i="6"/>
  <c r="AA107" i="6"/>
  <c r="Z107" i="6"/>
  <c r="Y107" i="6"/>
  <c r="I106" i="6"/>
  <c r="AB106" i="6" s="1"/>
  <c r="H106" i="6"/>
  <c r="G106" i="6"/>
  <c r="E106" i="6"/>
  <c r="J105" i="6"/>
  <c r="E105" i="6"/>
  <c r="J104" i="6"/>
  <c r="E104" i="6"/>
  <c r="J103" i="6"/>
  <c r="E103" i="6"/>
  <c r="AA102" i="6"/>
  <c r="Z102" i="6"/>
  <c r="Y102" i="6"/>
  <c r="X102" i="6"/>
  <c r="V102" i="6"/>
  <c r="U102" i="6"/>
  <c r="T102" i="6"/>
  <c r="S102" i="6"/>
  <c r="R102" i="6"/>
  <c r="Q102" i="6"/>
  <c r="K102" i="6"/>
  <c r="J102" i="6"/>
  <c r="I102" i="6"/>
  <c r="H102" i="6"/>
  <c r="F102" i="6"/>
  <c r="E102" i="6"/>
  <c r="D102" i="6"/>
  <c r="B102" i="6"/>
  <c r="A102" i="6"/>
  <c r="AA101" i="6"/>
  <c r="Z101" i="6"/>
  <c r="Y101" i="6"/>
  <c r="V101" i="6"/>
  <c r="U101" i="6"/>
  <c r="T101" i="6"/>
  <c r="S101" i="6"/>
  <c r="R101" i="6"/>
  <c r="Q101" i="6"/>
  <c r="K101" i="6"/>
  <c r="J101" i="6"/>
  <c r="I101" i="6"/>
  <c r="X101" i="6" s="1"/>
  <c r="H101" i="6"/>
  <c r="F101" i="6"/>
  <c r="E101" i="6"/>
  <c r="D101" i="6"/>
  <c r="B101" i="6"/>
  <c r="A101" i="6"/>
  <c r="K100" i="6"/>
  <c r="J100" i="6"/>
  <c r="I100" i="6"/>
  <c r="H100" i="6"/>
  <c r="G100" i="6"/>
  <c r="F100" i="6"/>
  <c r="K99" i="6"/>
  <c r="J99" i="6"/>
  <c r="I99" i="6"/>
  <c r="W99" i="6" s="1"/>
  <c r="H99" i="6"/>
  <c r="G99" i="6"/>
  <c r="F99" i="6"/>
  <c r="K98" i="6"/>
  <c r="J98" i="6"/>
  <c r="I98" i="6"/>
  <c r="H98" i="6"/>
  <c r="G98" i="6"/>
  <c r="F98" i="6"/>
  <c r="K97" i="6"/>
  <c r="J97" i="6"/>
  <c r="I97" i="6"/>
  <c r="H97" i="6"/>
  <c r="G97" i="6"/>
  <c r="F97" i="6"/>
  <c r="V96" i="6"/>
  <c r="U96" i="6"/>
  <c r="I105" i="6" s="1"/>
  <c r="T96" i="6"/>
  <c r="S96" i="6"/>
  <c r="R96" i="6"/>
  <c r="Q96" i="6"/>
  <c r="I103" i="6" s="1"/>
  <c r="E96" i="6"/>
  <c r="D96" i="6"/>
  <c r="A96" i="6"/>
  <c r="A95" i="6"/>
  <c r="J93" i="6"/>
  <c r="I93" i="6"/>
  <c r="J92" i="6"/>
  <c r="I92" i="6"/>
  <c r="A91" i="6"/>
  <c r="Z88" i="6"/>
  <c r="Y88" i="6"/>
  <c r="X88" i="6"/>
  <c r="J88" i="6"/>
  <c r="K87" i="6"/>
  <c r="P88" i="6" s="1"/>
  <c r="J87" i="6"/>
  <c r="I87" i="6"/>
  <c r="H88" i="6" s="1"/>
  <c r="H87" i="6"/>
  <c r="G87" i="6"/>
  <c r="F87" i="6"/>
  <c r="V86" i="6"/>
  <c r="U86" i="6"/>
  <c r="T86" i="6"/>
  <c r="S86" i="6"/>
  <c r="R86" i="6"/>
  <c r="Q86" i="6"/>
  <c r="E86" i="6"/>
  <c r="D86" i="6"/>
  <c r="B86" i="6"/>
  <c r="A86" i="6"/>
  <c r="AA84" i="6"/>
  <c r="Z84" i="6"/>
  <c r="Y84" i="6"/>
  <c r="J83" i="6"/>
  <c r="E83" i="6"/>
  <c r="K82" i="6"/>
  <c r="J82" i="6"/>
  <c r="I82" i="6"/>
  <c r="W82" i="6" s="1"/>
  <c r="H82" i="6"/>
  <c r="G82" i="6"/>
  <c r="F82" i="6"/>
  <c r="K81" i="6"/>
  <c r="J81" i="6"/>
  <c r="I81" i="6"/>
  <c r="H81" i="6"/>
  <c r="G81" i="6"/>
  <c r="F81" i="6"/>
  <c r="V80" i="6"/>
  <c r="K83" i="6" s="1"/>
  <c r="U80" i="6"/>
  <c r="I83" i="6" s="1"/>
  <c r="T80" i="6"/>
  <c r="S80" i="6"/>
  <c r="R80" i="6"/>
  <c r="Q80" i="6"/>
  <c r="E80" i="6"/>
  <c r="D80" i="6"/>
  <c r="B80" i="6"/>
  <c r="A80" i="6"/>
  <c r="AA78" i="6"/>
  <c r="Z78" i="6"/>
  <c r="Y78" i="6"/>
  <c r="I77" i="6"/>
  <c r="AB77" i="6" s="1"/>
  <c r="H77" i="6"/>
  <c r="G77" i="6"/>
  <c r="E77" i="6"/>
  <c r="J76" i="6"/>
  <c r="I76" i="6"/>
  <c r="E76" i="6"/>
  <c r="J75" i="6"/>
  <c r="I75" i="6"/>
  <c r="E75" i="6"/>
  <c r="J74" i="6"/>
  <c r="E74" i="6"/>
  <c r="K73" i="6"/>
  <c r="J73" i="6"/>
  <c r="I73" i="6"/>
  <c r="W73" i="6" s="1"/>
  <c r="H73" i="6"/>
  <c r="G73" i="6"/>
  <c r="F73" i="6"/>
  <c r="K72" i="6"/>
  <c r="J72" i="6"/>
  <c r="I72" i="6"/>
  <c r="H72" i="6"/>
  <c r="G72" i="6"/>
  <c r="F72" i="6"/>
  <c r="K71" i="6"/>
  <c r="J71" i="6"/>
  <c r="I71" i="6"/>
  <c r="H71" i="6"/>
  <c r="G71" i="6"/>
  <c r="F71" i="6"/>
  <c r="V70" i="6"/>
  <c r="K76" i="6" s="1"/>
  <c r="U70" i="6"/>
  <c r="T70" i="6"/>
  <c r="K75" i="6" s="1"/>
  <c r="S70" i="6"/>
  <c r="R70" i="6"/>
  <c r="K74" i="6" s="1"/>
  <c r="Q70" i="6"/>
  <c r="I74" i="6" s="1"/>
  <c r="X78" i="6" s="1"/>
  <c r="E70" i="6"/>
  <c r="D70" i="6"/>
  <c r="A70" i="6"/>
  <c r="AA68" i="6"/>
  <c r="Z68" i="6"/>
  <c r="Y68" i="6"/>
  <c r="I67" i="6"/>
  <c r="AB67" i="6" s="1"/>
  <c r="H67" i="6"/>
  <c r="G67" i="6"/>
  <c r="E67" i="6"/>
  <c r="J66" i="6"/>
  <c r="E66" i="6"/>
  <c r="K65" i="6"/>
  <c r="J65" i="6"/>
  <c r="E65" i="6"/>
  <c r="J64" i="6"/>
  <c r="E64" i="6"/>
  <c r="K63" i="6"/>
  <c r="J63" i="6"/>
  <c r="I63" i="6"/>
  <c r="W63" i="6" s="1"/>
  <c r="H63" i="6"/>
  <c r="G63" i="6"/>
  <c r="F63" i="6"/>
  <c r="K62" i="6"/>
  <c r="J62" i="6"/>
  <c r="I62" i="6"/>
  <c r="H62" i="6"/>
  <c r="G62" i="6"/>
  <c r="F62" i="6"/>
  <c r="K61" i="6"/>
  <c r="J61" i="6"/>
  <c r="I61" i="6"/>
  <c r="O68" i="6" s="1"/>
  <c r="H61" i="6"/>
  <c r="G61" i="6"/>
  <c r="F61" i="6"/>
  <c r="V60" i="6"/>
  <c r="K66" i="6" s="1"/>
  <c r="U60" i="6"/>
  <c r="I66" i="6" s="1"/>
  <c r="T60" i="6"/>
  <c r="S60" i="6"/>
  <c r="I65" i="6" s="1"/>
  <c r="R60" i="6"/>
  <c r="K64" i="6" s="1"/>
  <c r="Q60" i="6"/>
  <c r="I64" i="6" s="1"/>
  <c r="E60" i="6"/>
  <c r="D60" i="6"/>
  <c r="A60" i="6"/>
  <c r="AA58" i="6"/>
  <c r="Z58" i="6"/>
  <c r="Y58" i="6"/>
  <c r="AB57" i="6"/>
  <c r="I57" i="6"/>
  <c r="H57" i="6"/>
  <c r="G57" i="6"/>
  <c r="E57" i="6"/>
  <c r="J56" i="6"/>
  <c r="E56" i="6"/>
  <c r="J55" i="6"/>
  <c r="E55" i="6"/>
  <c r="J54" i="6"/>
  <c r="I54" i="6"/>
  <c r="E54" i="6"/>
  <c r="K53" i="6"/>
  <c r="J53" i="6"/>
  <c r="I53" i="6"/>
  <c r="W53" i="6" s="1"/>
  <c r="H53" i="6"/>
  <c r="G53" i="6"/>
  <c r="F53" i="6"/>
  <c r="K52" i="6"/>
  <c r="J52" i="6"/>
  <c r="I52" i="6"/>
  <c r="H52" i="6"/>
  <c r="G52" i="6"/>
  <c r="F52" i="6"/>
  <c r="K51" i="6"/>
  <c r="J51" i="6"/>
  <c r="I51" i="6"/>
  <c r="H51" i="6"/>
  <c r="G51" i="6"/>
  <c r="F51" i="6"/>
  <c r="V50" i="6"/>
  <c r="K56" i="6" s="1"/>
  <c r="U50" i="6"/>
  <c r="I56" i="6" s="1"/>
  <c r="T50" i="6"/>
  <c r="K55" i="6" s="1"/>
  <c r="S50" i="6"/>
  <c r="I55" i="6" s="1"/>
  <c r="R50" i="6"/>
  <c r="K54" i="6" s="1"/>
  <c r="Q50" i="6"/>
  <c r="E50" i="6"/>
  <c r="D50" i="6"/>
  <c r="A50" i="6"/>
  <c r="AA48" i="6"/>
  <c r="Z48" i="6"/>
  <c r="Y48" i="6"/>
  <c r="I47" i="6"/>
  <c r="AB47" i="6" s="1"/>
  <c r="H47" i="6"/>
  <c r="G47" i="6"/>
  <c r="E47" i="6"/>
  <c r="J46" i="6"/>
  <c r="E46" i="6"/>
  <c r="J45" i="6"/>
  <c r="E45" i="6"/>
  <c r="J44" i="6"/>
  <c r="E44" i="6"/>
  <c r="W43" i="6"/>
  <c r="K43" i="6"/>
  <c r="J43" i="6"/>
  <c r="I43" i="6"/>
  <c r="H43" i="6"/>
  <c r="G43" i="6"/>
  <c r="F43" i="6"/>
  <c r="K42" i="6"/>
  <c r="J42" i="6"/>
  <c r="I42" i="6"/>
  <c r="H42" i="6"/>
  <c r="G42" i="6"/>
  <c r="F42" i="6"/>
  <c r="K41" i="6"/>
  <c r="J41" i="6"/>
  <c r="I41" i="6"/>
  <c r="H41" i="6"/>
  <c r="G41" i="6"/>
  <c r="F41" i="6"/>
  <c r="V40" i="6"/>
  <c r="K46" i="6" s="1"/>
  <c r="U40" i="6"/>
  <c r="I46" i="6" s="1"/>
  <c r="T40" i="6"/>
  <c r="K45" i="6" s="1"/>
  <c r="S40" i="6"/>
  <c r="I45" i="6" s="1"/>
  <c r="R40" i="6"/>
  <c r="K44" i="6" s="1"/>
  <c r="Q40" i="6"/>
  <c r="I44" i="6" s="1"/>
  <c r="E40" i="6"/>
  <c r="D40" i="6"/>
  <c r="A40" i="6"/>
  <c r="AA38" i="6"/>
  <c r="Z38" i="6"/>
  <c r="I17" i="6" s="1"/>
  <c r="Y38" i="6"/>
  <c r="I37" i="6"/>
  <c r="AB37" i="6" s="1"/>
  <c r="H37" i="6"/>
  <c r="G37" i="6"/>
  <c r="E37" i="6"/>
  <c r="J36" i="6"/>
  <c r="E36" i="6"/>
  <c r="J35" i="6"/>
  <c r="I35" i="6"/>
  <c r="E35" i="6"/>
  <c r="J34" i="6"/>
  <c r="E34" i="6"/>
  <c r="K33" i="6"/>
  <c r="J33" i="6"/>
  <c r="I33" i="6"/>
  <c r="W33" i="6" s="1"/>
  <c r="H33" i="6"/>
  <c r="G33" i="6"/>
  <c r="F33" i="6"/>
  <c r="K32" i="6"/>
  <c r="J32" i="6"/>
  <c r="I32" i="6"/>
  <c r="H32" i="6"/>
  <c r="G32" i="6"/>
  <c r="F32" i="6"/>
  <c r="W31" i="6"/>
  <c r="K31" i="6"/>
  <c r="J31" i="6"/>
  <c r="I31" i="6"/>
  <c r="H31" i="6"/>
  <c r="G31" i="6"/>
  <c r="F31" i="6"/>
  <c r="V30" i="6"/>
  <c r="K36" i="6" s="1"/>
  <c r="U30" i="6"/>
  <c r="I36" i="6" s="1"/>
  <c r="T30" i="6"/>
  <c r="K35" i="6" s="1"/>
  <c r="S30" i="6"/>
  <c r="R30" i="6"/>
  <c r="K34" i="6" s="1"/>
  <c r="Q30" i="6"/>
  <c r="I34" i="6" s="1"/>
  <c r="X38" i="6" s="1"/>
  <c r="E30" i="6"/>
  <c r="D30" i="6"/>
  <c r="A30" i="6"/>
  <c r="A29" i="6"/>
  <c r="J22" i="6"/>
  <c r="I22" i="6"/>
  <c r="J19" i="6"/>
  <c r="J18" i="6"/>
  <c r="J17" i="6"/>
  <c r="J16" i="6"/>
  <c r="J14" i="6"/>
  <c r="A11" i="6"/>
  <c r="A8" i="6"/>
  <c r="A6" i="6"/>
  <c r="A1" i="6"/>
  <c r="X368" i="6" l="1"/>
  <c r="K103" i="6"/>
  <c r="O48" i="6"/>
  <c r="J68" i="6"/>
  <c r="O78" i="6"/>
  <c r="I104" i="6"/>
  <c r="J131" i="6"/>
  <c r="Y131" i="6"/>
  <c r="I140" i="6"/>
  <c r="O155" i="6"/>
  <c r="K164" i="6"/>
  <c r="P167" i="6" s="1"/>
  <c r="I196" i="6"/>
  <c r="I198" i="6"/>
  <c r="I246" i="6"/>
  <c r="I275" i="6"/>
  <c r="X279" i="6" s="1"/>
  <c r="I277" i="6"/>
  <c r="I292" i="6"/>
  <c r="K307" i="6"/>
  <c r="I321" i="6"/>
  <c r="H324" i="6" s="1"/>
  <c r="I352" i="6"/>
  <c r="I354" i="6"/>
  <c r="K364" i="6"/>
  <c r="K366" i="6"/>
  <c r="I384" i="6"/>
  <c r="I386" i="6"/>
  <c r="K399" i="6"/>
  <c r="I443" i="6"/>
  <c r="X446" i="6" s="1"/>
  <c r="H449" i="6"/>
  <c r="O58" i="6"/>
  <c r="X58" i="6"/>
  <c r="O38" i="6"/>
  <c r="P84" i="6"/>
  <c r="K105" i="6"/>
  <c r="J84" i="6"/>
  <c r="K104" i="6"/>
  <c r="K116" i="6"/>
  <c r="I163" i="6"/>
  <c r="I165" i="6"/>
  <c r="K196" i="6"/>
  <c r="K198" i="6"/>
  <c r="K321" i="6"/>
  <c r="K384" i="6"/>
  <c r="K386" i="6"/>
  <c r="J432" i="6"/>
  <c r="O432" i="6"/>
  <c r="P467" i="6"/>
  <c r="J478" i="6"/>
  <c r="I197" i="6"/>
  <c r="I219" i="6"/>
  <c r="I221" i="6"/>
  <c r="X234" i="6"/>
  <c r="I291" i="6"/>
  <c r="I293" i="6"/>
  <c r="K306" i="6"/>
  <c r="J310" i="6" s="1"/>
  <c r="K308" i="6"/>
  <c r="I353" i="6"/>
  <c r="K352" i="6"/>
  <c r="K354" i="6"/>
  <c r="I385" i="6"/>
  <c r="K398" i="6"/>
  <c r="K400" i="6"/>
  <c r="X411" i="6"/>
  <c r="H414" i="6"/>
  <c r="Y449" i="6"/>
  <c r="K491" i="6"/>
  <c r="K493" i="6"/>
  <c r="J467" i="6"/>
  <c r="P58" i="6"/>
  <c r="X84" i="6"/>
  <c r="H84" i="6"/>
  <c r="J48" i="6"/>
  <c r="I20" i="6"/>
  <c r="P78" i="6"/>
  <c r="H119" i="6"/>
  <c r="P131" i="6"/>
  <c r="O143" i="6"/>
  <c r="P155" i="6"/>
  <c r="O167" i="6"/>
  <c r="P211" i="6"/>
  <c r="X223" i="6"/>
  <c r="O107" i="6"/>
  <c r="P107" i="6"/>
  <c r="O119" i="6"/>
  <c r="Y143" i="6"/>
  <c r="J179" i="6"/>
  <c r="X179" i="6"/>
  <c r="P200" i="6"/>
  <c r="P38" i="6"/>
  <c r="O84" i="6"/>
  <c r="J107" i="6"/>
  <c r="P119" i="6"/>
  <c r="J143" i="6"/>
  <c r="H167" i="6"/>
  <c r="P179" i="6"/>
  <c r="X200" i="6"/>
  <c r="X324" i="6"/>
  <c r="J38" i="6"/>
  <c r="P48" i="6"/>
  <c r="W51" i="6"/>
  <c r="J58" i="6"/>
  <c r="P68" i="6"/>
  <c r="W71" i="6"/>
  <c r="J78" i="6"/>
  <c r="O88" i="6"/>
  <c r="H107" i="6"/>
  <c r="X107" i="6"/>
  <c r="J119" i="6"/>
  <c r="Y119" i="6"/>
  <c r="O131" i="6"/>
  <c r="P143" i="6"/>
  <c r="H155" i="6"/>
  <c r="J167" i="6"/>
  <c r="Y167" i="6"/>
  <c r="O179" i="6"/>
  <c r="J200" i="6"/>
  <c r="O223" i="6"/>
  <c r="H223" i="6"/>
  <c r="W243" i="6"/>
  <c r="X249" i="6"/>
  <c r="H249" i="6"/>
  <c r="K275" i="6"/>
  <c r="K277" i="6"/>
  <c r="W267" i="6"/>
  <c r="O279" i="6"/>
  <c r="K292" i="6"/>
  <c r="J295" i="6" s="1"/>
  <c r="P310" i="6"/>
  <c r="K320" i="6"/>
  <c r="K322" i="6"/>
  <c r="J324" i="6" s="1"/>
  <c r="O324" i="6"/>
  <c r="O336" i="6"/>
  <c r="X336" i="6"/>
  <c r="H336" i="6"/>
  <c r="W327" i="6"/>
  <c r="P356" i="6"/>
  <c r="O368" i="6"/>
  <c r="O402" i="6"/>
  <c r="O495" i="6"/>
  <c r="H48" i="6"/>
  <c r="X48" i="6"/>
  <c r="H68" i="6"/>
  <c r="X68" i="6"/>
  <c r="AA88" i="6"/>
  <c r="I18" i="6" s="1"/>
  <c r="W97" i="6"/>
  <c r="W134" i="6"/>
  <c r="H143" i="6"/>
  <c r="J155" i="6"/>
  <c r="Y155" i="6"/>
  <c r="O200" i="6"/>
  <c r="J211" i="6"/>
  <c r="W226" i="6"/>
  <c r="O234" i="6"/>
  <c r="P234" i="6"/>
  <c r="H234" i="6"/>
  <c r="O249" i="6"/>
  <c r="H261" i="6" s="1"/>
  <c r="O258" i="6"/>
  <c r="H258" i="6"/>
  <c r="H279" i="6"/>
  <c r="I306" i="6"/>
  <c r="X310" i="6" s="1"/>
  <c r="I308" i="6"/>
  <c r="P388" i="6"/>
  <c r="P432" i="6"/>
  <c r="O467" i="6"/>
  <c r="P478" i="6"/>
  <c r="W41" i="6"/>
  <c r="W61" i="6"/>
  <c r="W122" i="6"/>
  <c r="H131" i="6"/>
  <c r="W170" i="6"/>
  <c r="H179" i="6"/>
  <c r="W184" i="6"/>
  <c r="K220" i="6"/>
  <c r="J223" i="6"/>
  <c r="P249" i="6"/>
  <c r="J279" i="6"/>
  <c r="O295" i="6"/>
  <c r="X295" i="6"/>
  <c r="H295" i="6"/>
  <c r="W282" i="6"/>
  <c r="P336" i="6"/>
  <c r="X356" i="6"/>
  <c r="J368" i="6"/>
  <c r="P368" i="6"/>
  <c r="H368" i="6"/>
  <c r="J402" i="6"/>
  <c r="X402" i="6"/>
  <c r="H417" i="6"/>
  <c r="O478" i="6"/>
  <c r="P495" i="6"/>
  <c r="H38" i="6"/>
  <c r="H58" i="6"/>
  <c r="H78" i="6"/>
  <c r="H200" i="6"/>
  <c r="O211" i="6"/>
  <c r="Y211" i="6"/>
  <c r="H211" i="6"/>
  <c r="J234" i="6"/>
  <c r="J258" i="6"/>
  <c r="P258" i="6"/>
  <c r="O388" i="6"/>
  <c r="X388" i="6"/>
  <c r="H388" i="6"/>
  <c r="W371" i="6"/>
  <c r="J446" i="6"/>
  <c r="J498" i="6"/>
  <c r="W298" i="6"/>
  <c r="W313" i="6"/>
  <c r="W345" i="6"/>
  <c r="H356" i="6"/>
  <c r="W391" i="6"/>
  <c r="W435" i="6"/>
  <c r="W470" i="6"/>
  <c r="H495" i="6"/>
  <c r="X495" i="6"/>
  <c r="P223" i="6"/>
  <c r="J249" i="6"/>
  <c r="P279" i="6"/>
  <c r="P324" i="6"/>
  <c r="J356" i="6"/>
  <c r="P402" i="6"/>
  <c r="P411" i="6"/>
  <c r="P414" i="6"/>
  <c r="W423" i="6"/>
  <c r="H432" i="6"/>
  <c r="P446" i="6"/>
  <c r="P449" i="6"/>
  <c r="W458" i="6"/>
  <c r="H467" i="6"/>
  <c r="X467" i="6"/>
  <c r="H478" i="6"/>
  <c r="W481" i="6"/>
  <c r="J495" i="6"/>
  <c r="H402" i="6"/>
  <c r="Y432" i="6"/>
  <c r="H446" i="6"/>
  <c r="I19" i="6" l="1"/>
  <c r="I15" i="6"/>
  <c r="O356" i="6"/>
  <c r="H405" i="6" s="1"/>
  <c r="O446" i="6"/>
  <c r="H452" i="6" s="1"/>
  <c r="H498" i="6"/>
  <c r="J405" i="6"/>
  <c r="J417" i="6"/>
  <c r="J388" i="6"/>
  <c r="H510" i="6"/>
  <c r="H310" i="6"/>
  <c r="O310" i="6"/>
  <c r="H339" i="6" s="1"/>
  <c r="I16" i="6"/>
  <c r="I14" i="6" s="1"/>
  <c r="J510" i="6"/>
  <c r="J91" i="6"/>
  <c r="H506" i="6"/>
  <c r="H502" i="6"/>
  <c r="J261" i="6"/>
  <c r="J452" i="6"/>
  <c r="P295" i="6"/>
  <c r="J506" i="6" s="1"/>
  <c r="H91" i="6"/>
  <c r="H237" i="6"/>
  <c r="J237" i="6"/>
  <c r="J502" i="6" l="1"/>
  <c r="J339" i="6"/>
  <c r="H249" i="5" l="1"/>
  <c r="C249" i="5"/>
  <c r="H246" i="5"/>
  <c r="C246" i="5"/>
  <c r="J243" i="5"/>
  <c r="I243" i="5"/>
  <c r="J242" i="5"/>
  <c r="I242" i="5"/>
  <c r="A241" i="5"/>
  <c r="J239" i="5"/>
  <c r="I239" i="5"/>
  <c r="J238" i="5"/>
  <c r="I238" i="5"/>
  <c r="A237" i="5"/>
  <c r="J235" i="5"/>
  <c r="I235" i="5"/>
  <c r="J234" i="5"/>
  <c r="I234" i="5"/>
  <c r="A233" i="5"/>
  <c r="AA230" i="5"/>
  <c r="Y230" i="5"/>
  <c r="X230" i="5"/>
  <c r="P230" i="5"/>
  <c r="V229" i="5"/>
  <c r="U229" i="5"/>
  <c r="T229" i="5"/>
  <c r="S229" i="5"/>
  <c r="R229" i="5"/>
  <c r="Q229" i="5"/>
  <c r="K229" i="5"/>
  <c r="J230" i="5" s="1"/>
  <c r="J229" i="5"/>
  <c r="I229" i="5"/>
  <c r="H230" i="5" s="1"/>
  <c r="H229" i="5"/>
  <c r="G229" i="5"/>
  <c r="F229" i="5"/>
  <c r="E229" i="5"/>
  <c r="D229" i="5"/>
  <c r="B229" i="5"/>
  <c r="A229" i="5"/>
  <c r="AA227" i="5"/>
  <c r="Y227" i="5"/>
  <c r="X227" i="5"/>
  <c r="P227" i="5"/>
  <c r="J233" i="5" s="1"/>
  <c r="V226" i="5"/>
  <c r="U226" i="5"/>
  <c r="T226" i="5"/>
  <c r="S226" i="5"/>
  <c r="R226" i="5"/>
  <c r="Q226" i="5"/>
  <c r="K226" i="5"/>
  <c r="J227" i="5" s="1"/>
  <c r="J226" i="5"/>
  <c r="I226" i="5"/>
  <c r="H227" i="5" s="1"/>
  <c r="H226" i="5"/>
  <c r="G226" i="5"/>
  <c r="F226" i="5"/>
  <c r="E226" i="5"/>
  <c r="D226" i="5"/>
  <c r="B226" i="5"/>
  <c r="A226" i="5"/>
  <c r="A225" i="5"/>
  <c r="J223" i="5"/>
  <c r="I223" i="5"/>
  <c r="J222" i="5"/>
  <c r="I222" i="5"/>
  <c r="A221" i="5"/>
  <c r="AA218" i="5"/>
  <c r="Z218" i="5"/>
  <c r="X218" i="5"/>
  <c r="AB217" i="5"/>
  <c r="I217" i="5"/>
  <c r="H217" i="5"/>
  <c r="G217" i="5"/>
  <c r="E217" i="5"/>
  <c r="J216" i="5"/>
  <c r="E216" i="5"/>
  <c r="J215" i="5"/>
  <c r="E215" i="5"/>
  <c r="J214" i="5"/>
  <c r="E214" i="5"/>
  <c r="AA213" i="5"/>
  <c r="Z213" i="5"/>
  <c r="X213" i="5"/>
  <c r="V213" i="5"/>
  <c r="U213" i="5"/>
  <c r="T213" i="5"/>
  <c r="S213" i="5"/>
  <c r="R213" i="5"/>
  <c r="Q213" i="5"/>
  <c r="K213" i="5"/>
  <c r="J213" i="5"/>
  <c r="I213" i="5"/>
  <c r="Y213" i="5" s="1"/>
  <c r="H213" i="5"/>
  <c r="F213" i="5"/>
  <c r="E213" i="5"/>
  <c r="D213" i="5"/>
  <c r="B213" i="5"/>
  <c r="A213" i="5"/>
  <c r="K212" i="5"/>
  <c r="J212" i="5"/>
  <c r="I212" i="5"/>
  <c r="H212" i="5"/>
  <c r="G212" i="5"/>
  <c r="F212" i="5"/>
  <c r="K211" i="5"/>
  <c r="J211" i="5"/>
  <c r="I211" i="5"/>
  <c r="W211" i="5" s="1"/>
  <c r="H211" i="5"/>
  <c r="G211" i="5"/>
  <c r="F211" i="5"/>
  <c r="K210" i="5"/>
  <c r="J210" i="5"/>
  <c r="I210" i="5"/>
  <c r="H210" i="5"/>
  <c r="G210" i="5"/>
  <c r="F210" i="5"/>
  <c r="W209" i="5"/>
  <c r="K209" i="5"/>
  <c r="J209" i="5"/>
  <c r="I209" i="5"/>
  <c r="H209" i="5"/>
  <c r="G209" i="5"/>
  <c r="F209" i="5"/>
  <c r="V208" i="5"/>
  <c r="U208" i="5"/>
  <c r="I216" i="5" s="1"/>
  <c r="T208" i="5"/>
  <c r="K215" i="5" s="1"/>
  <c r="S208" i="5"/>
  <c r="I215" i="5" s="1"/>
  <c r="R208" i="5"/>
  <c r="Q208" i="5"/>
  <c r="I214" i="5" s="1"/>
  <c r="E208" i="5"/>
  <c r="D208" i="5"/>
  <c r="A208" i="5"/>
  <c r="AA206" i="5"/>
  <c r="Z206" i="5"/>
  <c r="X206" i="5"/>
  <c r="I205" i="5"/>
  <c r="AB205" i="5" s="1"/>
  <c r="H205" i="5"/>
  <c r="G205" i="5"/>
  <c r="E205" i="5"/>
  <c r="J204" i="5"/>
  <c r="E204" i="5"/>
  <c r="J203" i="5"/>
  <c r="E203" i="5"/>
  <c r="J202" i="5"/>
  <c r="E202" i="5"/>
  <c r="AA201" i="5"/>
  <c r="Z201" i="5"/>
  <c r="X201" i="5"/>
  <c r="V201" i="5"/>
  <c r="U201" i="5"/>
  <c r="T201" i="5"/>
  <c r="S201" i="5"/>
  <c r="R201" i="5"/>
  <c r="Q201" i="5"/>
  <c r="K201" i="5"/>
  <c r="J201" i="5"/>
  <c r="I201" i="5"/>
  <c r="Y201" i="5" s="1"/>
  <c r="H201" i="5"/>
  <c r="F201" i="5"/>
  <c r="E201" i="5"/>
  <c r="D201" i="5"/>
  <c r="B201" i="5"/>
  <c r="A201" i="5"/>
  <c r="AA200" i="5"/>
  <c r="Z200" i="5"/>
  <c r="X200" i="5"/>
  <c r="V200" i="5"/>
  <c r="U200" i="5"/>
  <c r="T200" i="5"/>
  <c r="S200" i="5"/>
  <c r="R200" i="5"/>
  <c r="Q200" i="5"/>
  <c r="K200" i="5"/>
  <c r="J200" i="5"/>
  <c r="I200" i="5"/>
  <c r="Y200" i="5" s="1"/>
  <c r="H200" i="5"/>
  <c r="F200" i="5"/>
  <c r="E200" i="5"/>
  <c r="D200" i="5"/>
  <c r="B200" i="5"/>
  <c r="A200" i="5"/>
  <c r="K199" i="5"/>
  <c r="J199" i="5"/>
  <c r="I199" i="5"/>
  <c r="H199" i="5"/>
  <c r="G199" i="5"/>
  <c r="F199" i="5"/>
  <c r="K198" i="5"/>
  <c r="J198" i="5"/>
  <c r="I198" i="5"/>
  <c r="W198" i="5" s="1"/>
  <c r="H198" i="5"/>
  <c r="G198" i="5"/>
  <c r="F198" i="5"/>
  <c r="K197" i="5"/>
  <c r="J197" i="5"/>
  <c r="I197" i="5"/>
  <c r="H197" i="5"/>
  <c r="G197" i="5"/>
  <c r="F197" i="5"/>
  <c r="K196" i="5"/>
  <c r="J196" i="5"/>
  <c r="I196" i="5"/>
  <c r="H196" i="5"/>
  <c r="G196" i="5"/>
  <c r="F196" i="5"/>
  <c r="V195" i="5"/>
  <c r="K204" i="5" s="1"/>
  <c r="U195" i="5"/>
  <c r="I204" i="5" s="1"/>
  <c r="T195" i="5"/>
  <c r="S195" i="5"/>
  <c r="I203" i="5" s="1"/>
  <c r="R195" i="5"/>
  <c r="K202" i="5" s="1"/>
  <c r="Q195" i="5"/>
  <c r="I202" i="5" s="1"/>
  <c r="E195" i="5"/>
  <c r="D195" i="5"/>
  <c r="A195" i="5"/>
  <c r="AA193" i="5"/>
  <c r="Z193" i="5"/>
  <c r="X193" i="5"/>
  <c r="I192" i="5"/>
  <c r="AB192" i="5" s="1"/>
  <c r="H192" i="5"/>
  <c r="G192" i="5"/>
  <c r="E192" i="5"/>
  <c r="J191" i="5"/>
  <c r="E191" i="5"/>
  <c r="J190" i="5"/>
  <c r="E190" i="5"/>
  <c r="J189" i="5"/>
  <c r="E189" i="5"/>
  <c r="AA188" i="5"/>
  <c r="Z188" i="5"/>
  <c r="Y188" i="5"/>
  <c r="X188" i="5"/>
  <c r="V188" i="5"/>
  <c r="U188" i="5"/>
  <c r="T188" i="5"/>
  <c r="S188" i="5"/>
  <c r="R188" i="5"/>
  <c r="Q188" i="5"/>
  <c r="K188" i="5"/>
  <c r="J188" i="5"/>
  <c r="I188" i="5"/>
  <c r="H188" i="5"/>
  <c r="F188" i="5"/>
  <c r="E188" i="5"/>
  <c r="D188" i="5"/>
  <c r="B188" i="5"/>
  <c r="A188" i="5"/>
  <c r="K187" i="5"/>
  <c r="J187" i="5"/>
  <c r="I187" i="5"/>
  <c r="H187" i="5"/>
  <c r="G187" i="5"/>
  <c r="F187" i="5"/>
  <c r="K186" i="5"/>
  <c r="J186" i="5"/>
  <c r="I186" i="5"/>
  <c r="W186" i="5" s="1"/>
  <c r="H186" i="5"/>
  <c r="G186" i="5"/>
  <c r="F186" i="5"/>
  <c r="K185" i="5"/>
  <c r="J185" i="5"/>
  <c r="I185" i="5"/>
  <c r="H185" i="5"/>
  <c r="G185" i="5"/>
  <c r="F185" i="5"/>
  <c r="K184" i="5"/>
  <c r="J184" i="5"/>
  <c r="I184" i="5"/>
  <c r="H184" i="5"/>
  <c r="G184" i="5"/>
  <c r="F184" i="5"/>
  <c r="V183" i="5"/>
  <c r="K191" i="5" s="1"/>
  <c r="U183" i="5"/>
  <c r="I191" i="5" s="1"/>
  <c r="T183" i="5"/>
  <c r="K190" i="5" s="1"/>
  <c r="S183" i="5"/>
  <c r="R183" i="5"/>
  <c r="K189" i="5" s="1"/>
  <c r="Q183" i="5"/>
  <c r="I189" i="5" s="1"/>
  <c r="E183" i="5"/>
  <c r="D183" i="5"/>
  <c r="A183" i="5"/>
  <c r="AA181" i="5"/>
  <c r="Z181" i="5"/>
  <c r="Y181" i="5"/>
  <c r="AB180" i="5"/>
  <c r="I180" i="5"/>
  <c r="H180" i="5"/>
  <c r="G180" i="5"/>
  <c r="E180" i="5"/>
  <c r="J179" i="5"/>
  <c r="E179" i="5"/>
  <c r="J178" i="5"/>
  <c r="E178" i="5"/>
  <c r="J177" i="5"/>
  <c r="E177" i="5"/>
  <c r="AA176" i="5"/>
  <c r="Z176" i="5"/>
  <c r="Y176" i="5"/>
  <c r="V176" i="5"/>
  <c r="U176" i="5"/>
  <c r="T176" i="5"/>
  <c r="S176" i="5"/>
  <c r="R176" i="5"/>
  <c r="Q176" i="5"/>
  <c r="K176" i="5"/>
  <c r="M176" i="5" s="1"/>
  <c r="J176" i="5"/>
  <c r="I176" i="5"/>
  <c r="X176" i="5" s="1"/>
  <c r="H176" i="5"/>
  <c r="F176" i="5"/>
  <c r="E176" i="5"/>
  <c r="D176" i="5"/>
  <c r="B176" i="5"/>
  <c r="A176" i="5"/>
  <c r="AA175" i="5"/>
  <c r="Z175" i="5"/>
  <c r="Y175" i="5"/>
  <c r="V175" i="5"/>
  <c r="U175" i="5"/>
  <c r="T175" i="5"/>
  <c r="S175" i="5"/>
  <c r="R175" i="5"/>
  <c r="Q175" i="5"/>
  <c r="K175" i="5"/>
  <c r="J175" i="5"/>
  <c r="I175" i="5"/>
  <c r="X175" i="5" s="1"/>
  <c r="H175" i="5"/>
  <c r="F175" i="5"/>
  <c r="E175" i="5"/>
  <c r="D175" i="5"/>
  <c r="B175" i="5"/>
  <c r="A175" i="5"/>
  <c r="K174" i="5"/>
  <c r="J174" i="5"/>
  <c r="I174" i="5"/>
  <c r="H174" i="5"/>
  <c r="G174" i="5"/>
  <c r="F174" i="5"/>
  <c r="K173" i="5"/>
  <c r="J173" i="5"/>
  <c r="I173" i="5"/>
  <c r="W173" i="5" s="1"/>
  <c r="H173" i="5"/>
  <c r="G173" i="5"/>
  <c r="F173" i="5"/>
  <c r="K172" i="5"/>
  <c r="J172" i="5"/>
  <c r="I172" i="5"/>
  <c r="H172" i="5"/>
  <c r="G172" i="5"/>
  <c r="F172" i="5"/>
  <c r="K171" i="5"/>
  <c r="J171" i="5"/>
  <c r="I171" i="5"/>
  <c r="H171" i="5"/>
  <c r="G171" i="5"/>
  <c r="F171" i="5"/>
  <c r="V170" i="5"/>
  <c r="K179" i="5" s="1"/>
  <c r="U170" i="5"/>
  <c r="T170" i="5"/>
  <c r="K178" i="5" s="1"/>
  <c r="S170" i="5"/>
  <c r="I178" i="5" s="1"/>
  <c r="R170" i="5"/>
  <c r="K177" i="5" s="1"/>
  <c r="Q170" i="5"/>
  <c r="E170" i="5"/>
  <c r="D170" i="5"/>
  <c r="A170" i="5"/>
  <c r="AA168" i="5"/>
  <c r="Z168" i="5"/>
  <c r="Y168" i="5"/>
  <c r="I167" i="5"/>
  <c r="AB167" i="5" s="1"/>
  <c r="H167" i="5"/>
  <c r="G167" i="5"/>
  <c r="E167" i="5"/>
  <c r="J166" i="5"/>
  <c r="E166" i="5"/>
  <c r="J165" i="5"/>
  <c r="E165" i="5"/>
  <c r="J164" i="5"/>
  <c r="E164" i="5"/>
  <c r="AA163" i="5"/>
  <c r="Z163" i="5"/>
  <c r="Y163" i="5"/>
  <c r="V163" i="5"/>
  <c r="U163" i="5"/>
  <c r="T163" i="5"/>
  <c r="S163" i="5"/>
  <c r="R163" i="5"/>
  <c r="Q163" i="5"/>
  <c r="K163" i="5"/>
  <c r="M163" i="5" s="1"/>
  <c r="J163" i="5"/>
  <c r="I163" i="5"/>
  <c r="X163" i="5" s="1"/>
  <c r="H163" i="5"/>
  <c r="F163" i="5"/>
  <c r="E163" i="5"/>
  <c r="D163" i="5"/>
  <c r="B163" i="5"/>
  <c r="A163" i="5"/>
  <c r="AA162" i="5"/>
  <c r="Z162" i="5"/>
  <c r="Y162" i="5"/>
  <c r="V162" i="5"/>
  <c r="U162" i="5"/>
  <c r="T162" i="5"/>
  <c r="S162" i="5"/>
  <c r="R162" i="5"/>
  <c r="Q162" i="5"/>
  <c r="K162" i="5"/>
  <c r="J162" i="5"/>
  <c r="I162" i="5"/>
  <c r="X162" i="5" s="1"/>
  <c r="H162" i="5"/>
  <c r="F162" i="5"/>
  <c r="E162" i="5"/>
  <c r="D162" i="5"/>
  <c r="B162" i="5"/>
  <c r="A162" i="5"/>
  <c r="K161" i="5"/>
  <c r="J161" i="5"/>
  <c r="I161" i="5"/>
  <c r="H161" i="5"/>
  <c r="G161" i="5"/>
  <c r="F161" i="5"/>
  <c r="K160" i="5"/>
  <c r="J160" i="5"/>
  <c r="I160" i="5"/>
  <c r="W160" i="5" s="1"/>
  <c r="H160" i="5"/>
  <c r="G160" i="5"/>
  <c r="F160" i="5"/>
  <c r="K159" i="5"/>
  <c r="J159" i="5"/>
  <c r="I159" i="5"/>
  <c r="H159" i="5"/>
  <c r="G159" i="5"/>
  <c r="F159" i="5"/>
  <c r="K158" i="5"/>
  <c r="J158" i="5"/>
  <c r="I158" i="5"/>
  <c r="W158" i="5" s="1"/>
  <c r="H158" i="5"/>
  <c r="G158" i="5"/>
  <c r="F158" i="5"/>
  <c r="V157" i="5"/>
  <c r="K166" i="5" s="1"/>
  <c r="U157" i="5"/>
  <c r="I166" i="5" s="1"/>
  <c r="T157" i="5"/>
  <c r="K165" i="5" s="1"/>
  <c r="S157" i="5"/>
  <c r="R157" i="5"/>
  <c r="K164" i="5" s="1"/>
  <c r="Q157" i="5"/>
  <c r="I164" i="5" s="1"/>
  <c r="E157" i="5"/>
  <c r="D157" i="5"/>
  <c r="A157" i="5"/>
  <c r="AA155" i="5"/>
  <c r="Z155" i="5"/>
  <c r="Y155" i="5"/>
  <c r="AB154" i="5"/>
  <c r="I154" i="5"/>
  <c r="H154" i="5"/>
  <c r="G154" i="5"/>
  <c r="E154" i="5"/>
  <c r="J153" i="5"/>
  <c r="E153" i="5"/>
  <c r="J152" i="5"/>
  <c r="E152" i="5"/>
  <c r="J151" i="5"/>
  <c r="E151" i="5"/>
  <c r="AA150" i="5"/>
  <c r="Z150" i="5"/>
  <c r="Y150" i="5"/>
  <c r="V150" i="5"/>
  <c r="U150" i="5"/>
  <c r="T150" i="5"/>
  <c r="S150" i="5"/>
  <c r="R150" i="5"/>
  <c r="Q150" i="5"/>
  <c r="K150" i="5"/>
  <c r="M150" i="5" s="1"/>
  <c r="J150" i="5"/>
  <c r="I150" i="5"/>
  <c r="X150" i="5" s="1"/>
  <c r="H150" i="5"/>
  <c r="F150" i="5"/>
  <c r="E150" i="5"/>
  <c r="D150" i="5"/>
  <c r="B150" i="5"/>
  <c r="A150" i="5"/>
  <c r="AA149" i="5"/>
  <c r="Z149" i="5"/>
  <c r="Y149" i="5"/>
  <c r="V149" i="5"/>
  <c r="U149" i="5"/>
  <c r="T149" i="5"/>
  <c r="S149" i="5"/>
  <c r="R149" i="5"/>
  <c r="Q149" i="5"/>
  <c r="K149" i="5"/>
  <c r="J149" i="5"/>
  <c r="I149" i="5"/>
  <c r="X149" i="5" s="1"/>
  <c r="H149" i="5"/>
  <c r="F149" i="5"/>
  <c r="E149" i="5"/>
  <c r="D149" i="5"/>
  <c r="B149" i="5"/>
  <c r="A149" i="5"/>
  <c r="K148" i="5"/>
  <c r="J148" i="5"/>
  <c r="I148" i="5"/>
  <c r="H148" i="5"/>
  <c r="G148" i="5"/>
  <c r="F148" i="5"/>
  <c r="K147" i="5"/>
  <c r="J147" i="5"/>
  <c r="I147" i="5"/>
  <c r="W147" i="5" s="1"/>
  <c r="H147" i="5"/>
  <c r="G147" i="5"/>
  <c r="F147" i="5"/>
  <c r="K146" i="5"/>
  <c r="J146" i="5"/>
  <c r="I146" i="5"/>
  <c r="H146" i="5"/>
  <c r="G146" i="5"/>
  <c r="F146" i="5"/>
  <c r="K145" i="5"/>
  <c r="J145" i="5"/>
  <c r="I145" i="5"/>
  <c r="H145" i="5"/>
  <c r="G145" i="5"/>
  <c r="F145" i="5"/>
  <c r="V144" i="5"/>
  <c r="K153" i="5" s="1"/>
  <c r="U144" i="5"/>
  <c r="T144" i="5"/>
  <c r="S144" i="5"/>
  <c r="I152" i="5" s="1"/>
  <c r="R144" i="5"/>
  <c r="K151" i="5" s="1"/>
  <c r="Q144" i="5"/>
  <c r="E144" i="5"/>
  <c r="D144" i="5"/>
  <c r="A144" i="5"/>
  <c r="AA142" i="5"/>
  <c r="Z142" i="5"/>
  <c r="Y142" i="5"/>
  <c r="I141" i="5"/>
  <c r="AB141" i="5" s="1"/>
  <c r="H141" i="5"/>
  <c r="G141" i="5"/>
  <c r="E141" i="5"/>
  <c r="J140" i="5"/>
  <c r="E140" i="5"/>
  <c r="J139" i="5"/>
  <c r="E139" i="5"/>
  <c r="J138" i="5"/>
  <c r="E138" i="5"/>
  <c r="AA137" i="5"/>
  <c r="Z137" i="5"/>
  <c r="Y137" i="5"/>
  <c r="V137" i="5"/>
  <c r="U137" i="5"/>
  <c r="T137" i="5"/>
  <c r="S137" i="5"/>
  <c r="R137" i="5"/>
  <c r="Q137" i="5"/>
  <c r="K137" i="5"/>
  <c r="M137" i="5" s="1"/>
  <c r="M233" i="5" s="1"/>
  <c r="L31" i="1" s="1"/>
  <c r="J137" i="5"/>
  <c r="I137" i="5"/>
  <c r="X137" i="5" s="1"/>
  <c r="H137" i="5"/>
  <c r="F137" i="5"/>
  <c r="E137" i="5"/>
  <c r="D137" i="5"/>
  <c r="B137" i="5"/>
  <c r="A137" i="5"/>
  <c r="K136" i="5"/>
  <c r="J136" i="5"/>
  <c r="I136" i="5"/>
  <c r="H136" i="5"/>
  <c r="G136" i="5"/>
  <c r="F136" i="5"/>
  <c r="K135" i="5"/>
  <c r="J135" i="5"/>
  <c r="I135" i="5"/>
  <c r="W135" i="5" s="1"/>
  <c r="H135" i="5"/>
  <c r="G135" i="5"/>
  <c r="F135" i="5"/>
  <c r="K134" i="5"/>
  <c r="J134" i="5"/>
  <c r="I134" i="5"/>
  <c r="H134" i="5"/>
  <c r="G134" i="5"/>
  <c r="F134" i="5"/>
  <c r="K133" i="5"/>
  <c r="J133" i="5"/>
  <c r="I133" i="5"/>
  <c r="H133" i="5"/>
  <c r="G133" i="5"/>
  <c r="F133" i="5"/>
  <c r="V132" i="5"/>
  <c r="K140" i="5" s="1"/>
  <c r="U132" i="5"/>
  <c r="I140" i="5" s="1"/>
  <c r="T132" i="5"/>
  <c r="S132" i="5"/>
  <c r="I139" i="5" s="1"/>
  <c r="R132" i="5"/>
  <c r="K138" i="5" s="1"/>
  <c r="Q132" i="5"/>
  <c r="I138" i="5" s="1"/>
  <c r="E132" i="5"/>
  <c r="D132" i="5"/>
  <c r="A132" i="5"/>
  <c r="AA130" i="5"/>
  <c r="Z130" i="5"/>
  <c r="X130" i="5"/>
  <c r="AB129" i="5"/>
  <c r="I129" i="5"/>
  <c r="H129" i="5"/>
  <c r="G129" i="5"/>
  <c r="E129" i="5"/>
  <c r="J128" i="5"/>
  <c r="E128" i="5"/>
  <c r="J127" i="5"/>
  <c r="E127" i="5"/>
  <c r="AA126" i="5"/>
  <c r="Z126" i="5"/>
  <c r="X126" i="5"/>
  <c r="V126" i="5"/>
  <c r="U126" i="5"/>
  <c r="T126" i="5"/>
  <c r="S126" i="5"/>
  <c r="R126" i="5"/>
  <c r="Q126" i="5"/>
  <c r="K126" i="5"/>
  <c r="J126" i="5"/>
  <c r="I126" i="5"/>
  <c r="Y126" i="5" s="1"/>
  <c r="H126" i="5"/>
  <c r="F126" i="5"/>
  <c r="E126" i="5"/>
  <c r="D126" i="5"/>
  <c r="B126" i="5"/>
  <c r="A126" i="5"/>
  <c r="K125" i="5"/>
  <c r="J125" i="5"/>
  <c r="I125" i="5"/>
  <c r="H125" i="5"/>
  <c r="G125" i="5"/>
  <c r="F125" i="5"/>
  <c r="W124" i="5"/>
  <c r="K124" i="5"/>
  <c r="J124" i="5"/>
  <c r="I124" i="5"/>
  <c r="H124" i="5"/>
  <c r="G124" i="5"/>
  <c r="F124" i="5"/>
  <c r="V123" i="5"/>
  <c r="U123" i="5"/>
  <c r="T123" i="5"/>
  <c r="K128" i="5" s="1"/>
  <c r="S123" i="5"/>
  <c r="I128" i="5" s="1"/>
  <c r="R123" i="5"/>
  <c r="K127" i="5" s="1"/>
  <c r="Q123" i="5"/>
  <c r="I127" i="5" s="1"/>
  <c r="E123" i="5"/>
  <c r="D123" i="5"/>
  <c r="A123" i="5"/>
  <c r="AA121" i="5"/>
  <c r="Z121" i="5"/>
  <c r="X121" i="5"/>
  <c r="I120" i="5"/>
  <c r="AB120" i="5" s="1"/>
  <c r="H120" i="5"/>
  <c r="G120" i="5"/>
  <c r="E120" i="5"/>
  <c r="J119" i="5"/>
  <c r="E119" i="5"/>
  <c r="J118" i="5"/>
  <c r="E118" i="5"/>
  <c r="J117" i="5"/>
  <c r="E117" i="5"/>
  <c r="K116" i="5"/>
  <c r="J116" i="5"/>
  <c r="I116" i="5"/>
  <c r="W116" i="5" s="1"/>
  <c r="H116" i="5"/>
  <c r="G116" i="5"/>
  <c r="F116" i="5"/>
  <c r="K115" i="5"/>
  <c r="J115" i="5"/>
  <c r="I115" i="5"/>
  <c r="H115" i="5"/>
  <c r="G115" i="5"/>
  <c r="F115" i="5"/>
  <c r="K114" i="5"/>
  <c r="J114" i="5"/>
  <c r="I114" i="5"/>
  <c r="H114" i="5"/>
  <c r="G114" i="5"/>
  <c r="F114" i="5"/>
  <c r="V113" i="5"/>
  <c r="K119" i="5" s="1"/>
  <c r="U113" i="5"/>
  <c r="I119" i="5" s="1"/>
  <c r="T113" i="5"/>
  <c r="K118" i="5" s="1"/>
  <c r="S113" i="5"/>
  <c r="I118" i="5" s="1"/>
  <c r="R113" i="5"/>
  <c r="K117" i="5" s="1"/>
  <c r="Q113" i="5"/>
  <c r="I117" i="5" s="1"/>
  <c r="E113" i="5"/>
  <c r="D113" i="5"/>
  <c r="A113" i="5"/>
  <c r="AA111" i="5"/>
  <c r="Z111" i="5"/>
  <c r="X111" i="5"/>
  <c r="AB110" i="5"/>
  <c r="I110" i="5"/>
  <c r="H110" i="5"/>
  <c r="G110" i="5"/>
  <c r="E110" i="5"/>
  <c r="J109" i="5"/>
  <c r="E109" i="5"/>
  <c r="J108" i="5"/>
  <c r="E108" i="5"/>
  <c r="K107" i="5"/>
  <c r="J107" i="5"/>
  <c r="I107" i="5"/>
  <c r="H107" i="5"/>
  <c r="G107" i="5"/>
  <c r="F107" i="5"/>
  <c r="K106" i="5"/>
  <c r="J106" i="5"/>
  <c r="I106" i="5"/>
  <c r="H106" i="5"/>
  <c r="G106" i="5"/>
  <c r="F106" i="5"/>
  <c r="V105" i="5"/>
  <c r="U105" i="5"/>
  <c r="T105" i="5"/>
  <c r="K109" i="5" s="1"/>
  <c r="S105" i="5"/>
  <c r="I109" i="5" s="1"/>
  <c r="R105" i="5"/>
  <c r="K108" i="5" s="1"/>
  <c r="Q105" i="5"/>
  <c r="I108" i="5" s="1"/>
  <c r="E105" i="5"/>
  <c r="D105" i="5"/>
  <c r="A105" i="5"/>
  <c r="AA103" i="5"/>
  <c r="Z103" i="5"/>
  <c r="X103" i="5"/>
  <c r="I102" i="5"/>
  <c r="AB102" i="5" s="1"/>
  <c r="H102" i="5"/>
  <c r="G102" i="5"/>
  <c r="E102" i="5"/>
  <c r="J101" i="5"/>
  <c r="E101" i="5"/>
  <c r="J100" i="5"/>
  <c r="E100" i="5"/>
  <c r="K99" i="5"/>
  <c r="J99" i="5"/>
  <c r="I99" i="5"/>
  <c r="H99" i="5"/>
  <c r="G99" i="5"/>
  <c r="F99" i="5"/>
  <c r="K98" i="5"/>
  <c r="J98" i="5"/>
  <c r="I98" i="5"/>
  <c r="W98" i="5" s="1"/>
  <c r="H98" i="5"/>
  <c r="G98" i="5"/>
  <c r="F98" i="5"/>
  <c r="V97" i="5"/>
  <c r="U97" i="5"/>
  <c r="T97" i="5"/>
  <c r="K101" i="5" s="1"/>
  <c r="S97" i="5"/>
  <c r="I101" i="5" s="1"/>
  <c r="R97" i="5"/>
  <c r="K100" i="5" s="1"/>
  <c r="Q97" i="5"/>
  <c r="I100" i="5" s="1"/>
  <c r="E97" i="5"/>
  <c r="D97" i="5"/>
  <c r="A97" i="5"/>
  <c r="AA95" i="5"/>
  <c r="Z95" i="5"/>
  <c r="X95" i="5"/>
  <c r="I94" i="5"/>
  <c r="AB94" i="5" s="1"/>
  <c r="H94" i="5"/>
  <c r="G94" i="5"/>
  <c r="E94" i="5"/>
  <c r="J93" i="5"/>
  <c r="E93" i="5"/>
  <c r="J92" i="5"/>
  <c r="E92" i="5"/>
  <c r="K91" i="5"/>
  <c r="J91" i="5"/>
  <c r="I91" i="5"/>
  <c r="H91" i="5"/>
  <c r="G91" i="5"/>
  <c r="F91" i="5"/>
  <c r="K90" i="5"/>
  <c r="J90" i="5"/>
  <c r="I90" i="5"/>
  <c r="H90" i="5"/>
  <c r="G90" i="5"/>
  <c r="F90" i="5"/>
  <c r="V89" i="5"/>
  <c r="U89" i="5"/>
  <c r="T89" i="5"/>
  <c r="K93" i="5" s="1"/>
  <c r="S89" i="5"/>
  <c r="I93" i="5" s="1"/>
  <c r="R89" i="5"/>
  <c r="K92" i="5" s="1"/>
  <c r="Q89" i="5"/>
  <c r="I92" i="5" s="1"/>
  <c r="E89" i="5"/>
  <c r="D89" i="5"/>
  <c r="A89" i="5"/>
  <c r="AA87" i="5"/>
  <c r="Z87" i="5"/>
  <c r="X87" i="5"/>
  <c r="I86" i="5"/>
  <c r="AB86" i="5" s="1"/>
  <c r="H86" i="5"/>
  <c r="G86" i="5"/>
  <c r="E86" i="5"/>
  <c r="J85" i="5"/>
  <c r="E85" i="5"/>
  <c r="J84" i="5"/>
  <c r="E84" i="5"/>
  <c r="J83" i="5"/>
  <c r="E83" i="5"/>
  <c r="K82" i="5"/>
  <c r="J82" i="5"/>
  <c r="I82" i="5"/>
  <c r="H82" i="5"/>
  <c r="G82" i="5"/>
  <c r="F82" i="5"/>
  <c r="K81" i="5"/>
  <c r="J81" i="5"/>
  <c r="I81" i="5"/>
  <c r="W81" i="5" s="1"/>
  <c r="H81" i="5"/>
  <c r="G81" i="5"/>
  <c r="F81" i="5"/>
  <c r="K80" i="5"/>
  <c r="J80" i="5"/>
  <c r="I80" i="5"/>
  <c r="H80" i="5"/>
  <c r="G80" i="5"/>
  <c r="F80" i="5"/>
  <c r="K79" i="5"/>
  <c r="J79" i="5"/>
  <c r="I79" i="5"/>
  <c r="H79" i="5"/>
  <c r="G79" i="5"/>
  <c r="F79" i="5"/>
  <c r="V78" i="5"/>
  <c r="K85" i="5" s="1"/>
  <c r="U78" i="5"/>
  <c r="I85" i="5" s="1"/>
  <c r="T78" i="5"/>
  <c r="K84" i="5" s="1"/>
  <c r="S78" i="5"/>
  <c r="I84" i="5" s="1"/>
  <c r="R78" i="5"/>
  <c r="K83" i="5" s="1"/>
  <c r="Q78" i="5"/>
  <c r="I83" i="5" s="1"/>
  <c r="E78" i="5"/>
  <c r="D78" i="5"/>
  <c r="A78" i="5"/>
  <c r="AA76" i="5"/>
  <c r="Z76" i="5"/>
  <c r="X76" i="5"/>
  <c r="I75" i="5"/>
  <c r="AB75" i="5" s="1"/>
  <c r="H75" i="5"/>
  <c r="G75" i="5"/>
  <c r="E75" i="5"/>
  <c r="J74" i="5"/>
  <c r="I74" i="5"/>
  <c r="E74" i="5"/>
  <c r="J73" i="5"/>
  <c r="E73" i="5"/>
  <c r="K72" i="5"/>
  <c r="J72" i="5"/>
  <c r="I72" i="5"/>
  <c r="H72" i="5"/>
  <c r="G72" i="5"/>
  <c r="F72" i="5"/>
  <c r="K71" i="5"/>
  <c r="J71" i="5"/>
  <c r="I71" i="5"/>
  <c r="H71" i="5"/>
  <c r="G71" i="5"/>
  <c r="F71" i="5"/>
  <c r="V70" i="5"/>
  <c r="U70" i="5"/>
  <c r="T70" i="5"/>
  <c r="K74" i="5" s="1"/>
  <c r="S70" i="5"/>
  <c r="R70" i="5"/>
  <c r="K73" i="5" s="1"/>
  <c r="Q70" i="5"/>
  <c r="I73" i="5" s="1"/>
  <c r="E70" i="5"/>
  <c r="D70" i="5"/>
  <c r="A70" i="5"/>
  <c r="A69" i="5"/>
  <c r="J67" i="5"/>
  <c r="I67" i="5"/>
  <c r="J66" i="5"/>
  <c r="I66" i="5"/>
  <c r="A65" i="5"/>
  <c r="Z62" i="5"/>
  <c r="Y62" i="5"/>
  <c r="X62" i="5"/>
  <c r="K61" i="5"/>
  <c r="J62" i="5" s="1"/>
  <c r="J61" i="5"/>
  <c r="I61" i="5"/>
  <c r="O62" i="5" s="1"/>
  <c r="H61" i="5"/>
  <c r="G61" i="5"/>
  <c r="F61" i="5"/>
  <c r="V60" i="5"/>
  <c r="U60" i="5"/>
  <c r="T60" i="5"/>
  <c r="S60" i="5"/>
  <c r="R60" i="5"/>
  <c r="Q60" i="5"/>
  <c r="E60" i="5"/>
  <c r="D60" i="5"/>
  <c r="B60" i="5"/>
  <c r="A60" i="5"/>
  <c r="AA58" i="5"/>
  <c r="Z58" i="5"/>
  <c r="Y58" i="5"/>
  <c r="J57" i="5"/>
  <c r="E57" i="5"/>
  <c r="K56" i="5"/>
  <c r="J56" i="5"/>
  <c r="I56" i="5"/>
  <c r="W56" i="5" s="1"/>
  <c r="H56" i="5"/>
  <c r="G56" i="5"/>
  <c r="F56" i="5"/>
  <c r="K55" i="5"/>
  <c r="J55" i="5"/>
  <c r="I55" i="5"/>
  <c r="O58" i="5" s="1"/>
  <c r="H55" i="5"/>
  <c r="G55" i="5"/>
  <c r="F55" i="5"/>
  <c r="V54" i="5"/>
  <c r="K57" i="5" s="1"/>
  <c r="U54" i="5"/>
  <c r="I57" i="5" s="1"/>
  <c r="T54" i="5"/>
  <c r="S54" i="5"/>
  <c r="R54" i="5"/>
  <c r="Q54" i="5"/>
  <c r="E54" i="5"/>
  <c r="D54" i="5"/>
  <c r="B54" i="5"/>
  <c r="A54" i="5"/>
  <c r="AA52" i="5"/>
  <c r="Z52" i="5"/>
  <c r="X52" i="5"/>
  <c r="I51" i="5"/>
  <c r="AB51" i="5" s="1"/>
  <c r="H51" i="5"/>
  <c r="G51" i="5"/>
  <c r="E51" i="5"/>
  <c r="J50" i="5"/>
  <c r="E50" i="5"/>
  <c r="J49" i="5"/>
  <c r="E49" i="5"/>
  <c r="K48" i="5"/>
  <c r="J48" i="5"/>
  <c r="I48" i="5"/>
  <c r="H48" i="5"/>
  <c r="G48" i="5"/>
  <c r="F48" i="5"/>
  <c r="V47" i="5"/>
  <c r="U47" i="5"/>
  <c r="T47" i="5"/>
  <c r="K50" i="5" s="1"/>
  <c r="S47" i="5"/>
  <c r="I50" i="5" s="1"/>
  <c r="R47" i="5"/>
  <c r="K49" i="5" s="1"/>
  <c r="Q47" i="5"/>
  <c r="I49" i="5" s="1"/>
  <c r="E47" i="5"/>
  <c r="D47" i="5"/>
  <c r="A47" i="5"/>
  <c r="AA45" i="5"/>
  <c r="Z45" i="5"/>
  <c r="X45" i="5"/>
  <c r="I44" i="5"/>
  <c r="AB44" i="5" s="1"/>
  <c r="H44" i="5"/>
  <c r="G44" i="5"/>
  <c r="E44" i="5"/>
  <c r="J43" i="5"/>
  <c r="E43" i="5"/>
  <c r="J42" i="5"/>
  <c r="E42" i="5"/>
  <c r="K41" i="5"/>
  <c r="J41" i="5"/>
  <c r="I41" i="5"/>
  <c r="H41" i="5"/>
  <c r="G41" i="5"/>
  <c r="F41" i="5"/>
  <c r="V40" i="5"/>
  <c r="U40" i="5"/>
  <c r="T40" i="5"/>
  <c r="K43" i="5" s="1"/>
  <c r="S40" i="5"/>
  <c r="I43" i="5" s="1"/>
  <c r="R40" i="5"/>
  <c r="K42" i="5" s="1"/>
  <c r="P45" i="5" s="1"/>
  <c r="Q40" i="5"/>
  <c r="I42" i="5" s="1"/>
  <c r="E40" i="5"/>
  <c r="D40" i="5"/>
  <c r="A40" i="5"/>
  <c r="AA38" i="5"/>
  <c r="Z38" i="5"/>
  <c r="X38" i="5"/>
  <c r="I37" i="5"/>
  <c r="AB37" i="5" s="1"/>
  <c r="H37" i="5"/>
  <c r="G37" i="5"/>
  <c r="E37" i="5"/>
  <c r="J36" i="5"/>
  <c r="E36" i="5"/>
  <c r="J35" i="5"/>
  <c r="I35" i="5"/>
  <c r="E35" i="5"/>
  <c r="J34" i="5"/>
  <c r="E34" i="5"/>
  <c r="W33" i="5"/>
  <c r="K33" i="5"/>
  <c r="J33" i="5"/>
  <c r="I33" i="5"/>
  <c r="H33" i="5"/>
  <c r="G33" i="5"/>
  <c r="F33" i="5"/>
  <c r="K32" i="5"/>
  <c r="J32" i="5"/>
  <c r="I32" i="5"/>
  <c r="H32" i="5"/>
  <c r="G32" i="5"/>
  <c r="F32" i="5"/>
  <c r="K31" i="5"/>
  <c r="J31" i="5"/>
  <c r="I31" i="5"/>
  <c r="W31" i="5" s="1"/>
  <c r="H31" i="5"/>
  <c r="G31" i="5"/>
  <c r="F31" i="5"/>
  <c r="V30" i="5"/>
  <c r="K36" i="5" s="1"/>
  <c r="U30" i="5"/>
  <c r="I36" i="5" s="1"/>
  <c r="T30" i="5"/>
  <c r="K35" i="5" s="1"/>
  <c r="S30" i="5"/>
  <c r="R30" i="5"/>
  <c r="K34" i="5" s="1"/>
  <c r="Q30" i="5"/>
  <c r="I34" i="5" s="1"/>
  <c r="E30" i="5"/>
  <c r="D30" i="5"/>
  <c r="A30" i="5"/>
  <c r="A29" i="5"/>
  <c r="J22" i="5"/>
  <c r="I22" i="5"/>
  <c r="J19" i="5"/>
  <c r="J18" i="5"/>
  <c r="J17" i="5"/>
  <c r="J16" i="5"/>
  <c r="J15" i="5"/>
  <c r="J14" i="5" s="1"/>
  <c r="A11" i="5"/>
  <c r="A8" i="5"/>
  <c r="A6" i="5"/>
  <c r="A1" i="5"/>
  <c r="J58" i="5" l="1"/>
  <c r="J76" i="5"/>
  <c r="K139" i="5"/>
  <c r="I190" i="5"/>
  <c r="O193" i="5" s="1"/>
  <c r="I20" i="5"/>
  <c r="P52" i="5"/>
  <c r="H62" i="5"/>
  <c r="AA62" i="5"/>
  <c r="I18" i="5" s="1"/>
  <c r="K152" i="5"/>
  <c r="P155" i="5" s="1"/>
  <c r="I151" i="5"/>
  <c r="I153" i="5"/>
  <c r="I165" i="5"/>
  <c r="H168" i="5" s="1"/>
  <c r="Y218" i="5"/>
  <c r="K214" i="5"/>
  <c r="K216" i="5"/>
  <c r="P76" i="5"/>
  <c r="O87" i="5"/>
  <c r="O95" i="5"/>
  <c r="Y111" i="5"/>
  <c r="O142" i="5"/>
  <c r="I177" i="5"/>
  <c r="X181" i="5" s="1"/>
  <c r="I179" i="5"/>
  <c r="X155" i="5"/>
  <c r="K203" i="5"/>
  <c r="P206" i="5" s="1"/>
  <c r="J38" i="5"/>
  <c r="O76" i="5"/>
  <c r="J87" i="5"/>
  <c r="P95" i="5"/>
  <c r="J111" i="5"/>
  <c r="O121" i="5"/>
  <c r="P121" i="5"/>
  <c r="Y130" i="5"/>
  <c r="P142" i="5"/>
  <c r="H218" i="5"/>
  <c r="Y38" i="5"/>
  <c r="Y45" i="5"/>
  <c r="H52" i="5"/>
  <c r="X58" i="5"/>
  <c r="H58" i="5"/>
  <c r="P103" i="5"/>
  <c r="O130" i="5"/>
  <c r="J168" i="5"/>
  <c r="J193" i="5"/>
  <c r="O38" i="5"/>
  <c r="H103" i="5"/>
  <c r="J142" i="5"/>
  <c r="P181" i="5"/>
  <c r="O206" i="5"/>
  <c r="J45" i="5"/>
  <c r="J52" i="5"/>
  <c r="Y103" i="5"/>
  <c r="J130" i="5"/>
  <c r="O168" i="5"/>
  <c r="Y193" i="5"/>
  <c r="P218" i="5"/>
  <c r="P38" i="5"/>
  <c r="W41" i="5"/>
  <c r="O45" i="5"/>
  <c r="Y52" i="5"/>
  <c r="W79" i="5"/>
  <c r="P87" i="5"/>
  <c r="W90" i="5"/>
  <c r="H95" i="5"/>
  <c r="J103" i="5"/>
  <c r="O111" i="5"/>
  <c r="H121" i="5"/>
  <c r="W145" i="5"/>
  <c r="P168" i="5"/>
  <c r="W171" i="5"/>
  <c r="J181" i="5"/>
  <c r="H206" i="5"/>
  <c r="J218" i="5"/>
  <c r="H38" i="5"/>
  <c r="W48" i="5"/>
  <c r="O52" i="5"/>
  <c r="P58" i="5"/>
  <c r="P62" i="5"/>
  <c r="W71" i="5"/>
  <c r="H76" i="5"/>
  <c r="H87" i="5"/>
  <c r="J95" i="5"/>
  <c r="Y95" i="5"/>
  <c r="O103" i="5"/>
  <c r="P111" i="5"/>
  <c r="W114" i="5"/>
  <c r="J121" i="5"/>
  <c r="Y121" i="5"/>
  <c r="P130" i="5"/>
  <c r="W133" i="5"/>
  <c r="H142" i="5"/>
  <c r="X142" i="5"/>
  <c r="O155" i="5"/>
  <c r="O181" i="5"/>
  <c r="P193" i="5"/>
  <c r="W196" i="5"/>
  <c r="Y206" i="5"/>
  <c r="O218" i="5"/>
  <c r="O227" i="5"/>
  <c r="Z227" i="5"/>
  <c r="O230" i="5"/>
  <c r="Z230" i="5"/>
  <c r="H45" i="5"/>
  <c r="Y76" i="5"/>
  <c r="Y87" i="5"/>
  <c r="W106" i="5"/>
  <c r="H111" i="5"/>
  <c r="H130" i="5"/>
  <c r="W184" i="5"/>
  <c r="H193" i="5"/>
  <c r="H155" i="5"/>
  <c r="H181" i="5"/>
  <c r="J221" i="5" l="1"/>
  <c r="J206" i="5"/>
  <c r="X168" i="5"/>
  <c r="J155" i="5"/>
  <c r="H233" i="5"/>
  <c r="I17" i="5"/>
  <c r="J241" i="5"/>
  <c r="J237" i="5"/>
  <c r="J65" i="5"/>
  <c r="I16" i="5"/>
  <c r="I15" i="5"/>
  <c r="H237" i="5"/>
  <c r="H65" i="5"/>
  <c r="I14" i="5"/>
  <c r="H241" i="5"/>
  <c r="H221" i="5"/>
  <c r="I19" i="5"/>
  <c r="H126" i="4" l="1"/>
  <c r="C126" i="4"/>
  <c r="H123" i="4"/>
  <c r="C123" i="4"/>
  <c r="J120" i="4"/>
  <c r="I120" i="4"/>
  <c r="J119" i="4"/>
  <c r="I119" i="4"/>
  <c r="A118" i="4"/>
  <c r="J116" i="4"/>
  <c r="I116" i="4"/>
  <c r="J115" i="4"/>
  <c r="I115" i="4"/>
  <c r="A114" i="4"/>
  <c r="J112" i="4"/>
  <c r="I112" i="4"/>
  <c r="J111" i="4"/>
  <c r="I111" i="4"/>
  <c r="A110" i="4"/>
  <c r="AA107" i="4"/>
  <c r="Z107" i="4"/>
  <c r="X107" i="4"/>
  <c r="O107" i="4"/>
  <c r="V106" i="4"/>
  <c r="U106" i="4"/>
  <c r="T106" i="4"/>
  <c r="S106" i="4"/>
  <c r="R106" i="4"/>
  <c r="Q106" i="4"/>
  <c r="K106" i="4"/>
  <c r="J107" i="4" s="1"/>
  <c r="J106" i="4"/>
  <c r="I106" i="4"/>
  <c r="Y107" i="4" s="1"/>
  <c r="H106" i="4"/>
  <c r="G106" i="4"/>
  <c r="F106" i="4"/>
  <c r="E106" i="4"/>
  <c r="D106" i="4"/>
  <c r="B106" i="4"/>
  <c r="A106" i="4"/>
  <c r="AA104" i="4"/>
  <c r="Z104" i="4"/>
  <c r="X104" i="4"/>
  <c r="V103" i="4"/>
  <c r="U103" i="4"/>
  <c r="T103" i="4"/>
  <c r="S103" i="4"/>
  <c r="R103" i="4"/>
  <c r="Q103" i="4"/>
  <c r="K103" i="4"/>
  <c r="J104" i="4" s="1"/>
  <c r="J103" i="4"/>
  <c r="I103" i="4"/>
  <c r="Y104" i="4" s="1"/>
  <c r="H103" i="4"/>
  <c r="G103" i="4"/>
  <c r="F103" i="4"/>
  <c r="E103" i="4"/>
  <c r="D103" i="4"/>
  <c r="B103" i="4"/>
  <c r="A103" i="4"/>
  <c r="AA101" i="4"/>
  <c r="Z101" i="4"/>
  <c r="X101" i="4"/>
  <c r="O101" i="4"/>
  <c r="V100" i="4"/>
  <c r="U100" i="4"/>
  <c r="T100" i="4"/>
  <c r="S100" i="4"/>
  <c r="R100" i="4"/>
  <c r="Q100" i="4"/>
  <c r="K100" i="4"/>
  <c r="J101" i="4" s="1"/>
  <c r="J100" i="4"/>
  <c r="I100" i="4"/>
  <c r="Y101" i="4" s="1"/>
  <c r="H100" i="4"/>
  <c r="G100" i="4"/>
  <c r="F100" i="4"/>
  <c r="E100" i="4"/>
  <c r="D100" i="4"/>
  <c r="B100" i="4"/>
  <c r="A100" i="4"/>
  <c r="AA98" i="4"/>
  <c r="Z98" i="4"/>
  <c r="X98" i="4"/>
  <c r="V97" i="4"/>
  <c r="U97" i="4"/>
  <c r="T97" i="4"/>
  <c r="S97" i="4"/>
  <c r="R97" i="4"/>
  <c r="Q97" i="4"/>
  <c r="K97" i="4"/>
  <c r="J98" i="4" s="1"/>
  <c r="J97" i="4"/>
  <c r="I97" i="4"/>
  <c r="Y98" i="4" s="1"/>
  <c r="H97" i="4"/>
  <c r="G97" i="4"/>
  <c r="F97" i="4"/>
  <c r="E97" i="4"/>
  <c r="D97" i="4"/>
  <c r="B97" i="4"/>
  <c r="A97" i="4"/>
  <c r="AA95" i="4"/>
  <c r="Z95" i="4"/>
  <c r="X95" i="4"/>
  <c r="O95" i="4"/>
  <c r="V94" i="4"/>
  <c r="U94" i="4"/>
  <c r="T94" i="4"/>
  <c r="S94" i="4"/>
  <c r="R94" i="4"/>
  <c r="Q94" i="4"/>
  <c r="K94" i="4"/>
  <c r="J95" i="4" s="1"/>
  <c r="J94" i="4"/>
  <c r="I94" i="4"/>
  <c r="Y95" i="4" s="1"/>
  <c r="H94" i="4"/>
  <c r="G94" i="4"/>
  <c r="F94" i="4"/>
  <c r="E94" i="4"/>
  <c r="D94" i="4"/>
  <c r="B94" i="4"/>
  <c r="A94" i="4"/>
  <c r="AA92" i="4"/>
  <c r="Z92" i="4"/>
  <c r="X92" i="4"/>
  <c r="V91" i="4"/>
  <c r="U91" i="4"/>
  <c r="T91" i="4"/>
  <c r="S91" i="4"/>
  <c r="R91" i="4"/>
  <c r="Q91" i="4"/>
  <c r="K91" i="4"/>
  <c r="J92" i="4" s="1"/>
  <c r="J91" i="4"/>
  <c r="I91" i="4"/>
  <c r="Y92" i="4" s="1"/>
  <c r="H91" i="4"/>
  <c r="G91" i="4"/>
  <c r="F91" i="4"/>
  <c r="E91" i="4"/>
  <c r="D91" i="4"/>
  <c r="B91" i="4"/>
  <c r="A91" i="4"/>
  <c r="AA89" i="4"/>
  <c r="Z89" i="4"/>
  <c r="X89" i="4"/>
  <c r="O89" i="4"/>
  <c r="V88" i="4"/>
  <c r="U88" i="4"/>
  <c r="T88" i="4"/>
  <c r="S88" i="4"/>
  <c r="R88" i="4"/>
  <c r="Q88" i="4"/>
  <c r="K88" i="4"/>
  <c r="J89" i="4" s="1"/>
  <c r="J88" i="4"/>
  <c r="I88" i="4"/>
  <c r="Y89" i="4" s="1"/>
  <c r="H88" i="4"/>
  <c r="G88" i="4"/>
  <c r="F88" i="4"/>
  <c r="E88" i="4"/>
  <c r="D88" i="4"/>
  <c r="B88" i="4"/>
  <c r="A88" i="4"/>
  <c r="AA86" i="4"/>
  <c r="Z86" i="4"/>
  <c r="X86" i="4"/>
  <c r="P86" i="4"/>
  <c r="V85" i="4"/>
  <c r="U85" i="4"/>
  <c r="T85" i="4"/>
  <c r="S85" i="4"/>
  <c r="R85" i="4"/>
  <c r="Q85" i="4"/>
  <c r="K85" i="4"/>
  <c r="J86" i="4" s="1"/>
  <c r="J85" i="4"/>
  <c r="I85" i="4"/>
  <c r="Y86" i="4" s="1"/>
  <c r="H85" i="4"/>
  <c r="G85" i="4"/>
  <c r="F85" i="4"/>
  <c r="E85" i="4"/>
  <c r="D85" i="4"/>
  <c r="B85" i="4"/>
  <c r="A85" i="4"/>
  <c r="AA83" i="4"/>
  <c r="Z83" i="4"/>
  <c r="X83" i="4"/>
  <c r="O83" i="4"/>
  <c r="V82" i="4"/>
  <c r="U82" i="4"/>
  <c r="T82" i="4"/>
  <c r="S82" i="4"/>
  <c r="R82" i="4"/>
  <c r="Q82" i="4"/>
  <c r="K82" i="4"/>
  <c r="J83" i="4" s="1"/>
  <c r="J82" i="4"/>
  <c r="I82" i="4"/>
  <c r="Y83" i="4" s="1"/>
  <c r="H82" i="4"/>
  <c r="G82" i="4"/>
  <c r="F82" i="4"/>
  <c r="E82" i="4"/>
  <c r="D82" i="4"/>
  <c r="B82" i="4"/>
  <c r="A82" i="4"/>
  <c r="AA80" i="4"/>
  <c r="Z80" i="4"/>
  <c r="X80" i="4"/>
  <c r="V79" i="4"/>
  <c r="U79" i="4"/>
  <c r="T79" i="4"/>
  <c r="S79" i="4"/>
  <c r="R79" i="4"/>
  <c r="Q79" i="4"/>
  <c r="K79" i="4"/>
  <c r="J80" i="4" s="1"/>
  <c r="J79" i="4"/>
  <c r="I79" i="4"/>
  <c r="Y80" i="4" s="1"/>
  <c r="H79" i="4"/>
  <c r="G79" i="4"/>
  <c r="F79" i="4"/>
  <c r="E79" i="4"/>
  <c r="D79" i="4"/>
  <c r="B79" i="4"/>
  <c r="A79" i="4"/>
  <c r="AA77" i="4"/>
  <c r="Z77" i="4"/>
  <c r="X77" i="4"/>
  <c r="O77" i="4"/>
  <c r="V76" i="4"/>
  <c r="U76" i="4"/>
  <c r="T76" i="4"/>
  <c r="S76" i="4"/>
  <c r="R76" i="4"/>
  <c r="Q76" i="4"/>
  <c r="K76" i="4"/>
  <c r="J77" i="4" s="1"/>
  <c r="J76" i="4"/>
  <c r="I76" i="4"/>
  <c r="Y77" i="4" s="1"/>
  <c r="H76" i="4"/>
  <c r="G76" i="4"/>
  <c r="F76" i="4"/>
  <c r="E76" i="4"/>
  <c r="D76" i="4"/>
  <c r="B76" i="4"/>
  <c r="A76" i="4"/>
  <c r="AA74" i="4"/>
  <c r="Z74" i="4"/>
  <c r="X74" i="4"/>
  <c r="V73" i="4"/>
  <c r="U73" i="4"/>
  <c r="T73" i="4"/>
  <c r="S73" i="4"/>
  <c r="R73" i="4"/>
  <c r="Q73" i="4"/>
  <c r="K73" i="4"/>
  <c r="J74" i="4" s="1"/>
  <c r="J73" i="4"/>
  <c r="I73" i="4"/>
  <c r="Y74" i="4" s="1"/>
  <c r="H73" i="4"/>
  <c r="G73" i="4"/>
  <c r="F73" i="4"/>
  <c r="E73" i="4"/>
  <c r="D73" i="4"/>
  <c r="B73" i="4"/>
  <c r="A73" i="4"/>
  <c r="AA71" i="4"/>
  <c r="Z71" i="4"/>
  <c r="X71" i="4"/>
  <c r="O71" i="4"/>
  <c r="V70" i="4"/>
  <c r="U70" i="4"/>
  <c r="T70" i="4"/>
  <c r="S70" i="4"/>
  <c r="R70" i="4"/>
  <c r="Q70" i="4"/>
  <c r="K70" i="4"/>
  <c r="J71" i="4" s="1"/>
  <c r="J70" i="4"/>
  <c r="I70" i="4"/>
  <c r="Y71" i="4" s="1"/>
  <c r="H70" i="4"/>
  <c r="G70" i="4"/>
  <c r="F70" i="4"/>
  <c r="E70" i="4"/>
  <c r="D70" i="4"/>
  <c r="B70" i="4"/>
  <c r="A70" i="4"/>
  <c r="AA68" i="4"/>
  <c r="Z68" i="4"/>
  <c r="X68" i="4"/>
  <c r="V67" i="4"/>
  <c r="U67" i="4"/>
  <c r="T67" i="4"/>
  <c r="S67" i="4"/>
  <c r="R67" i="4"/>
  <c r="Q67" i="4"/>
  <c r="K67" i="4"/>
  <c r="J68" i="4" s="1"/>
  <c r="J67" i="4"/>
  <c r="I67" i="4"/>
  <c r="Y68" i="4" s="1"/>
  <c r="H67" i="4"/>
  <c r="G67" i="4"/>
  <c r="F67" i="4"/>
  <c r="E67" i="4"/>
  <c r="D67" i="4"/>
  <c r="B67" i="4"/>
  <c r="A67" i="4"/>
  <c r="AA65" i="4"/>
  <c r="Z65" i="4"/>
  <c r="X65" i="4"/>
  <c r="I64" i="4"/>
  <c r="AB64" i="4" s="1"/>
  <c r="H64" i="4"/>
  <c r="G64" i="4"/>
  <c r="E64" i="4"/>
  <c r="J63" i="4"/>
  <c r="I63" i="4"/>
  <c r="E63" i="4"/>
  <c r="J62" i="4"/>
  <c r="E62" i="4"/>
  <c r="J61" i="4"/>
  <c r="E61" i="4"/>
  <c r="K60" i="4"/>
  <c r="J60" i="4"/>
  <c r="I60" i="4"/>
  <c r="H60" i="4"/>
  <c r="G60" i="4"/>
  <c r="F60" i="4"/>
  <c r="K59" i="4"/>
  <c r="J59" i="4"/>
  <c r="I59" i="4"/>
  <c r="W59" i="4" s="1"/>
  <c r="H59" i="4"/>
  <c r="G59" i="4"/>
  <c r="F59" i="4"/>
  <c r="K58" i="4"/>
  <c r="J58" i="4"/>
  <c r="I58" i="4"/>
  <c r="H58" i="4"/>
  <c r="G58" i="4"/>
  <c r="F58" i="4"/>
  <c r="K57" i="4"/>
  <c r="J57" i="4"/>
  <c r="I57" i="4"/>
  <c r="H57" i="4"/>
  <c r="G57" i="4"/>
  <c r="F57" i="4"/>
  <c r="V56" i="4"/>
  <c r="K63" i="4" s="1"/>
  <c r="U56" i="4"/>
  <c r="T56" i="4"/>
  <c r="K62" i="4" s="1"/>
  <c r="S56" i="4"/>
  <c r="I62" i="4" s="1"/>
  <c r="R56" i="4"/>
  <c r="K61" i="4" s="1"/>
  <c r="Q56" i="4"/>
  <c r="I61" i="4" s="1"/>
  <c r="E56" i="4"/>
  <c r="D56" i="4"/>
  <c r="A56" i="4"/>
  <c r="A55" i="4"/>
  <c r="J53" i="4"/>
  <c r="I53" i="4"/>
  <c r="J52" i="4"/>
  <c r="I52" i="4"/>
  <c r="A51" i="4"/>
  <c r="Z48" i="4"/>
  <c r="Y48" i="4"/>
  <c r="X48" i="4"/>
  <c r="K47" i="4"/>
  <c r="P48" i="4" s="1"/>
  <c r="J47" i="4"/>
  <c r="I47" i="4"/>
  <c r="H48" i="4" s="1"/>
  <c r="H47" i="4"/>
  <c r="G47" i="4"/>
  <c r="F47" i="4"/>
  <c r="V46" i="4"/>
  <c r="U46" i="4"/>
  <c r="T46" i="4"/>
  <c r="S46" i="4"/>
  <c r="R46" i="4"/>
  <c r="Q46" i="4"/>
  <c r="E46" i="4"/>
  <c r="D46" i="4"/>
  <c r="B46" i="4"/>
  <c r="A46" i="4"/>
  <c r="AA44" i="4"/>
  <c r="Z44" i="4"/>
  <c r="Y44" i="4"/>
  <c r="J43" i="4"/>
  <c r="E43" i="4"/>
  <c r="K42" i="4"/>
  <c r="J42" i="4"/>
  <c r="I42" i="4"/>
  <c r="W42" i="4" s="1"/>
  <c r="H42" i="4"/>
  <c r="G42" i="4"/>
  <c r="F42" i="4"/>
  <c r="K41" i="4"/>
  <c r="J41" i="4"/>
  <c r="I41" i="4"/>
  <c r="H41" i="4"/>
  <c r="G41" i="4"/>
  <c r="F41" i="4"/>
  <c r="V40" i="4"/>
  <c r="K43" i="4" s="1"/>
  <c r="U40" i="4"/>
  <c r="I43" i="4" s="1"/>
  <c r="T40" i="4"/>
  <c r="S40" i="4"/>
  <c r="R40" i="4"/>
  <c r="Q40" i="4"/>
  <c r="E40" i="4"/>
  <c r="D40" i="4"/>
  <c r="B40" i="4"/>
  <c r="A40" i="4"/>
  <c r="AA38" i="4"/>
  <c r="Z38" i="4"/>
  <c r="X38" i="4"/>
  <c r="AB37" i="4"/>
  <c r="I37" i="4"/>
  <c r="H37" i="4"/>
  <c r="G37" i="4"/>
  <c r="E37" i="4"/>
  <c r="J36" i="4"/>
  <c r="E36" i="4"/>
  <c r="K35" i="4"/>
  <c r="J35" i="4"/>
  <c r="E35" i="4"/>
  <c r="J34" i="4"/>
  <c r="E34" i="4"/>
  <c r="K33" i="4"/>
  <c r="J33" i="4"/>
  <c r="I33" i="4"/>
  <c r="W33" i="4" s="1"/>
  <c r="H33" i="4"/>
  <c r="G33" i="4"/>
  <c r="F33" i="4"/>
  <c r="K32" i="4"/>
  <c r="J32" i="4"/>
  <c r="I32" i="4"/>
  <c r="H32" i="4"/>
  <c r="G32" i="4"/>
  <c r="F32" i="4"/>
  <c r="W31" i="4"/>
  <c r="K31" i="4"/>
  <c r="J31" i="4"/>
  <c r="I31" i="4"/>
  <c r="H31" i="4"/>
  <c r="G31" i="4"/>
  <c r="F31" i="4"/>
  <c r="V30" i="4"/>
  <c r="K36" i="4" s="1"/>
  <c r="U30" i="4"/>
  <c r="I36" i="4" s="1"/>
  <c r="T30" i="4"/>
  <c r="S30" i="4"/>
  <c r="I35" i="4" s="1"/>
  <c r="R30" i="4"/>
  <c r="K34" i="4" s="1"/>
  <c r="Q30" i="4"/>
  <c r="I34" i="4" s="1"/>
  <c r="E30" i="4"/>
  <c r="D30" i="4"/>
  <c r="A30" i="4"/>
  <c r="A29" i="4"/>
  <c r="J22" i="4"/>
  <c r="I22" i="4"/>
  <c r="J19" i="4"/>
  <c r="J18" i="4"/>
  <c r="J17" i="4"/>
  <c r="J16" i="4"/>
  <c r="J15" i="4"/>
  <c r="J14" i="4"/>
  <c r="A11" i="4"/>
  <c r="A8" i="4"/>
  <c r="A6" i="4"/>
  <c r="A1" i="4"/>
  <c r="AA48" i="4" l="1"/>
  <c r="O38" i="4"/>
  <c r="X44" i="4"/>
  <c r="I15" i="4" s="1"/>
  <c r="H68" i="4"/>
  <c r="P71" i="4"/>
  <c r="H74" i="4"/>
  <c r="P77" i="4"/>
  <c r="H80" i="4"/>
  <c r="P83" i="4"/>
  <c r="H86" i="4"/>
  <c r="P89" i="4"/>
  <c r="H92" i="4"/>
  <c r="P95" i="4"/>
  <c r="H98" i="4"/>
  <c r="P101" i="4"/>
  <c r="H104" i="4"/>
  <c r="P107" i="4"/>
  <c r="O48" i="4"/>
  <c r="I17" i="4"/>
  <c r="O68" i="4"/>
  <c r="O74" i="4"/>
  <c r="O80" i="4"/>
  <c r="O86" i="4"/>
  <c r="O92" i="4"/>
  <c r="O98" i="4"/>
  <c r="O104" i="4"/>
  <c r="I18" i="4"/>
  <c r="H65" i="4"/>
  <c r="P68" i="4"/>
  <c r="H71" i="4"/>
  <c r="P74" i="4"/>
  <c r="H77" i="4"/>
  <c r="P80" i="4"/>
  <c r="H83" i="4"/>
  <c r="H89" i="4"/>
  <c r="P92" i="4"/>
  <c r="H95" i="4"/>
  <c r="P98" i="4"/>
  <c r="H101" i="4"/>
  <c r="P104" i="4"/>
  <c r="H107" i="4"/>
  <c r="P44" i="4"/>
  <c r="Y38" i="4"/>
  <c r="I20" i="4"/>
  <c r="P65" i="4"/>
  <c r="P38" i="4"/>
  <c r="H38" i="4"/>
  <c r="J44" i="4"/>
  <c r="J48" i="4"/>
  <c r="J65" i="4"/>
  <c r="Y65" i="4"/>
  <c r="J38" i="4"/>
  <c r="O44" i="4"/>
  <c r="O65" i="4"/>
  <c r="W57" i="4"/>
  <c r="I19" i="4" s="1"/>
  <c r="H44" i="4"/>
  <c r="H110" i="4" l="1"/>
  <c r="J110" i="4"/>
  <c r="H118" i="4"/>
  <c r="I14" i="4"/>
  <c r="H114" i="4"/>
  <c r="H51" i="4"/>
  <c r="I16" i="4"/>
  <c r="J118" i="4"/>
  <c r="J51" i="4"/>
  <c r="J114" i="4"/>
  <c r="H818" i="3" l="1"/>
  <c r="C818" i="3"/>
  <c r="H815" i="3"/>
  <c r="C815" i="3"/>
  <c r="J812" i="3"/>
  <c r="I812" i="3"/>
  <c r="J811" i="3"/>
  <c r="I811" i="3"/>
  <c r="A810" i="3"/>
  <c r="J808" i="3"/>
  <c r="I808" i="3"/>
  <c r="J807" i="3"/>
  <c r="I807" i="3"/>
  <c r="A806" i="3"/>
  <c r="J804" i="3"/>
  <c r="I804" i="3"/>
  <c r="J803" i="3"/>
  <c r="I803" i="3"/>
  <c r="A802" i="3"/>
  <c r="AA799" i="3"/>
  <c r="Y799" i="3"/>
  <c r="X799" i="3"/>
  <c r="V798" i="3"/>
  <c r="U798" i="3"/>
  <c r="T798" i="3"/>
  <c r="S798" i="3"/>
  <c r="R798" i="3"/>
  <c r="Q798" i="3"/>
  <c r="K798" i="3"/>
  <c r="J798" i="3"/>
  <c r="I798" i="3"/>
  <c r="H799" i="3" s="1"/>
  <c r="H798" i="3"/>
  <c r="G798" i="3"/>
  <c r="F798" i="3"/>
  <c r="E798" i="3"/>
  <c r="D798" i="3"/>
  <c r="B798" i="3"/>
  <c r="A798" i="3"/>
  <c r="AA796" i="3"/>
  <c r="Y796" i="3"/>
  <c r="X796" i="3"/>
  <c r="V795" i="3"/>
  <c r="U795" i="3"/>
  <c r="T795" i="3"/>
  <c r="S795" i="3"/>
  <c r="R795" i="3"/>
  <c r="Q795" i="3"/>
  <c r="K795" i="3"/>
  <c r="J795" i="3"/>
  <c r="I795" i="3"/>
  <c r="H796" i="3" s="1"/>
  <c r="H795" i="3"/>
  <c r="G795" i="3"/>
  <c r="F795" i="3"/>
  <c r="E795" i="3"/>
  <c r="D795" i="3"/>
  <c r="B795" i="3"/>
  <c r="A795" i="3"/>
  <c r="AA793" i="3"/>
  <c r="Y793" i="3"/>
  <c r="X793" i="3"/>
  <c r="V792" i="3"/>
  <c r="U792" i="3"/>
  <c r="T792" i="3"/>
  <c r="S792" i="3"/>
  <c r="R792" i="3"/>
  <c r="Q792" i="3"/>
  <c r="K792" i="3"/>
  <c r="J792" i="3"/>
  <c r="I792" i="3"/>
  <c r="H793" i="3" s="1"/>
  <c r="H792" i="3"/>
  <c r="G792" i="3"/>
  <c r="F792" i="3"/>
  <c r="E792" i="3"/>
  <c r="D792" i="3"/>
  <c r="B792" i="3"/>
  <c r="A792" i="3"/>
  <c r="AA790" i="3"/>
  <c r="Y790" i="3"/>
  <c r="X790" i="3"/>
  <c r="V789" i="3"/>
  <c r="U789" i="3"/>
  <c r="T789" i="3"/>
  <c r="S789" i="3"/>
  <c r="R789" i="3"/>
  <c r="Q789" i="3"/>
  <c r="K789" i="3"/>
  <c r="J789" i="3"/>
  <c r="I789" i="3"/>
  <c r="H790" i="3" s="1"/>
  <c r="H789" i="3"/>
  <c r="G789" i="3"/>
  <c r="F789" i="3"/>
  <c r="E789" i="3"/>
  <c r="D789" i="3"/>
  <c r="B789" i="3"/>
  <c r="A789" i="3"/>
  <c r="AA787" i="3"/>
  <c r="Y787" i="3"/>
  <c r="X787" i="3"/>
  <c r="V786" i="3"/>
  <c r="U786" i="3"/>
  <c r="T786" i="3"/>
  <c r="S786" i="3"/>
  <c r="R786" i="3"/>
  <c r="Q786" i="3"/>
  <c r="K786" i="3"/>
  <c r="J786" i="3"/>
  <c r="I786" i="3"/>
  <c r="H787" i="3" s="1"/>
  <c r="H786" i="3"/>
  <c r="G786" i="3"/>
  <c r="F786" i="3"/>
  <c r="E786" i="3"/>
  <c r="D786" i="3"/>
  <c r="B786" i="3"/>
  <c r="A786" i="3"/>
  <c r="AA784" i="3"/>
  <c r="Y784" i="3"/>
  <c r="X784" i="3"/>
  <c r="V783" i="3"/>
  <c r="U783" i="3"/>
  <c r="T783" i="3"/>
  <c r="S783" i="3"/>
  <c r="R783" i="3"/>
  <c r="Q783" i="3"/>
  <c r="K783" i="3"/>
  <c r="J784" i="3" s="1"/>
  <c r="J783" i="3"/>
  <c r="I783" i="3"/>
  <c r="H784" i="3" s="1"/>
  <c r="H783" i="3"/>
  <c r="G783" i="3"/>
  <c r="F783" i="3"/>
  <c r="E783" i="3"/>
  <c r="D783" i="3"/>
  <c r="B783" i="3"/>
  <c r="A783" i="3"/>
  <c r="AA781" i="3"/>
  <c r="Y781" i="3"/>
  <c r="X781" i="3"/>
  <c r="V780" i="3"/>
  <c r="U780" i="3"/>
  <c r="T780" i="3"/>
  <c r="S780" i="3"/>
  <c r="R780" i="3"/>
  <c r="Q780" i="3"/>
  <c r="K780" i="3"/>
  <c r="J781" i="3" s="1"/>
  <c r="J780" i="3"/>
  <c r="I780" i="3"/>
  <c r="H781" i="3" s="1"/>
  <c r="H780" i="3"/>
  <c r="G780" i="3"/>
  <c r="F780" i="3"/>
  <c r="E780" i="3"/>
  <c r="D780" i="3"/>
  <c r="B780" i="3"/>
  <c r="A780" i="3"/>
  <c r="AA778" i="3"/>
  <c r="Y778" i="3"/>
  <c r="X778" i="3"/>
  <c r="V777" i="3"/>
  <c r="U777" i="3"/>
  <c r="T777" i="3"/>
  <c r="S777" i="3"/>
  <c r="R777" i="3"/>
  <c r="Q777" i="3"/>
  <c r="K777" i="3"/>
  <c r="J778" i="3" s="1"/>
  <c r="J777" i="3"/>
  <c r="I777" i="3"/>
  <c r="H777" i="3"/>
  <c r="G777" i="3"/>
  <c r="F777" i="3"/>
  <c r="E777" i="3"/>
  <c r="D777" i="3"/>
  <c r="B777" i="3"/>
  <c r="A777" i="3"/>
  <c r="AA775" i="3"/>
  <c r="Y775" i="3"/>
  <c r="X775" i="3"/>
  <c r="P775" i="3"/>
  <c r="V774" i="3"/>
  <c r="U774" i="3"/>
  <c r="T774" i="3"/>
  <c r="S774" i="3"/>
  <c r="R774" i="3"/>
  <c r="Q774" i="3"/>
  <c r="K774" i="3"/>
  <c r="J774" i="3"/>
  <c r="I774" i="3"/>
  <c r="H775" i="3" s="1"/>
  <c r="H774" i="3"/>
  <c r="G774" i="3"/>
  <c r="F774" i="3"/>
  <c r="E774" i="3"/>
  <c r="D774" i="3"/>
  <c r="B774" i="3"/>
  <c r="A774" i="3"/>
  <c r="AA772" i="3"/>
  <c r="Y772" i="3"/>
  <c r="X772" i="3"/>
  <c r="V771" i="3"/>
  <c r="U771" i="3"/>
  <c r="T771" i="3"/>
  <c r="S771" i="3"/>
  <c r="R771" i="3"/>
  <c r="Q771" i="3"/>
  <c r="K771" i="3"/>
  <c r="J772" i="3" s="1"/>
  <c r="J771" i="3"/>
  <c r="I771" i="3"/>
  <c r="H771" i="3"/>
  <c r="G771" i="3"/>
  <c r="F771" i="3"/>
  <c r="E771" i="3"/>
  <c r="D771" i="3"/>
  <c r="B771" i="3"/>
  <c r="A771" i="3"/>
  <c r="AA769" i="3"/>
  <c r="Z769" i="3"/>
  <c r="Y769" i="3"/>
  <c r="X769" i="3"/>
  <c r="O769" i="3"/>
  <c r="V768" i="3"/>
  <c r="U768" i="3"/>
  <c r="T768" i="3"/>
  <c r="S768" i="3"/>
  <c r="R768" i="3"/>
  <c r="Q768" i="3"/>
  <c r="K768" i="3"/>
  <c r="J768" i="3"/>
  <c r="I768" i="3"/>
  <c r="H769" i="3" s="1"/>
  <c r="H768" i="3"/>
  <c r="G768" i="3"/>
  <c r="F768" i="3"/>
  <c r="E768" i="3"/>
  <c r="D768" i="3"/>
  <c r="B768" i="3"/>
  <c r="A768" i="3"/>
  <c r="AA766" i="3"/>
  <c r="Y766" i="3"/>
  <c r="X766" i="3"/>
  <c r="V765" i="3"/>
  <c r="U765" i="3"/>
  <c r="T765" i="3"/>
  <c r="S765" i="3"/>
  <c r="R765" i="3"/>
  <c r="Q765" i="3"/>
  <c r="K765" i="3"/>
  <c r="J765" i="3"/>
  <c r="I765" i="3"/>
  <c r="H765" i="3"/>
  <c r="G765" i="3"/>
  <c r="F765" i="3"/>
  <c r="E765" i="3"/>
  <c r="D765" i="3"/>
  <c r="B765" i="3"/>
  <c r="A765" i="3"/>
  <c r="AA763" i="3"/>
  <c r="Z763" i="3"/>
  <c r="Y763" i="3"/>
  <c r="X763" i="3"/>
  <c r="O763" i="3"/>
  <c r="V762" i="3"/>
  <c r="U762" i="3"/>
  <c r="T762" i="3"/>
  <c r="S762" i="3"/>
  <c r="R762" i="3"/>
  <c r="Q762" i="3"/>
  <c r="K762" i="3"/>
  <c r="J763" i="3" s="1"/>
  <c r="J762" i="3"/>
  <c r="I762" i="3"/>
  <c r="H763" i="3" s="1"/>
  <c r="H762" i="3"/>
  <c r="G762" i="3"/>
  <c r="F762" i="3"/>
  <c r="E762" i="3"/>
  <c r="D762" i="3"/>
  <c r="B762" i="3"/>
  <c r="A762" i="3"/>
  <c r="A761" i="3"/>
  <c r="J759" i="3"/>
  <c r="I759" i="3"/>
  <c r="J758" i="3"/>
  <c r="I758" i="3"/>
  <c r="A757" i="3"/>
  <c r="AA754" i="3"/>
  <c r="Z754" i="3"/>
  <c r="Y754" i="3"/>
  <c r="I753" i="3"/>
  <c r="AB753" i="3" s="1"/>
  <c r="H753" i="3"/>
  <c r="G753" i="3"/>
  <c r="E753" i="3"/>
  <c r="J752" i="3"/>
  <c r="E752" i="3"/>
  <c r="J751" i="3"/>
  <c r="E751" i="3"/>
  <c r="J750" i="3"/>
  <c r="E750" i="3"/>
  <c r="AA749" i="3"/>
  <c r="Z749" i="3"/>
  <c r="Y749" i="3"/>
  <c r="V749" i="3"/>
  <c r="U749" i="3"/>
  <c r="T749" i="3"/>
  <c r="S749" i="3"/>
  <c r="R749" i="3"/>
  <c r="Q749" i="3"/>
  <c r="K749" i="3"/>
  <c r="J749" i="3"/>
  <c r="I749" i="3"/>
  <c r="X749" i="3" s="1"/>
  <c r="H749" i="3"/>
  <c r="F749" i="3"/>
  <c r="E749" i="3"/>
  <c r="D749" i="3"/>
  <c r="B749" i="3"/>
  <c r="A749" i="3"/>
  <c r="AA748" i="3"/>
  <c r="Z748" i="3"/>
  <c r="Y748" i="3"/>
  <c r="V748" i="3"/>
  <c r="U748" i="3"/>
  <c r="T748" i="3"/>
  <c r="S748" i="3"/>
  <c r="R748" i="3"/>
  <c r="Q748" i="3"/>
  <c r="K748" i="3"/>
  <c r="J748" i="3"/>
  <c r="I748" i="3"/>
  <c r="X748" i="3" s="1"/>
  <c r="H748" i="3"/>
  <c r="F748" i="3"/>
  <c r="E748" i="3"/>
  <c r="D748" i="3"/>
  <c r="B748" i="3"/>
  <c r="A748" i="3"/>
  <c r="AA747" i="3"/>
  <c r="Z747" i="3"/>
  <c r="Y747" i="3"/>
  <c r="V747" i="3"/>
  <c r="U747" i="3"/>
  <c r="T747" i="3"/>
  <c r="S747" i="3"/>
  <c r="R747" i="3"/>
  <c r="Q747" i="3"/>
  <c r="K747" i="3"/>
  <c r="J747" i="3"/>
  <c r="I747" i="3"/>
  <c r="X747" i="3" s="1"/>
  <c r="H747" i="3"/>
  <c r="F747" i="3"/>
  <c r="E747" i="3"/>
  <c r="D747" i="3"/>
  <c r="B747" i="3"/>
  <c r="A747" i="3"/>
  <c r="AA746" i="3"/>
  <c r="Z746" i="3"/>
  <c r="Y746" i="3"/>
  <c r="V746" i="3"/>
  <c r="U746" i="3"/>
  <c r="T746" i="3"/>
  <c r="S746" i="3"/>
  <c r="R746" i="3"/>
  <c r="Q746" i="3"/>
  <c r="K746" i="3"/>
  <c r="J746" i="3"/>
  <c r="I746" i="3"/>
  <c r="X746" i="3" s="1"/>
  <c r="H746" i="3"/>
  <c r="F746" i="3"/>
  <c r="E746" i="3"/>
  <c r="D746" i="3"/>
  <c r="B746" i="3"/>
  <c r="A746" i="3"/>
  <c r="AA745" i="3"/>
  <c r="Z745" i="3"/>
  <c r="Y745" i="3"/>
  <c r="V745" i="3"/>
  <c r="U745" i="3"/>
  <c r="T745" i="3"/>
  <c r="S745" i="3"/>
  <c r="R745" i="3"/>
  <c r="Q745" i="3"/>
  <c r="K745" i="3"/>
  <c r="J745" i="3"/>
  <c r="I745" i="3"/>
  <c r="X745" i="3" s="1"/>
  <c r="H745" i="3"/>
  <c r="F745" i="3"/>
  <c r="E745" i="3"/>
  <c r="D745" i="3"/>
  <c r="B745" i="3"/>
  <c r="A745" i="3"/>
  <c r="AA744" i="3"/>
  <c r="Z744" i="3"/>
  <c r="Y744" i="3"/>
  <c r="V744" i="3"/>
  <c r="U744" i="3"/>
  <c r="T744" i="3"/>
  <c r="S744" i="3"/>
  <c r="R744" i="3"/>
  <c r="Q744" i="3"/>
  <c r="K744" i="3"/>
  <c r="J744" i="3"/>
  <c r="I744" i="3"/>
  <c r="X744" i="3" s="1"/>
  <c r="H744" i="3"/>
  <c r="F744" i="3"/>
  <c r="E744" i="3"/>
  <c r="D744" i="3"/>
  <c r="B744" i="3"/>
  <c r="A744" i="3"/>
  <c r="AA743" i="3"/>
  <c r="Z743" i="3"/>
  <c r="Y743" i="3"/>
  <c r="V743" i="3"/>
  <c r="U743" i="3"/>
  <c r="T743" i="3"/>
  <c r="S743" i="3"/>
  <c r="R743" i="3"/>
  <c r="Q743" i="3"/>
  <c r="K743" i="3"/>
  <c r="J743" i="3"/>
  <c r="I743" i="3"/>
  <c r="X743" i="3" s="1"/>
  <c r="H743" i="3"/>
  <c r="F743" i="3"/>
  <c r="E743" i="3"/>
  <c r="D743" i="3"/>
  <c r="B743" i="3"/>
  <c r="A743" i="3"/>
  <c r="AA742" i="3"/>
  <c r="Z742" i="3"/>
  <c r="Y742" i="3"/>
  <c r="V742" i="3"/>
  <c r="U742" i="3"/>
  <c r="T742" i="3"/>
  <c r="S742" i="3"/>
  <c r="R742" i="3"/>
  <c r="Q742" i="3"/>
  <c r="K742" i="3"/>
  <c r="J742" i="3"/>
  <c r="I742" i="3"/>
  <c r="X742" i="3" s="1"/>
  <c r="H742" i="3"/>
  <c r="F742" i="3"/>
  <c r="E742" i="3"/>
  <c r="D742" i="3"/>
  <c r="B742" i="3"/>
  <c r="A742" i="3"/>
  <c r="AA741" i="3"/>
  <c r="Z741" i="3"/>
  <c r="Y741" i="3"/>
  <c r="V741" i="3"/>
  <c r="U741" i="3"/>
  <c r="T741" i="3"/>
  <c r="S741" i="3"/>
  <c r="R741" i="3"/>
  <c r="Q741" i="3"/>
  <c r="K741" i="3"/>
  <c r="J741" i="3"/>
  <c r="I741" i="3"/>
  <c r="X741" i="3" s="1"/>
  <c r="H741" i="3"/>
  <c r="F741" i="3"/>
  <c r="E741" i="3"/>
  <c r="D741" i="3"/>
  <c r="B741" i="3"/>
  <c r="A741" i="3"/>
  <c r="AA740" i="3"/>
  <c r="Z740" i="3"/>
  <c r="Y740" i="3"/>
  <c r="V740" i="3"/>
  <c r="U740" i="3"/>
  <c r="T740" i="3"/>
  <c r="S740" i="3"/>
  <c r="R740" i="3"/>
  <c r="Q740" i="3"/>
  <c r="K740" i="3"/>
  <c r="J740" i="3"/>
  <c r="I740" i="3"/>
  <c r="X740" i="3" s="1"/>
  <c r="H740" i="3"/>
  <c r="F740" i="3"/>
  <c r="E740" i="3"/>
  <c r="D740" i="3"/>
  <c r="B740" i="3"/>
  <c r="A740" i="3"/>
  <c r="K739" i="3"/>
  <c r="J739" i="3"/>
  <c r="I739" i="3"/>
  <c r="H739" i="3"/>
  <c r="G739" i="3"/>
  <c r="F739" i="3"/>
  <c r="K738" i="3"/>
  <c r="J738" i="3"/>
  <c r="I738" i="3"/>
  <c r="W738" i="3" s="1"/>
  <c r="H738" i="3"/>
  <c r="G738" i="3"/>
  <c r="F738" i="3"/>
  <c r="K737" i="3"/>
  <c r="J737" i="3"/>
  <c r="I737" i="3"/>
  <c r="H737" i="3"/>
  <c r="G737" i="3"/>
  <c r="F737" i="3"/>
  <c r="K736" i="3"/>
  <c r="J736" i="3"/>
  <c r="I736" i="3"/>
  <c r="H736" i="3"/>
  <c r="G736" i="3"/>
  <c r="F736" i="3"/>
  <c r="V735" i="3"/>
  <c r="U735" i="3"/>
  <c r="T735" i="3"/>
  <c r="S735" i="3"/>
  <c r="R735" i="3"/>
  <c r="Q735" i="3"/>
  <c r="E735" i="3"/>
  <c r="D735" i="3"/>
  <c r="A735" i="3"/>
  <c r="AA733" i="3"/>
  <c r="Z733" i="3"/>
  <c r="Y733" i="3"/>
  <c r="I732" i="3"/>
  <c r="AB732" i="3" s="1"/>
  <c r="H732" i="3"/>
  <c r="G732" i="3"/>
  <c r="E732" i="3"/>
  <c r="J731" i="3"/>
  <c r="E731" i="3"/>
  <c r="J730" i="3"/>
  <c r="I730" i="3"/>
  <c r="E730" i="3"/>
  <c r="J729" i="3"/>
  <c r="E729" i="3"/>
  <c r="K728" i="3"/>
  <c r="J728" i="3"/>
  <c r="I728" i="3"/>
  <c r="H728" i="3"/>
  <c r="G728" i="3"/>
  <c r="F728" i="3"/>
  <c r="W727" i="3"/>
  <c r="K727" i="3"/>
  <c r="J727" i="3"/>
  <c r="I727" i="3"/>
  <c r="H727" i="3"/>
  <c r="G727" i="3"/>
  <c r="F727" i="3"/>
  <c r="K726" i="3"/>
  <c r="J726" i="3"/>
  <c r="I726" i="3"/>
  <c r="H726" i="3"/>
  <c r="G726" i="3"/>
  <c r="F726" i="3"/>
  <c r="K725" i="3"/>
  <c r="J725" i="3"/>
  <c r="I725" i="3"/>
  <c r="H725" i="3"/>
  <c r="G725" i="3"/>
  <c r="F725" i="3"/>
  <c r="V724" i="3"/>
  <c r="K731" i="3" s="1"/>
  <c r="U724" i="3"/>
  <c r="I731" i="3" s="1"/>
  <c r="T724" i="3"/>
  <c r="K730" i="3" s="1"/>
  <c r="S724" i="3"/>
  <c r="R724" i="3"/>
  <c r="K729" i="3" s="1"/>
  <c r="Q724" i="3"/>
  <c r="I729" i="3" s="1"/>
  <c r="E724" i="3"/>
  <c r="D724" i="3"/>
  <c r="A724" i="3"/>
  <c r="AA722" i="3"/>
  <c r="Z722" i="3"/>
  <c r="Y722" i="3"/>
  <c r="I721" i="3"/>
  <c r="AB721" i="3" s="1"/>
  <c r="H721" i="3"/>
  <c r="G721" i="3"/>
  <c r="E721" i="3"/>
  <c r="J720" i="3"/>
  <c r="E720" i="3"/>
  <c r="J719" i="3"/>
  <c r="E719" i="3"/>
  <c r="J718" i="3"/>
  <c r="E718" i="3"/>
  <c r="AA717" i="3"/>
  <c r="Z717" i="3"/>
  <c r="Y717" i="3"/>
  <c r="V717" i="3"/>
  <c r="U717" i="3"/>
  <c r="T717" i="3"/>
  <c r="S717" i="3"/>
  <c r="R717" i="3"/>
  <c r="Q717" i="3"/>
  <c r="K717" i="3"/>
  <c r="J717" i="3"/>
  <c r="I717" i="3"/>
  <c r="X717" i="3" s="1"/>
  <c r="H717" i="3"/>
  <c r="F717" i="3"/>
  <c r="E717" i="3"/>
  <c r="D717" i="3"/>
  <c r="B717" i="3"/>
  <c r="A717" i="3"/>
  <c r="K716" i="3"/>
  <c r="J716" i="3"/>
  <c r="I716" i="3"/>
  <c r="H716" i="3"/>
  <c r="G716" i="3"/>
  <c r="F716" i="3"/>
  <c r="K715" i="3"/>
  <c r="J715" i="3"/>
  <c r="I715" i="3"/>
  <c r="W715" i="3" s="1"/>
  <c r="H715" i="3"/>
  <c r="G715" i="3"/>
  <c r="F715" i="3"/>
  <c r="K714" i="3"/>
  <c r="J714" i="3"/>
  <c r="I714" i="3"/>
  <c r="H714" i="3"/>
  <c r="G714" i="3"/>
  <c r="F714" i="3"/>
  <c r="K713" i="3"/>
  <c r="J713" i="3"/>
  <c r="I713" i="3"/>
  <c r="W713" i="3" s="1"/>
  <c r="H713" i="3"/>
  <c r="G713" i="3"/>
  <c r="F713" i="3"/>
  <c r="V712" i="3"/>
  <c r="U712" i="3"/>
  <c r="I720" i="3" s="1"/>
  <c r="T712" i="3"/>
  <c r="K719" i="3" s="1"/>
  <c r="S712" i="3"/>
  <c r="I719" i="3" s="1"/>
  <c r="R712" i="3"/>
  <c r="Q712" i="3"/>
  <c r="I718" i="3" s="1"/>
  <c r="E712" i="3"/>
  <c r="D712" i="3"/>
  <c r="A712" i="3"/>
  <c r="A711" i="3"/>
  <c r="J709" i="3"/>
  <c r="I709" i="3"/>
  <c r="J708" i="3"/>
  <c r="I708" i="3"/>
  <c r="A707" i="3"/>
  <c r="J705" i="3"/>
  <c r="I705" i="3"/>
  <c r="J704" i="3"/>
  <c r="I704" i="3"/>
  <c r="A703" i="3"/>
  <c r="AA700" i="3"/>
  <c r="Z700" i="3"/>
  <c r="Y700" i="3"/>
  <c r="V699" i="3"/>
  <c r="U699" i="3"/>
  <c r="T699" i="3"/>
  <c r="S699" i="3"/>
  <c r="R699" i="3"/>
  <c r="Q699" i="3"/>
  <c r="K699" i="3"/>
  <c r="J700" i="3" s="1"/>
  <c r="J699" i="3"/>
  <c r="I699" i="3"/>
  <c r="X700" i="3" s="1"/>
  <c r="H699" i="3"/>
  <c r="G699" i="3"/>
  <c r="F699" i="3"/>
  <c r="E699" i="3"/>
  <c r="D699" i="3"/>
  <c r="B699" i="3"/>
  <c r="A699" i="3"/>
  <c r="AA697" i="3"/>
  <c r="Z697" i="3"/>
  <c r="Y697" i="3"/>
  <c r="V696" i="3"/>
  <c r="U696" i="3"/>
  <c r="T696" i="3"/>
  <c r="S696" i="3"/>
  <c r="R696" i="3"/>
  <c r="Q696" i="3"/>
  <c r="K696" i="3"/>
  <c r="J697" i="3" s="1"/>
  <c r="J696" i="3"/>
  <c r="I696" i="3"/>
  <c r="X697" i="3" s="1"/>
  <c r="H696" i="3"/>
  <c r="G696" i="3"/>
  <c r="F696" i="3"/>
  <c r="E696" i="3"/>
  <c r="D696" i="3"/>
  <c r="B696" i="3"/>
  <c r="A696" i="3"/>
  <c r="AA694" i="3"/>
  <c r="Z694" i="3"/>
  <c r="Y694" i="3"/>
  <c r="V693" i="3"/>
  <c r="U693" i="3"/>
  <c r="T693" i="3"/>
  <c r="S693" i="3"/>
  <c r="R693" i="3"/>
  <c r="Q693" i="3"/>
  <c r="K693" i="3"/>
  <c r="J694" i="3" s="1"/>
  <c r="J693" i="3"/>
  <c r="I693" i="3"/>
  <c r="H693" i="3"/>
  <c r="G693" i="3"/>
  <c r="F693" i="3"/>
  <c r="E693" i="3"/>
  <c r="D693" i="3"/>
  <c r="B693" i="3"/>
  <c r="A693" i="3"/>
  <c r="AA691" i="3"/>
  <c r="Z691" i="3"/>
  <c r="Y691" i="3"/>
  <c r="O691" i="3"/>
  <c r="V690" i="3"/>
  <c r="U690" i="3"/>
  <c r="T690" i="3"/>
  <c r="S690" i="3"/>
  <c r="R690" i="3"/>
  <c r="Q690" i="3"/>
  <c r="K690" i="3"/>
  <c r="J691" i="3" s="1"/>
  <c r="J690" i="3"/>
  <c r="I690" i="3"/>
  <c r="X691" i="3" s="1"/>
  <c r="H690" i="3"/>
  <c r="G690" i="3"/>
  <c r="F690" i="3"/>
  <c r="E690" i="3"/>
  <c r="D690" i="3"/>
  <c r="B690" i="3"/>
  <c r="A690" i="3"/>
  <c r="AA688" i="3"/>
  <c r="Z688" i="3"/>
  <c r="Y688" i="3"/>
  <c r="P688" i="3"/>
  <c r="V687" i="3"/>
  <c r="U687" i="3"/>
  <c r="T687" i="3"/>
  <c r="S687" i="3"/>
  <c r="R687" i="3"/>
  <c r="Q687" i="3"/>
  <c r="K687" i="3"/>
  <c r="J688" i="3" s="1"/>
  <c r="J687" i="3"/>
  <c r="I687" i="3"/>
  <c r="X688" i="3" s="1"/>
  <c r="H687" i="3"/>
  <c r="G687" i="3"/>
  <c r="F687" i="3"/>
  <c r="E687" i="3"/>
  <c r="D687" i="3"/>
  <c r="B687" i="3"/>
  <c r="A687" i="3"/>
  <c r="AA685" i="3"/>
  <c r="Z685" i="3"/>
  <c r="Y685" i="3"/>
  <c r="V684" i="3"/>
  <c r="U684" i="3"/>
  <c r="T684" i="3"/>
  <c r="S684" i="3"/>
  <c r="R684" i="3"/>
  <c r="Q684" i="3"/>
  <c r="K684" i="3"/>
  <c r="J685" i="3" s="1"/>
  <c r="J684" i="3"/>
  <c r="I684" i="3"/>
  <c r="X685" i="3" s="1"/>
  <c r="H684" i="3"/>
  <c r="G684" i="3"/>
  <c r="F684" i="3"/>
  <c r="E684" i="3"/>
  <c r="D684" i="3"/>
  <c r="B684" i="3"/>
  <c r="A684" i="3"/>
  <c r="AA682" i="3"/>
  <c r="Z682" i="3"/>
  <c r="Y682" i="3"/>
  <c r="V681" i="3"/>
  <c r="U681" i="3"/>
  <c r="T681" i="3"/>
  <c r="S681" i="3"/>
  <c r="R681" i="3"/>
  <c r="Q681" i="3"/>
  <c r="K681" i="3"/>
  <c r="J682" i="3" s="1"/>
  <c r="J681" i="3"/>
  <c r="I681" i="3"/>
  <c r="H681" i="3"/>
  <c r="G681" i="3"/>
  <c r="F681" i="3"/>
  <c r="E681" i="3"/>
  <c r="D681" i="3"/>
  <c r="B681" i="3"/>
  <c r="A681" i="3"/>
  <c r="A680" i="3"/>
  <c r="J678" i="3"/>
  <c r="I678" i="3"/>
  <c r="J677" i="3"/>
  <c r="I677" i="3"/>
  <c r="A676" i="3"/>
  <c r="AA673" i="3"/>
  <c r="Z673" i="3"/>
  <c r="X673" i="3"/>
  <c r="I672" i="3"/>
  <c r="AB672" i="3" s="1"/>
  <c r="H672" i="3"/>
  <c r="G672" i="3"/>
  <c r="E672" i="3"/>
  <c r="J671" i="3"/>
  <c r="E671" i="3"/>
  <c r="J670" i="3"/>
  <c r="E670" i="3"/>
  <c r="J669" i="3"/>
  <c r="E669" i="3"/>
  <c r="K668" i="3"/>
  <c r="J668" i="3"/>
  <c r="I668" i="3"/>
  <c r="H668" i="3"/>
  <c r="G668" i="3"/>
  <c r="F668" i="3"/>
  <c r="W667" i="3"/>
  <c r="K667" i="3"/>
  <c r="J667" i="3"/>
  <c r="I667" i="3"/>
  <c r="H667" i="3"/>
  <c r="G667" i="3"/>
  <c r="F667" i="3"/>
  <c r="K666" i="3"/>
  <c r="J666" i="3"/>
  <c r="I666" i="3"/>
  <c r="H666" i="3"/>
  <c r="G666" i="3"/>
  <c r="F666" i="3"/>
  <c r="K665" i="3"/>
  <c r="J665" i="3"/>
  <c r="I665" i="3"/>
  <c r="H665" i="3"/>
  <c r="G665" i="3"/>
  <c r="F665" i="3"/>
  <c r="V664" i="3"/>
  <c r="K671" i="3" s="1"/>
  <c r="U664" i="3"/>
  <c r="I671" i="3" s="1"/>
  <c r="T664" i="3"/>
  <c r="K670" i="3" s="1"/>
  <c r="S664" i="3"/>
  <c r="I670" i="3" s="1"/>
  <c r="R664" i="3"/>
  <c r="K669" i="3" s="1"/>
  <c r="Q664" i="3"/>
  <c r="I669" i="3" s="1"/>
  <c r="E664" i="3"/>
  <c r="D664" i="3"/>
  <c r="A664" i="3"/>
  <c r="AA662" i="3"/>
  <c r="Z662" i="3"/>
  <c r="X662" i="3"/>
  <c r="I661" i="3"/>
  <c r="AB661" i="3" s="1"/>
  <c r="H661" i="3"/>
  <c r="G661" i="3"/>
  <c r="E661" i="3"/>
  <c r="J660" i="3"/>
  <c r="E660" i="3"/>
  <c r="J659" i="3"/>
  <c r="E659" i="3"/>
  <c r="J658" i="3"/>
  <c r="E658" i="3"/>
  <c r="AA657" i="3"/>
  <c r="Z657" i="3"/>
  <c r="Y657" i="3"/>
  <c r="V657" i="3"/>
  <c r="U657" i="3"/>
  <c r="T657" i="3"/>
  <c r="S657" i="3"/>
  <c r="R657" i="3"/>
  <c r="Q657" i="3"/>
  <c r="K657" i="3"/>
  <c r="J657" i="3"/>
  <c r="I657" i="3"/>
  <c r="X657" i="3" s="1"/>
  <c r="H657" i="3"/>
  <c r="F657" i="3"/>
  <c r="E657" i="3"/>
  <c r="D657" i="3"/>
  <c r="B657" i="3"/>
  <c r="A657" i="3"/>
  <c r="AA656" i="3"/>
  <c r="Z656" i="3"/>
  <c r="X656" i="3"/>
  <c r="V656" i="3"/>
  <c r="U656" i="3"/>
  <c r="T656" i="3"/>
  <c r="S656" i="3"/>
  <c r="R656" i="3"/>
  <c r="Q656" i="3"/>
  <c r="K656" i="3"/>
  <c r="M656" i="3" s="1"/>
  <c r="J656" i="3"/>
  <c r="I656" i="3"/>
  <c r="Y656" i="3" s="1"/>
  <c r="H656" i="3"/>
  <c r="F656" i="3"/>
  <c r="E656" i="3"/>
  <c r="D656" i="3"/>
  <c r="B656" i="3"/>
  <c r="A656" i="3"/>
  <c r="K655" i="3"/>
  <c r="J655" i="3"/>
  <c r="I655" i="3"/>
  <c r="H655" i="3"/>
  <c r="G655" i="3"/>
  <c r="F655" i="3"/>
  <c r="K654" i="3"/>
  <c r="J654" i="3"/>
  <c r="I654" i="3"/>
  <c r="W654" i="3" s="1"/>
  <c r="H654" i="3"/>
  <c r="G654" i="3"/>
  <c r="F654" i="3"/>
  <c r="K653" i="3"/>
  <c r="J653" i="3"/>
  <c r="I653" i="3"/>
  <c r="H653" i="3"/>
  <c r="G653" i="3"/>
  <c r="F653" i="3"/>
  <c r="K652" i="3"/>
  <c r="J652" i="3"/>
  <c r="I652" i="3"/>
  <c r="H652" i="3"/>
  <c r="G652" i="3"/>
  <c r="F652" i="3"/>
  <c r="V651" i="3"/>
  <c r="K660" i="3" s="1"/>
  <c r="U651" i="3"/>
  <c r="T651" i="3"/>
  <c r="S651" i="3"/>
  <c r="I659" i="3" s="1"/>
  <c r="R651" i="3"/>
  <c r="K658" i="3" s="1"/>
  <c r="Q651" i="3"/>
  <c r="E651" i="3"/>
  <c r="D651" i="3"/>
  <c r="A651" i="3"/>
  <c r="AA649" i="3"/>
  <c r="Z649" i="3"/>
  <c r="X649" i="3"/>
  <c r="I648" i="3"/>
  <c r="AB648" i="3" s="1"/>
  <c r="H648" i="3"/>
  <c r="G648" i="3"/>
  <c r="E648" i="3"/>
  <c r="J647" i="3"/>
  <c r="E647" i="3"/>
  <c r="J646" i="3"/>
  <c r="E646" i="3"/>
  <c r="J645" i="3"/>
  <c r="E645" i="3"/>
  <c r="AA644" i="3"/>
  <c r="Z644" i="3"/>
  <c r="X644" i="3"/>
  <c r="V644" i="3"/>
  <c r="U644" i="3"/>
  <c r="T644" i="3"/>
  <c r="S644" i="3"/>
  <c r="R644" i="3"/>
  <c r="Q644" i="3"/>
  <c r="K644" i="3"/>
  <c r="J644" i="3"/>
  <c r="I644" i="3"/>
  <c r="Y644" i="3" s="1"/>
  <c r="H644" i="3"/>
  <c r="F644" i="3"/>
  <c r="E644" i="3"/>
  <c r="D644" i="3"/>
  <c r="B644" i="3"/>
  <c r="A644" i="3"/>
  <c r="AA643" i="3"/>
  <c r="Z643" i="3"/>
  <c r="X643" i="3"/>
  <c r="V643" i="3"/>
  <c r="U643" i="3"/>
  <c r="T643" i="3"/>
  <c r="S643" i="3"/>
  <c r="R643" i="3"/>
  <c r="Q643" i="3"/>
  <c r="K643" i="3"/>
  <c r="M643" i="3" s="1"/>
  <c r="J643" i="3"/>
  <c r="I643" i="3"/>
  <c r="Y643" i="3" s="1"/>
  <c r="H643" i="3"/>
  <c r="F643" i="3"/>
  <c r="E643" i="3"/>
  <c r="D643" i="3"/>
  <c r="B643" i="3"/>
  <c r="A643" i="3"/>
  <c r="K642" i="3"/>
  <c r="J642" i="3"/>
  <c r="I642" i="3"/>
  <c r="H642" i="3"/>
  <c r="G642" i="3"/>
  <c r="F642" i="3"/>
  <c r="W641" i="3"/>
  <c r="K641" i="3"/>
  <c r="J641" i="3"/>
  <c r="I641" i="3"/>
  <c r="H641" i="3"/>
  <c r="G641" i="3"/>
  <c r="F641" i="3"/>
  <c r="K640" i="3"/>
  <c r="J640" i="3"/>
  <c r="I640" i="3"/>
  <c r="H640" i="3"/>
  <c r="G640" i="3"/>
  <c r="F640" i="3"/>
  <c r="K639" i="3"/>
  <c r="J639" i="3"/>
  <c r="I639" i="3"/>
  <c r="H639" i="3"/>
  <c r="G639" i="3"/>
  <c r="F639" i="3"/>
  <c r="V638" i="3"/>
  <c r="U638" i="3"/>
  <c r="I647" i="3" s="1"/>
  <c r="T638" i="3"/>
  <c r="S638" i="3"/>
  <c r="R638" i="3"/>
  <c r="Q638" i="3"/>
  <c r="I645" i="3" s="1"/>
  <c r="E638" i="3"/>
  <c r="D638" i="3"/>
  <c r="A638" i="3"/>
  <c r="AA636" i="3"/>
  <c r="Z636" i="3"/>
  <c r="X636" i="3"/>
  <c r="I635" i="3"/>
  <c r="AB635" i="3" s="1"/>
  <c r="H635" i="3"/>
  <c r="G635" i="3"/>
  <c r="E635" i="3"/>
  <c r="J634" i="3"/>
  <c r="E634" i="3"/>
  <c r="J633" i="3"/>
  <c r="E633" i="3"/>
  <c r="J632" i="3"/>
  <c r="E632" i="3"/>
  <c r="AA631" i="3"/>
  <c r="Z631" i="3"/>
  <c r="X631" i="3"/>
  <c r="V631" i="3"/>
  <c r="U631" i="3"/>
  <c r="T631" i="3"/>
  <c r="S631" i="3"/>
  <c r="R631" i="3"/>
  <c r="Q631" i="3"/>
  <c r="K631" i="3"/>
  <c r="J631" i="3"/>
  <c r="I631" i="3"/>
  <c r="Y631" i="3" s="1"/>
  <c r="H631" i="3"/>
  <c r="F631" i="3"/>
  <c r="E631" i="3"/>
  <c r="D631" i="3"/>
  <c r="B631" i="3"/>
  <c r="A631" i="3"/>
  <c r="AA630" i="3"/>
  <c r="Z630" i="3"/>
  <c r="X630" i="3"/>
  <c r="V630" i="3"/>
  <c r="U630" i="3"/>
  <c r="T630" i="3"/>
  <c r="S630" i="3"/>
  <c r="R630" i="3"/>
  <c r="Q630" i="3"/>
  <c r="K630" i="3"/>
  <c r="J630" i="3"/>
  <c r="I630" i="3"/>
  <c r="Y630" i="3" s="1"/>
  <c r="H630" i="3"/>
  <c r="F630" i="3"/>
  <c r="E630" i="3"/>
  <c r="D630" i="3"/>
  <c r="B630" i="3"/>
  <c r="A630" i="3"/>
  <c r="AA629" i="3"/>
  <c r="Z629" i="3"/>
  <c r="Y629" i="3"/>
  <c r="X629" i="3"/>
  <c r="V629" i="3"/>
  <c r="U629" i="3"/>
  <c r="T629" i="3"/>
  <c r="K633" i="3" s="1"/>
  <c r="S629" i="3"/>
  <c r="R629" i="3"/>
  <c r="Q629" i="3"/>
  <c r="K629" i="3"/>
  <c r="M629" i="3" s="1"/>
  <c r="J629" i="3"/>
  <c r="I629" i="3"/>
  <c r="H629" i="3"/>
  <c r="F629" i="3"/>
  <c r="E629" i="3"/>
  <c r="D629" i="3"/>
  <c r="B629" i="3"/>
  <c r="A629" i="3"/>
  <c r="K628" i="3"/>
  <c r="J628" i="3"/>
  <c r="I628" i="3"/>
  <c r="H628" i="3"/>
  <c r="G628" i="3"/>
  <c r="F628" i="3"/>
  <c r="W627" i="3"/>
  <c r="K627" i="3"/>
  <c r="J627" i="3"/>
  <c r="I627" i="3"/>
  <c r="H627" i="3"/>
  <c r="G627" i="3"/>
  <c r="F627" i="3"/>
  <c r="K626" i="3"/>
  <c r="J626" i="3"/>
  <c r="I626" i="3"/>
  <c r="H626" i="3"/>
  <c r="G626" i="3"/>
  <c r="F626" i="3"/>
  <c r="W625" i="3"/>
  <c r="K625" i="3"/>
  <c r="J625" i="3"/>
  <c r="I625" i="3"/>
  <c r="H625" i="3"/>
  <c r="G625" i="3"/>
  <c r="F625" i="3"/>
  <c r="V624" i="3"/>
  <c r="K634" i="3" s="1"/>
  <c r="U624" i="3"/>
  <c r="I634" i="3" s="1"/>
  <c r="T624" i="3"/>
  <c r="S624" i="3"/>
  <c r="R624" i="3"/>
  <c r="K632" i="3" s="1"/>
  <c r="Q624" i="3"/>
  <c r="I632" i="3" s="1"/>
  <c r="E624" i="3"/>
  <c r="D624" i="3"/>
  <c r="A624" i="3"/>
  <c r="AA622" i="3"/>
  <c r="Z622" i="3"/>
  <c r="X622" i="3"/>
  <c r="I621" i="3"/>
  <c r="AB621" i="3" s="1"/>
  <c r="H621" i="3"/>
  <c r="G621" i="3"/>
  <c r="E621" i="3"/>
  <c r="J620" i="3"/>
  <c r="E620" i="3"/>
  <c r="J619" i="3"/>
  <c r="E619" i="3"/>
  <c r="J618" i="3"/>
  <c r="E618" i="3"/>
  <c r="AA617" i="3"/>
  <c r="Z617" i="3"/>
  <c r="Y617" i="3"/>
  <c r="X617" i="3"/>
  <c r="V617" i="3"/>
  <c r="U617" i="3"/>
  <c r="T617" i="3"/>
  <c r="S617" i="3"/>
  <c r="R617" i="3"/>
  <c r="Q617" i="3"/>
  <c r="K617" i="3"/>
  <c r="J617" i="3"/>
  <c r="I617" i="3"/>
  <c r="H617" i="3"/>
  <c r="F617" i="3"/>
  <c r="E617" i="3"/>
  <c r="D617" i="3"/>
  <c r="B617" i="3"/>
  <c r="A617" i="3"/>
  <c r="AA616" i="3"/>
  <c r="Z616" i="3"/>
  <c r="X616" i="3"/>
  <c r="V616" i="3"/>
  <c r="U616" i="3"/>
  <c r="T616" i="3"/>
  <c r="S616" i="3"/>
  <c r="R616" i="3"/>
  <c r="Q616" i="3"/>
  <c r="K616" i="3"/>
  <c r="J616" i="3"/>
  <c r="I616" i="3"/>
  <c r="Y616" i="3" s="1"/>
  <c r="H616" i="3"/>
  <c r="F616" i="3"/>
  <c r="E616" i="3"/>
  <c r="D616" i="3"/>
  <c r="B616" i="3"/>
  <c r="A616" i="3"/>
  <c r="AA615" i="3"/>
  <c r="Z615" i="3"/>
  <c r="X615" i="3"/>
  <c r="V615" i="3"/>
  <c r="U615" i="3"/>
  <c r="T615" i="3"/>
  <c r="S615" i="3"/>
  <c r="R615" i="3"/>
  <c r="Q615" i="3"/>
  <c r="K615" i="3"/>
  <c r="J615" i="3"/>
  <c r="I615" i="3"/>
  <c r="Y615" i="3" s="1"/>
  <c r="H615" i="3"/>
  <c r="F615" i="3"/>
  <c r="E615" i="3"/>
  <c r="D615" i="3"/>
  <c r="B615" i="3"/>
  <c r="A615" i="3"/>
  <c r="AA614" i="3"/>
  <c r="Z614" i="3"/>
  <c r="Y614" i="3"/>
  <c r="X614" i="3"/>
  <c r="V614" i="3"/>
  <c r="U614" i="3"/>
  <c r="T614" i="3"/>
  <c r="S614" i="3"/>
  <c r="R614" i="3"/>
  <c r="Q614" i="3"/>
  <c r="K614" i="3"/>
  <c r="J614" i="3"/>
  <c r="I614" i="3"/>
  <c r="H614" i="3"/>
  <c r="F614" i="3"/>
  <c r="E614" i="3"/>
  <c r="D614" i="3"/>
  <c r="B614" i="3"/>
  <c r="A614" i="3"/>
  <c r="AA613" i="3"/>
  <c r="Z613" i="3"/>
  <c r="X613" i="3"/>
  <c r="V613" i="3"/>
  <c r="U613" i="3"/>
  <c r="T613" i="3"/>
  <c r="S613" i="3"/>
  <c r="R613" i="3"/>
  <c r="Q613" i="3"/>
  <c r="K613" i="3"/>
  <c r="M613" i="3" s="1"/>
  <c r="J613" i="3"/>
  <c r="I613" i="3"/>
  <c r="Y613" i="3" s="1"/>
  <c r="H613" i="3"/>
  <c r="F613" i="3"/>
  <c r="E613" i="3"/>
  <c r="D613" i="3"/>
  <c r="B613" i="3"/>
  <c r="A613" i="3"/>
  <c r="K612" i="3"/>
  <c r="J612" i="3"/>
  <c r="I612" i="3"/>
  <c r="H612" i="3"/>
  <c r="G612" i="3"/>
  <c r="F612" i="3"/>
  <c r="K611" i="3"/>
  <c r="J611" i="3"/>
  <c r="I611" i="3"/>
  <c r="W611" i="3" s="1"/>
  <c r="H611" i="3"/>
  <c r="G611" i="3"/>
  <c r="F611" i="3"/>
  <c r="K610" i="3"/>
  <c r="J610" i="3"/>
  <c r="I610" i="3"/>
  <c r="H610" i="3"/>
  <c r="G610" i="3"/>
  <c r="F610" i="3"/>
  <c r="K609" i="3"/>
  <c r="J609" i="3"/>
  <c r="I609" i="3"/>
  <c r="W609" i="3" s="1"/>
  <c r="H609" i="3"/>
  <c r="G609" i="3"/>
  <c r="F609" i="3"/>
  <c r="V608" i="3"/>
  <c r="U608" i="3"/>
  <c r="T608" i="3"/>
  <c r="S608" i="3"/>
  <c r="I619" i="3" s="1"/>
  <c r="R608" i="3"/>
  <c r="Q608" i="3"/>
  <c r="E608" i="3"/>
  <c r="D608" i="3"/>
  <c r="A608" i="3"/>
  <c r="AA606" i="3"/>
  <c r="Z606" i="3"/>
  <c r="X606" i="3"/>
  <c r="I605" i="3"/>
  <c r="AB605" i="3" s="1"/>
  <c r="H605" i="3"/>
  <c r="G605" i="3"/>
  <c r="E605" i="3"/>
  <c r="J604" i="3"/>
  <c r="E604" i="3"/>
  <c r="J603" i="3"/>
  <c r="E603" i="3"/>
  <c r="J602" i="3"/>
  <c r="E602" i="3"/>
  <c r="AA601" i="3"/>
  <c r="Z601" i="3"/>
  <c r="X601" i="3"/>
  <c r="V601" i="3"/>
  <c r="U601" i="3"/>
  <c r="T601" i="3"/>
  <c r="S601" i="3"/>
  <c r="R601" i="3"/>
  <c r="Q601" i="3"/>
  <c r="K601" i="3"/>
  <c r="J601" i="3"/>
  <c r="I601" i="3"/>
  <c r="Y601" i="3" s="1"/>
  <c r="H601" i="3"/>
  <c r="F601" i="3"/>
  <c r="E601" i="3"/>
  <c r="D601" i="3"/>
  <c r="B601" i="3"/>
  <c r="A601" i="3"/>
  <c r="AA600" i="3"/>
  <c r="Z600" i="3"/>
  <c r="X600" i="3"/>
  <c r="V600" i="3"/>
  <c r="U600" i="3"/>
  <c r="T600" i="3"/>
  <c r="S600" i="3"/>
  <c r="R600" i="3"/>
  <c r="Q600" i="3"/>
  <c r="K600" i="3"/>
  <c r="J600" i="3"/>
  <c r="I600" i="3"/>
  <c r="Y600" i="3" s="1"/>
  <c r="H600" i="3"/>
  <c r="F600" i="3"/>
  <c r="E600" i="3"/>
  <c r="D600" i="3"/>
  <c r="B600" i="3"/>
  <c r="A600" i="3"/>
  <c r="AA599" i="3"/>
  <c r="Z599" i="3"/>
  <c r="X599" i="3"/>
  <c r="V599" i="3"/>
  <c r="U599" i="3"/>
  <c r="T599" i="3"/>
  <c r="S599" i="3"/>
  <c r="R599" i="3"/>
  <c r="Q599" i="3"/>
  <c r="K599" i="3"/>
  <c r="J599" i="3"/>
  <c r="I599" i="3"/>
  <c r="Y599" i="3" s="1"/>
  <c r="H599" i="3"/>
  <c r="F599" i="3"/>
  <c r="E599" i="3"/>
  <c r="D599" i="3"/>
  <c r="B599" i="3"/>
  <c r="A599" i="3"/>
  <c r="AA598" i="3"/>
  <c r="Z598" i="3"/>
  <c r="Y598" i="3"/>
  <c r="X598" i="3"/>
  <c r="V598" i="3"/>
  <c r="U598" i="3"/>
  <c r="T598" i="3"/>
  <c r="S598" i="3"/>
  <c r="R598" i="3"/>
  <c r="Q598" i="3"/>
  <c r="K598" i="3"/>
  <c r="J598" i="3"/>
  <c r="I598" i="3"/>
  <c r="H598" i="3"/>
  <c r="F598" i="3"/>
  <c r="E598" i="3"/>
  <c r="D598" i="3"/>
  <c r="B598" i="3"/>
  <c r="A598" i="3"/>
  <c r="AA597" i="3"/>
  <c r="Z597" i="3"/>
  <c r="X597" i="3"/>
  <c r="V597" i="3"/>
  <c r="U597" i="3"/>
  <c r="T597" i="3"/>
  <c r="S597" i="3"/>
  <c r="R597" i="3"/>
  <c r="Q597" i="3"/>
  <c r="K597" i="3"/>
  <c r="M597" i="3" s="1"/>
  <c r="J597" i="3"/>
  <c r="I597" i="3"/>
  <c r="Y597" i="3" s="1"/>
  <c r="H597" i="3"/>
  <c r="F597" i="3"/>
  <c r="E597" i="3"/>
  <c r="D597" i="3"/>
  <c r="A597" i="3"/>
  <c r="K596" i="3"/>
  <c r="J596" i="3"/>
  <c r="I596" i="3"/>
  <c r="H596" i="3"/>
  <c r="G596" i="3"/>
  <c r="F596" i="3"/>
  <c r="W595" i="3"/>
  <c r="K595" i="3"/>
  <c r="J595" i="3"/>
  <c r="I595" i="3"/>
  <c r="H595" i="3"/>
  <c r="G595" i="3"/>
  <c r="F595" i="3"/>
  <c r="K594" i="3"/>
  <c r="J594" i="3"/>
  <c r="I594" i="3"/>
  <c r="H594" i="3"/>
  <c r="G594" i="3"/>
  <c r="F594" i="3"/>
  <c r="K593" i="3"/>
  <c r="J593" i="3"/>
  <c r="I593" i="3"/>
  <c r="H593" i="3"/>
  <c r="G593" i="3"/>
  <c r="F593" i="3"/>
  <c r="V592" i="3"/>
  <c r="U592" i="3"/>
  <c r="I604" i="3" s="1"/>
  <c r="T592" i="3"/>
  <c r="S592" i="3"/>
  <c r="R592" i="3"/>
  <c r="Q592" i="3"/>
  <c r="I602" i="3" s="1"/>
  <c r="E592" i="3"/>
  <c r="D592" i="3"/>
  <c r="A592" i="3"/>
  <c r="AA590" i="3"/>
  <c r="Z590" i="3"/>
  <c r="X590" i="3"/>
  <c r="I589" i="3"/>
  <c r="AB589" i="3" s="1"/>
  <c r="H589" i="3"/>
  <c r="G589" i="3"/>
  <c r="E589" i="3"/>
  <c r="J588" i="3"/>
  <c r="E588" i="3"/>
  <c r="J587" i="3"/>
  <c r="E587" i="3"/>
  <c r="J586" i="3"/>
  <c r="E586" i="3"/>
  <c r="AA585" i="3"/>
  <c r="Z585" i="3"/>
  <c r="Y585" i="3"/>
  <c r="X585" i="3"/>
  <c r="V585" i="3"/>
  <c r="U585" i="3"/>
  <c r="T585" i="3"/>
  <c r="S585" i="3"/>
  <c r="R585" i="3"/>
  <c r="Q585" i="3"/>
  <c r="K585" i="3"/>
  <c r="J585" i="3"/>
  <c r="I585" i="3"/>
  <c r="H585" i="3"/>
  <c r="F585" i="3"/>
  <c r="E585" i="3"/>
  <c r="D585" i="3"/>
  <c r="A585" i="3"/>
  <c r="AA584" i="3"/>
  <c r="Z584" i="3"/>
  <c r="X584" i="3"/>
  <c r="V584" i="3"/>
  <c r="U584" i="3"/>
  <c r="T584" i="3"/>
  <c r="S584" i="3"/>
  <c r="R584" i="3"/>
  <c r="Q584" i="3"/>
  <c r="K584" i="3"/>
  <c r="J584" i="3"/>
  <c r="I584" i="3"/>
  <c r="Y584" i="3" s="1"/>
  <c r="H584" i="3"/>
  <c r="F584" i="3"/>
  <c r="E584" i="3"/>
  <c r="D584" i="3"/>
  <c r="A584" i="3"/>
  <c r="AA583" i="3"/>
  <c r="Z583" i="3"/>
  <c r="Y583" i="3"/>
  <c r="X583" i="3"/>
  <c r="V583" i="3"/>
  <c r="U583" i="3"/>
  <c r="T583" i="3"/>
  <c r="S583" i="3"/>
  <c r="R583" i="3"/>
  <c r="Q583" i="3"/>
  <c r="K583" i="3"/>
  <c r="M583" i="3" s="1"/>
  <c r="J583" i="3"/>
  <c r="I583" i="3"/>
  <c r="H583" i="3"/>
  <c r="F583" i="3"/>
  <c r="E583" i="3"/>
  <c r="D583" i="3"/>
  <c r="A583" i="3"/>
  <c r="K582" i="3"/>
  <c r="J582" i="3"/>
  <c r="I582" i="3"/>
  <c r="H582" i="3"/>
  <c r="G582" i="3"/>
  <c r="F582" i="3"/>
  <c r="K581" i="3"/>
  <c r="J581" i="3"/>
  <c r="I581" i="3"/>
  <c r="W581" i="3" s="1"/>
  <c r="H581" i="3"/>
  <c r="G581" i="3"/>
  <c r="F581" i="3"/>
  <c r="K580" i="3"/>
  <c r="J580" i="3"/>
  <c r="I580" i="3"/>
  <c r="H580" i="3"/>
  <c r="G580" i="3"/>
  <c r="F580" i="3"/>
  <c r="K579" i="3"/>
  <c r="J579" i="3"/>
  <c r="I579" i="3"/>
  <c r="H579" i="3"/>
  <c r="G579" i="3"/>
  <c r="F579" i="3"/>
  <c r="V578" i="3"/>
  <c r="K588" i="3" s="1"/>
  <c r="U578" i="3"/>
  <c r="T578" i="3"/>
  <c r="S578" i="3"/>
  <c r="R578" i="3"/>
  <c r="K586" i="3" s="1"/>
  <c r="Q578" i="3"/>
  <c r="E578" i="3"/>
  <c r="D578" i="3"/>
  <c r="A578" i="3"/>
  <c r="AA576" i="3"/>
  <c r="Z576" i="3"/>
  <c r="X576" i="3"/>
  <c r="AB575" i="3"/>
  <c r="I575" i="3"/>
  <c r="H575" i="3"/>
  <c r="G575" i="3"/>
  <c r="E575" i="3"/>
  <c r="J574" i="3"/>
  <c r="E574" i="3"/>
  <c r="J573" i="3"/>
  <c r="E573" i="3"/>
  <c r="J572" i="3"/>
  <c r="E572" i="3"/>
  <c r="AA571" i="3"/>
  <c r="Z571" i="3"/>
  <c r="X571" i="3"/>
  <c r="V571" i="3"/>
  <c r="U571" i="3"/>
  <c r="T571" i="3"/>
  <c r="S571" i="3"/>
  <c r="R571" i="3"/>
  <c r="Q571" i="3"/>
  <c r="K571" i="3"/>
  <c r="J571" i="3"/>
  <c r="I571" i="3"/>
  <c r="Y571" i="3" s="1"/>
  <c r="H571" i="3"/>
  <c r="F571" i="3"/>
  <c r="E571" i="3"/>
  <c r="D571" i="3"/>
  <c r="A571" i="3"/>
  <c r="AA570" i="3"/>
  <c r="Z570" i="3"/>
  <c r="X570" i="3"/>
  <c r="V570" i="3"/>
  <c r="U570" i="3"/>
  <c r="T570" i="3"/>
  <c r="S570" i="3"/>
  <c r="R570" i="3"/>
  <c r="Q570" i="3"/>
  <c r="K570" i="3"/>
  <c r="J570" i="3"/>
  <c r="I570" i="3"/>
  <c r="Y570" i="3" s="1"/>
  <c r="H570" i="3"/>
  <c r="F570" i="3"/>
  <c r="E570" i="3"/>
  <c r="D570" i="3"/>
  <c r="A570" i="3"/>
  <c r="AA569" i="3"/>
  <c r="Z569" i="3"/>
  <c r="X569" i="3"/>
  <c r="V569" i="3"/>
  <c r="U569" i="3"/>
  <c r="T569" i="3"/>
  <c r="S569" i="3"/>
  <c r="R569" i="3"/>
  <c r="Q569" i="3"/>
  <c r="K569" i="3"/>
  <c r="J569" i="3"/>
  <c r="I569" i="3"/>
  <c r="Y569" i="3" s="1"/>
  <c r="H569" i="3"/>
  <c r="F569" i="3"/>
  <c r="E569" i="3"/>
  <c r="D569" i="3"/>
  <c r="A569" i="3"/>
  <c r="AA568" i="3"/>
  <c r="Z568" i="3"/>
  <c r="X568" i="3"/>
  <c r="V568" i="3"/>
  <c r="U568" i="3"/>
  <c r="T568" i="3"/>
  <c r="S568" i="3"/>
  <c r="R568" i="3"/>
  <c r="Q568" i="3"/>
  <c r="K568" i="3"/>
  <c r="M568" i="3" s="1"/>
  <c r="J568" i="3"/>
  <c r="I568" i="3"/>
  <c r="Y568" i="3" s="1"/>
  <c r="H568" i="3"/>
  <c r="F568" i="3"/>
  <c r="E568" i="3"/>
  <c r="D568" i="3"/>
  <c r="A568" i="3"/>
  <c r="K567" i="3"/>
  <c r="J567" i="3"/>
  <c r="I567" i="3"/>
  <c r="H567" i="3"/>
  <c r="G567" i="3"/>
  <c r="F567" i="3"/>
  <c r="K566" i="3"/>
  <c r="J566" i="3"/>
  <c r="I566" i="3"/>
  <c r="W566" i="3" s="1"/>
  <c r="H566" i="3"/>
  <c r="G566" i="3"/>
  <c r="F566" i="3"/>
  <c r="K565" i="3"/>
  <c r="J565" i="3"/>
  <c r="I565" i="3"/>
  <c r="H565" i="3"/>
  <c r="G565" i="3"/>
  <c r="F565" i="3"/>
  <c r="K564" i="3"/>
  <c r="J564" i="3"/>
  <c r="I564" i="3"/>
  <c r="H564" i="3"/>
  <c r="G564" i="3"/>
  <c r="F564" i="3"/>
  <c r="V563" i="3"/>
  <c r="U563" i="3"/>
  <c r="I574" i="3" s="1"/>
  <c r="T563" i="3"/>
  <c r="S563" i="3"/>
  <c r="R563" i="3"/>
  <c r="Q563" i="3"/>
  <c r="I572" i="3" s="1"/>
  <c r="E563" i="3"/>
  <c r="D563" i="3"/>
  <c r="A563" i="3"/>
  <c r="AA561" i="3"/>
  <c r="Z561" i="3"/>
  <c r="X561" i="3"/>
  <c r="I560" i="3"/>
  <c r="AB560" i="3" s="1"/>
  <c r="H560" i="3"/>
  <c r="G560" i="3"/>
  <c r="E560" i="3"/>
  <c r="J559" i="3"/>
  <c r="E559" i="3"/>
  <c r="J558" i="3"/>
  <c r="E558" i="3"/>
  <c r="J557" i="3"/>
  <c r="E557" i="3"/>
  <c r="AA556" i="3"/>
  <c r="Z556" i="3"/>
  <c r="Y556" i="3"/>
  <c r="X556" i="3"/>
  <c r="V556" i="3"/>
  <c r="U556" i="3"/>
  <c r="T556" i="3"/>
  <c r="S556" i="3"/>
  <c r="R556" i="3"/>
  <c r="Q556" i="3"/>
  <c r="K556" i="3"/>
  <c r="J556" i="3"/>
  <c r="I556" i="3"/>
  <c r="H556" i="3"/>
  <c r="F556" i="3"/>
  <c r="E556" i="3"/>
  <c r="D556" i="3"/>
  <c r="B556" i="3"/>
  <c r="A556" i="3"/>
  <c r="AA555" i="3"/>
  <c r="Z555" i="3"/>
  <c r="X555" i="3"/>
  <c r="V555" i="3"/>
  <c r="U555" i="3"/>
  <c r="T555" i="3"/>
  <c r="S555" i="3"/>
  <c r="R555" i="3"/>
  <c r="Q555" i="3"/>
  <c r="K555" i="3"/>
  <c r="J555" i="3"/>
  <c r="I555" i="3"/>
  <c r="Y555" i="3" s="1"/>
  <c r="H555" i="3"/>
  <c r="F555" i="3"/>
  <c r="E555" i="3"/>
  <c r="D555" i="3"/>
  <c r="A555" i="3"/>
  <c r="AA554" i="3"/>
  <c r="Z554" i="3"/>
  <c r="Y554" i="3"/>
  <c r="X554" i="3"/>
  <c r="V554" i="3"/>
  <c r="U554" i="3"/>
  <c r="T554" i="3"/>
  <c r="S554" i="3"/>
  <c r="R554" i="3"/>
  <c r="Q554" i="3"/>
  <c r="K554" i="3"/>
  <c r="M554" i="3" s="1"/>
  <c r="J554" i="3"/>
  <c r="I554" i="3"/>
  <c r="H554" i="3"/>
  <c r="F554" i="3"/>
  <c r="E554" i="3"/>
  <c r="D554" i="3"/>
  <c r="A554" i="3"/>
  <c r="K553" i="3"/>
  <c r="J553" i="3"/>
  <c r="I553" i="3"/>
  <c r="H553" i="3"/>
  <c r="G553" i="3"/>
  <c r="F553" i="3"/>
  <c r="K552" i="3"/>
  <c r="J552" i="3"/>
  <c r="I552" i="3"/>
  <c r="W552" i="3" s="1"/>
  <c r="H552" i="3"/>
  <c r="G552" i="3"/>
  <c r="F552" i="3"/>
  <c r="K551" i="3"/>
  <c r="J551" i="3"/>
  <c r="I551" i="3"/>
  <c r="H551" i="3"/>
  <c r="G551" i="3"/>
  <c r="F551" i="3"/>
  <c r="W550" i="3"/>
  <c r="K550" i="3"/>
  <c r="J550" i="3"/>
  <c r="I550" i="3"/>
  <c r="H550" i="3"/>
  <c r="G550" i="3"/>
  <c r="F550" i="3"/>
  <c r="V549" i="3"/>
  <c r="U549" i="3"/>
  <c r="T549" i="3"/>
  <c r="S549" i="3"/>
  <c r="R549" i="3"/>
  <c r="Q549" i="3"/>
  <c r="E549" i="3"/>
  <c r="D549" i="3"/>
  <c r="A549" i="3"/>
  <c r="AA547" i="3"/>
  <c r="Z547" i="3"/>
  <c r="Y547" i="3"/>
  <c r="I546" i="3"/>
  <c r="AB546" i="3" s="1"/>
  <c r="H546" i="3"/>
  <c r="G546" i="3"/>
  <c r="E546" i="3"/>
  <c r="J545" i="3"/>
  <c r="E545" i="3"/>
  <c r="J544" i="3"/>
  <c r="E544" i="3"/>
  <c r="J543" i="3"/>
  <c r="E543" i="3"/>
  <c r="AA542" i="3"/>
  <c r="Z542" i="3"/>
  <c r="Y542" i="3"/>
  <c r="V542" i="3"/>
  <c r="K545" i="3" s="1"/>
  <c r="U542" i="3"/>
  <c r="T542" i="3"/>
  <c r="S542" i="3"/>
  <c r="R542" i="3"/>
  <c r="K543" i="3" s="1"/>
  <c r="Q542" i="3"/>
  <c r="K542" i="3"/>
  <c r="J542" i="3"/>
  <c r="I542" i="3"/>
  <c r="X542" i="3" s="1"/>
  <c r="H542" i="3"/>
  <c r="F542" i="3"/>
  <c r="E542" i="3"/>
  <c r="D542" i="3"/>
  <c r="B542" i="3"/>
  <c r="A542" i="3"/>
  <c r="K541" i="3"/>
  <c r="J541" i="3"/>
  <c r="I541" i="3"/>
  <c r="H541" i="3"/>
  <c r="G541" i="3"/>
  <c r="F541" i="3"/>
  <c r="K540" i="3"/>
  <c r="J540" i="3"/>
  <c r="I540" i="3"/>
  <c r="W540" i="3" s="1"/>
  <c r="H540" i="3"/>
  <c r="G540" i="3"/>
  <c r="F540" i="3"/>
  <c r="K539" i="3"/>
  <c r="J539" i="3"/>
  <c r="I539" i="3"/>
  <c r="H539" i="3"/>
  <c r="G539" i="3"/>
  <c r="F539" i="3"/>
  <c r="K538" i="3"/>
  <c r="J538" i="3"/>
  <c r="I538" i="3"/>
  <c r="H538" i="3"/>
  <c r="G538" i="3"/>
  <c r="F538" i="3"/>
  <c r="V537" i="3"/>
  <c r="U537" i="3"/>
  <c r="T537" i="3"/>
  <c r="K544" i="3" s="1"/>
  <c r="S537" i="3"/>
  <c r="I544" i="3" s="1"/>
  <c r="R537" i="3"/>
  <c r="Q537" i="3"/>
  <c r="E537" i="3"/>
  <c r="D537" i="3"/>
  <c r="A537" i="3"/>
  <c r="AA535" i="3"/>
  <c r="Z535" i="3"/>
  <c r="Y535" i="3"/>
  <c r="I534" i="3"/>
  <c r="AB534" i="3" s="1"/>
  <c r="H534" i="3"/>
  <c r="G534" i="3"/>
  <c r="E534" i="3"/>
  <c r="J533" i="3"/>
  <c r="E533" i="3"/>
  <c r="J532" i="3"/>
  <c r="E532" i="3"/>
  <c r="J531" i="3"/>
  <c r="E531" i="3"/>
  <c r="AA530" i="3"/>
  <c r="Z530" i="3"/>
  <c r="Y530" i="3"/>
  <c r="V530" i="3"/>
  <c r="U530" i="3"/>
  <c r="T530" i="3"/>
  <c r="S530" i="3"/>
  <c r="R530" i="3"/>
  <c r="Q530" i="3"/>
  <c r="K530" i="3"/>
  <c r="J530" i="3"/>
  <c r="I530" i="3"/>
  <c r="X530" i="3" s="1"/>
  <c r="H530" i="3"/>
  <c r="F530" i="3"/>
  <c r="E530" i="3"/>
  <c r="D530" i="3"/>
  <c r="B530" i="3"/>
  <c r="A530" i="3"/>
  <c r="AA529" i="3"/>
  <c r="Z529" i="3"/>
  <c r="Y529" i="3"/>
  <c r="V529" i="3"/>
  <c r="U529" i="3"/>
  <c r="T529" i="3"/>
  <c r="S529" i="3"/>
  <c r="R529" i="3"/>
  <c r="Q529" i="3"/>
  <c r="K529" i="3"/>
  <c r="J529" i="3"/>
  <c r="I529" i="3"/>
  <c r="X529" i="3" s="1"/>
  <c r="H529" i="3"/>
  <c r="F529" i="3"/>
  <c r="E529" i="3"/>
  <c r="D529" i="3"/>
  <c r="B529" i="3"/>
  <c r="A529" i="3"/>
  <c r="K528" i="3"/>
  <c r="J528" i="3"/>
  <c r="I528" i="3"/>
  <c r="H528" i="3"/>
  <c r="G528" i="3"/>
  <c r="F528" i="3"/>
  <c r="K527" i="3"/>
  <c r="J527" i="3"/>
  <c r="I527" i="3"/>
  <c r="W527" i="3" s="1"/>
  <c r="H527" i="3"/>
  <c r="G527" i="3"/>
  <c r="F527" i="3"/>
  <c r="K526" i="3"/>
  <c r="J526" i="3"/>
  <c r="I526" i="3"/>
  <c r="H526" i="3"/>
  <c r="G526" i="3"/>
  <c r="F526" i="3"/>
  <c r="W525" i="3"/>
  <c r="K525" i="3"/>
  <c r="J525" i="3"/>
  <c r="I525" i="3"/>
  <c r="H525" i="3"/>
  <c r="G525" i="3"/>
  <c r="F525" i="3"/>
  <c r="V524" i="3"/>
  <c r="U524" i="3"/>
  <c r="T524" i="3"/>
  <c r="K532" i="3" s="1"/>
  <c r="S524" i="3"/>
  <c r="I532" i="3" s="1"/>
  <c r="R524" i="3"/>
  <c r="Q524" i="3"/>
  <c r="E524" i="3"/>
  <c r="D524" i="3"/>
  <c r="A524" i="3"/>
  <c r="AA522" i="3"/>
  <c r="Z522" i="3"/>
  <c r="Y522" i="3"/>
  <c r="I521" i="3"/>
  <c r="AB521" i="3" s="1"/>
  <c r="H521" i="3"/>
  <c r="G521" i="3"/>
  <c r="E521" i="3"/>
  <c r="J520" i="3"/>
  <c r="E520" i="3"/>
  <c r="J519" i="3"/>
  <c r="E519" i="3"/>
  <c r="J518" i="3"/>
  <c r="E518" i="3"/>
  <c r="AA517" i="3"/>
  <c r="Z517" i="3"/>
  <c r="Y517" i="3"/>
  <c r="V517" i="3"/>
  <c r="U517" i="3"/>
  <c r="T517" i="3"/>
  <c r="S517" i="3"/>
  <c r="R517" i="3"/>
  <c r="Q517" i="3"/>
  <c r="K517" i="3"/>
  <c r="J517" i="3"/>
  <c r="I517" i="3"/>
  <c r="X517" i="3" s="1"/>
  <c r="H517" i="3"/>
  <c r="F517" i="3"/>
  <c r="E517" i="3"/>
  <c r="D517" i="3"/>
  <c r="B517" i="3"/>
  <c r="A517" i="3"/>
  <c r="K516" i="3"/>
  <c r="J516" i="3"/>
  <c r="I516" i="3"/>
  <c r="H516" i="3"/>
  <c r="G516" i="3"/>
  <c r="F516" i="3"/>
  <c r="K515" i="3"/>
  <c r="J515" i="3"/>
  <c r="I515" i="3"/>
  <c r="W515" i="3" s="1"/>
  <c r="H515" i="3"/>
  <c r="G515" i="3"/>
  <c r="F515" i="3"/>
  <c r="K514" i="3"/>
  <c r="J514" i="3"/>
  <c r="I514" i="3"/>
  <c r="H514" i="3"/>
  <c r="G514" i="3"/>
  <c r="F514" i="3"/>
  <c r="K513" i="3"/>
  <c r="J513" i="3"/>
  <c r="I513" i="3"/>
  <c r="H513" i="3"/>
  <c r="G513" i="3"/>
  <c r="F513" i="3"/>
  <c r="V512" i="3"/>
  <c r="U512" i="3"/>
  <c r="I520" i="3" s="1"/>
  <c r="T512" i="3"/>
  <c r="K519" i="3" s="1"/>
  <c r="S512" i="3"/>
  <c r="I519" i="3" s="1"/>
  <c r="R512" i="3"/>
  <c r="Q512" i="3"/>
  <c r="I518" i="3" s="1"/>
  <c r="E512" i="3"/>
  <c r="D512" i="3"/>
  <c r="A512" i="3"/>
  <c r="AA510" i="3"/>
  <c r="Z510" i="3"/>
  <c r="Y510" i="3"/>
  <c r="I509" i="3"/>
  <c r="AB509" i="3" s="1"/>
  <c r="H509" i="3"/>
  <c r="G509" i="3"/>
  <c r="E509" i="3"/>
  <c r="J508" i="3"/>
  <c r="E508" i="3"/>
  <c r="J507" i="3"/>
  <c r="E507" i="3"/>
  <c r="J506" i="3"/>
  <c r="E506" i="3"/>
  <c r="AA505" i="3"/>
  <c r="Z505" i="3"/>
  <c r="Y505" i="3"/>
  <c r="V505" i="3"/>
  <c r="U505" i="3"/>
  <c r="T505" i="3"/>
  <c r="S505" i="3"/>
  <c r="R505" i="3"/>
  <c r="Q505" i="3"/>
  <c r="K505" i="3"/>
  <c r="J505" i="3"/>
  <c r="I505" i="3"/>
  <c r="X505" i="3" s="1"/>
  <c r="H505" i="3"/>
  <c r="F505" i="3"/>
  <c r="E505" i="3"/>
  <c r="D505" i="3"/>
  <c r="B505" i="3"/>
  <c r="A505" i="3"/>
  <c r="K504" i="3"/>
  <c r="J504" i="3"/>
  <c r="I504" i="3"/>
  <c r="H504" i="3"/>
  <c r="G504" i="3"/>
  <c r="F504" i="3"/>
  <c r="K503" i="3"/>
  <c r="J503" i="3"/>
  <c r="I503" i="3"/>
  <c r="W503" i="3" s="1"/>
  <c r="H503" i="3"/>
  <c r="G503" i="3"/>
  <c r="F503" i="3"/>
  <c r="K502" i="3"/>
  <c r="J502" i="3"/>
  <c r="I502" i="3"/>
  <c r="H502" i="3"/>
  <c r="G502" i="3"/>
  <c r="F502" i="3"/>
  <c r="K501" i="3"/>
  <c r="J501" i="3"/>
  <c r="I501" i="3"/>
  <c r="H501" i="3"/>
  <c r="G501" i="3"/>
  <c r="F501" i="3"/>
  <c r="V500" i="3"/>
  <c r="U500" i="3"/>
  <c r="T500" i="3"/>
  <c r="S500" i="3"/>
  <c r="I507" i="3" s="1"/>
  <c r="R500" i="3"/>
  <c r="Q500" i="3"/>
  <c r="E500" i="3"/>
  <c r="D500" i="3"/>
  <c r="A500" i="3"/>
  <c r="AA498" i="3"/>
  <c r="Z498" i="3"/>
  <c r="Y498" i="3"/>
  <c r="I497" i="3"/>
  <c r="AB497" i="3" s="1"/>
  <c r="H497" i="3"/>
  <c r="G497" i="3"/>
  <c r="E497" i="3"/>
  <c r="J496" i="3"/>
  <c r="E496" i="3"/>
  <c r="J495" i="3"/>
  <c r="E495" i="3"/>
  <c r="J494" i="3"/>
  <c r="E494" i="3"/>
  <c r="AA493" i="3"/>
  <c r="Z493" i="3"/>
  <c r="Y493" i="3"/>
  <c r="V493" i="3"/>
  <c r="U493" i="3"/>
  <c r="T493" i="3"/>
  <c r="S493" i="3"/>
  <c r="R493" i="3"/>
  <c r="Q493" i="3"/>
  <c r="K493" i="3"/>
  <c r="J493" i="3"/>
  <c r="I493" i="3"/>
  <c r="X493" i="3" s="1"/>
  <c r="H493" i="3"/>
  <c r="F493" i="3"/>
  <c r="E493" i="3"/>
  <c r="D493" i="3"/>
  <c r="B493" i="3"/>
  <c r="A493" i="3"/>
  <c r="K492" i="3"/>
  <c r="J492" i="3"/>
  <c r="I492" i="3"/>
  <c r="H492" i="3"/>
  <c r="G492" i="3"/>
  <c r="F492" i="3"/>
  <c r="W491" i="3"/>
  <c r="K491" i="3"/>
  <c r="J491" i="3"/>
  <c r="I491" i="3"/>
  <c r="H491" i="3"/>
  <c r="G491" i="3"/>
  <c r="F491" i="3"/>
  <c r="K490" i="3"/>
  <c r="J490" i="3"/>
  <c r="I490" i="3"/>
  <c r="H490" i="3"/>
  <c r="G490" i="3"/>
  <c r="F490" i="3"/>
  <c r="K489" i="3"/>
  <c r="J489" i="3"/>
  <c r="I489" i="3"/>
  <c r="H489" i="3"/>
  <c r="G489" i="3"/>
  <c r="F489" i="3"/>
  <c r="V488" i="3"/>
  <c r="K496" i="3" s="1"/>
  <c r="U488" i="3"/>
  <c r="I496" i="3" s="1"/>
  <c r="T488" i="3"/>
  <c r="K495" i="3" s="1"/>
  <c r="S488" i="3"/>
  <c r="I495" i="3" s="1"/>
  <c r="R488" i="3"/>
  <c r="K494" i="3" s="1"/>
  <c r="J498" i="3" s="1"/>
  <c r="Q488" i="3"/>
  <c r="I494" i="3" s="1"/>
  <c r="E488" i="3"/>
  <c r="D488" i="3"/>
  <c r="A488" i="3"/>
  <c r="AA486" i="3"/>
  <c r="Z486" i="3"/>
  <c r="X486" i="3"/>
  <c r="I485" i="3"/>
  <c r="AB485" i="3" s="1"/>
  <c r="H485" i="3"/>
  <c r="G485" i="3"/>
  <c r="E485" i="3"/>
  <c r="J484" i="3"/>
  <c r="E484" i="3"/>
  <c r="J483" i="3"/>
  <c r="I483" i="3"/>
  <c r="E483" i="3"/>
  <c r="J482" i="3"/>
  <c r="E482" i="3"/>
  <c r="AA481" i="3"/>
  <c r="Z481" i="3"/>
  <c r="X481" i="3"/>
  <c r="V481" i="3"/>
  <c r="U481" i="3"/>
  <c r="T481" i="3"/>
  <c r="S481" i="3"/>
  <c r="R481" i="3"/>
  <c r="Q481" i="3"/>
  <c r="K481" i="3"/>
  <c r="M481" i="3" s="1"/>
  <c r="J481" i="3"/>
  <c r="I481" i="3"/>
  <c r="Y481" i="3" s="1"/>
  <c r="H481" i="3"/>
  <c r="F481" i="3"/>
  <c r="E481" i="3"/>
  <c r="D481" i="3"/>
  <c r="B481" i="3"/>
  <c r="A481" i="3"/>
  <c r="K480" i="3"/>
  <c r="J480" i="3"/>
  <c r="I480" i="3"/>
  <c r="H480" i="3"/>
  <c r="G480" i="3"/>
  <c r="F480" i="3"/>
  <c r="K479" i="3"/>
  <c r="J479" i="3"/>
  <c r="I479" i="3"/>
  <c r="W479" i="3" s="1"/>
  <c r="H479" i="3"/>
  <c r="G479" i="3"/>
  <c r="F479" i="3"/>
  <c r="K478" i="3"/>
  <c r="J478" i="3"/>
  <c r="I478" i="3"/>
  <c r="H478" i="3"/>
  <c r="G478" i="3"/>
  <c r="F478" i="3"/>
  <c r="K477" i="3"/>
  <c r="J477" i="3"/>
  <c r="I477" i="3"/>
  <c r="O486" i="3" s="1"/>
  <c r="H477" i="3"/>
  <c r="G477" i="3"/>
  <c r="F477" i="3"/>
  <c r="V476" i="3"/>
  <c r="K484" i="3" s="1"/>
  <c r="U476" i="3"/>
  <c r="I484" i="3" s="1"/>
  <c r="T476" i="3"/>
  <c r="K483" i="3" s="1"/>
  <c r="S476" i="3"/>
  <c r="R476" i="3"/>
  <c r="K482" i="3" s="1"/>
  <c r="Q476" i="3"/>
  <c r="I482" i="3" s="1"/>
  <c r="E476" i="3"/>
  <c r="D476" i="3"/>
  <c r="A476" i="3"/>
  <c r="AA474" i="3"/>
  <c r="Z474" i="3"/>
  <c r="X474" i="3"/>
  <c r="AB473" i="3"/>
  <c r="I473" i="3"/>
  <c r="H473" i="3"/>
  <c r="G473" i="3"/>
  <c r="E473" i="3"/>
  <c r="J472" i="3"/>
  <c r="E472" i="3"/>
  <c r="J471" i="3"/>
  <c r="E471" i="3"/>
  <c r="J470" i="3"/>
  <c r="E470" i="3"/>
  <c r="AA469" i="3"/>
  <c r="Z469" i="3"/>
  <c r="X469" i="3"/>
  <c r="V469" i="3"/>
  <c r="U469" i="3"/>
  <c r="T469" i="3"/>
  <c r="S469" i="3"/>
  <c r="R469" i="3"/>
  <c r="Q469" i="3"/>
  <c r="K469" i="3"/>
  <c r="M469" i="3" s="1"/>
  <c r="J469" i="3"/>
  <c r="I469" i="3"/>
  <c r="Y469" i="3" s="1"/>
  <c r="H469" i="3"/>
  <c r="F469" i="3"/>
  <c r="E469" i="3"/>
  <c r="D469" i="3"/>
  <c r="B469" i="3"/>
  <c r="A469" i="3"/>
  <c r="K468" i="3"/>
  <c r="J468" i="3"/>
  <c r="I468" i="3"/>
  <c r="H468" i="3"/>
  <c r="G468" i="3"/>
  <c r="F468" i="3"/>
  <c r="W467" i="3"/>
  <c r="K467" i="3"/>
  <c r="J467" i="3"/>
  <c r="I467" i="3"/>
  <c r="H467" i="3"/>
  <c r="G467" i="3"/>
  <c r="F467" i="3"/>
  <c r="K466" i="3"/>
  <c r="J466" i="3"/>
  <c r="I466" i="3"/>
  <c r="H466" i="3"/>
  <c r="G466" i="3"/>
  <c r="F466" i="3"/>
  <c r="K465" i="3"/>
  <c r="J465" i="3"/>
  <c r="I465" i="3"/>
  <c r="H465" i="3"/>
  <c r="G465" i="3"/>
  <c r="F465" i="3"/>
  <c r="V464" i="3"/>
  <c r="K472" i="3" s="1"/>
  <c r="U464" i="3"/>
  <c r="I472" i="3" s="1"/>
  <c r="T464" i="3"/>
  <c r="K471" i="3" s="1"/>
  <c r="S464" i="3"/>
  <c r="I471" i="3" s="1"/>
  <c r="R464" i="3"/>
  <c r="K470" i="3" s="1"/>
  <c r="Q464" i="3"/>
  <c r="I470" i="3" s="1"/>
  <c r="E464" i="3"/>
  <c r="D464" i="3"/>
  <c r="A464" i="3"/>
  <c r="AA462" i="3"/>
  <c r="Z462" i="3"/>
  <c r="X462" i="3"/>
  <c r="I461" i="3"/>
  <c r="AB461" i="3" s="1"/>
  <c r="H461" i="3"/>
  <c r="G461" i="3"/>
  <c r="E461" i="3"/>
  <c r="J460" i="3"/>
  <c r="E460" i="3"/>
  <c r="J459" i="3"/>
  <c r="E459" i="3"/>
  <c r="J458" i="3"/>
  <c r="E458" i="3"/>
  <c r="AA457" i="3"/>
  <c r="Z457" i="3"/>
  <c r="X457" i="3"/>
  <c r="V457" i="3"/>
  <c r="K460" i="3" s="1"/>
  <c r="U457" i="3"/>
  <c r="T457" i="3"/>
  <c r="S457" i="3"/>
  <c r="R457" i="3"/>
  <c r="K458" i="3" s="1"/>
  <c r="Q457" i="3"/>
  <c r="K457" i="3"/>
  <c r="M457" i="3" s="1"/>
  <c r="J457" i="3"/>
  <c r="I457" i="3"/>
  <c r="Y457" i="3" s="1"/>
  <c r="H457" i="3"/>
  <c r="F457" i="3"/>
  <c r="E457" i="3"/>
  <c r="D457" i="3"/>
  <c r="B457" i="3"/>
  <c r="A457" i="3"/>
  <c r="K456" i="3"/>
  <c r="J456" i="3"/>
  <c r="I456" i="3"/>
  <c r="H456" i="3"/>
  <c r="G456" i="3"/>
  <c r="F456" i="3"/>
  <c r="K455" i="3"/>
  <c r="J455" i="3"/>
  <c r="I455" i="3"/>
  <c r="W455" i="3" s="1"/>
  <c r="H455" i="3"/>
  <c r="G455" i="3"/>
  <c r="F455" i="3"/>
  <c r="K454" i="3"/>
  <c r="J454" i="3"/>
  <c r="I454" i="3"/>
  <c r="H454" i="3"/>
  <c r="G454" i="3"/>
  <c r="F454" i="3"/>
  <c r="K453" i="3"/>
  <c r="J453" i="3"/>
  <c r="I453" i="3"/>
  <c r="H453" i="3"/>
  <c r="G453" i="3"/>
  <c r="F453" i="3"/>
  <c r="V452" i="3"/>
  <c r="U452" i="3"/>
  <c r="I460" i="3" s="1"/>
  <c r="T452" i="3"/>
  <c r="K459" i="3" s="1"/>
  <c r="S452" i="3"/>
  <c r="I459" i="3" s="1"/>
  <c r="R452" i="3"/>
  <c r="Q452" i="3"/>
  <c r="I458" i="3" s="1"/>
  <c r="O462" i="3" s="1"/>
  <c r="E452" i="3"/>
  <c r="D452" i="3"/>
  <c r="A452" i="3"/>
  <c r="AA450" i="3"/>
  <c r="Z450" i="3"/>
  <c r="X450" i="3"/>
  <c r="I449" i="3"/>
  <c r="AB449" i="3" s="1"/>
  <c r="H449" i="3"/>
  <c r="G449" i="3"/>
  <c r="E449" i="3"/>
  <c r="J448" i="3"/>
  <c r="E448" i="3"/>
  <c r="J447" i="3"/>
  <c r="E447" i="3"/>
  <c r="J446" i="3"/>
  <c r="E446" i="3"/>
  <c r="AA445" i="3"/>
  <c r="Z445" i="3"/>
  <c r="X445" i="3"/>
  <c r="V445" i="3"/>
  <c r="U445" i="3"/>
  <c r="T445" i="3"/>
  <c r="S445" i="3"/>
  <c r="R445" i="3"/>
  <c r="Q445" i="3"/>
  <c r="K445" i="3"/>
  <c r="M445" i="3" s="1"/>
  <c r="J445" i="3"/>
  <c r="I445" i="3"/>
  <c r="Y445" i="3" s="1"/>
  <c r="H445" i="3"/>
  <c r="F445" i="3"/>
  <c r="E445" i="3"/>
  <c r="D445" i="3"/>
  <c r="B445" i="3"/>
  <c r="A445" i="3"/>
  <c r="K444" i="3"/>
  <c r="J444" i="3"/>
  <c r="I444" i="3"/>
  <c r="H444" i="3"/>
  <c r="G444" i="3"/>
  <c r="F444" i="3"/>
  <c r="K443" i="3"/>
  <c r="J443" i="3"/>
  <c r="I443" i="3"/>
  <c r="W443" i="3" s="1"/>
  <c r="H443" i="3"/>
  <c r="G443" i="3"/>
  <c r="F443" i="3"/>
  <c r="K442" i="3"/>
  <c r="J442" i="3"/>
  <c r="I442" i="3"/>
  <c r="H442" i="3"/>
  <c r="G442" i="3"/>
  <c r="F442" i="3"/>
  <c r="K441" i="3"/>
  <c r="J441" i="3"/>
  <c r="I441" i="3"/>
  <c r="H441" i="3"/>
  <c r="G441" i="3"/>
  <c r="F441" i="3"/>
  <c r="V440" i="3"/>
  <c r="U440" i="3"/>
  <c r="I448" i="3" s="1"/>
  <c r="T440" i="3"/>
  <c r="K447" i="3" s="1"/>
  <c r="S440" i="3"/>
  <c r="I447" i="3" s="1"/>
  <c r="R440" i="3"/>
  <c r="Q440" i="3"/>
  <c r="I446" i="3" s="1"/>
  <c r="E440" i="3"/>
  <c r="D440" i="3"/>
  <c r="A440" i="3"/>
  <c r="AA438" i="3"/>
  <c r="Z438" i="3"/>
  <c r="X438" i="3"/>
  <c r="AB437" i="3"/>
  <c r="I437" i="3"/>
  <c r="H437" i="3"/>
  <c r="G437" i="3"/>
  <c r="E437" i="3"/>
  <c r="J436" i="3"/>
  <c r="E436" i="3"/>
  <c r="J435" i="3"/>
  <c r="E435" i="3"/>
  <c r="J434" i="3"/>
  <c r="E434" i="3"/>
  <c r="AA433" i="3"/>
  <c r="Z433" i="3"/>
  <c r="X433" i="3"/>
  <c r="V433" i="3"/>
  <c r="U433" i="3"/>
  <c r="T433" i="3"/>
  <c r="S433" i="3"/>
  <c r="R433" i="3"/>
  <c r="Q433" i="3"/>
  <c r="K433" i="3"/>
  <c r="M433" i="3" s="1"/>
  <c r="J433" i="3"/>
  <c r="I433" i="3"/>
  <c r="Y433" i="3" s="1"/>
  <c r="H433" i="3"/>
  <c r="F433" i="3"/>
  <c r="E433" i="3"/>
  <c r="D433" i="3"/>
  <c r="B433" i="3"/>
  <c r="A433" i="3"/>
  <c r="K432" i="3"/>
  <c r="J432" i="3"/>
  <c r="I432" i="3"/>
  <c r="H432" i="3"/>
  <c r="G432" i="3"/>
  <c r="F432" i="3"/>
  <c r="K431" i="3"/>
  <c r="J431" i="3"/>
  <c r="I431" i="3"/>
  <c r="W431" i="3" s="1"/>
  <c r="H431" i="3"/>
  <c r="G431" i="3"/>
  <c r="F431" i="3"/>
  <c r="K430" i="3"/>
  <c r="J430" i="3"/>
  <c r="I430" i="3"/>
  <c r="H430" i="3"/>
  <c r="G430" i="3"/>
  <c r="F430" i="3"/>
  <c r="K429" i="3"/>
  <c r="J429" i="3"/>
  <c r="I429" i="3"/>
  <c r="W429" i="3" s="1"/>
  <c r="H429" i="3"/>
  <c r="G429" i="3"/>
  <c r="F429" i="3"/>
  <c r="V428" i="3"/>
  <c r="U428" i="3"/>
  <c r="I436" i="3" s="1"/>
  <c r="T428" i="3"/>
  <c r="K435" i="3" s="1"/>
  <c r="S428" i="3"/>
  <c r="I435" i="3" s="1"/>
  <c r="R428" i="3"/>
  <c r="Q428" i="3"/>
  <c r="I434" i="3" s="1"/>
  <c r="E428" i="3"/>
  <c r="D428" i="3"/>
  <c r="A428" i="3"/>
  <c r="AA426" i="3"/>
  <c r="Z426" i="3"/>
  <c r="X426" i="3"/>
  <c r="AB425" i="3"/>
  <c r="I425" i="3"/>
  <c r="H425" i="3"/>
  <c r="G425" i="3"/>
  <c r="E425" i="3"/>
  <c r="J424" i="3"/>
  <c r="E424" i="3"/>
  <c r="J423" i="3"/>
  <c r="E423" i="3"/>
  <c r="J422" i="3"/>
  <c r="E422" i="3"/>
  <c r="AA421" i="3"/>
  <c r="Z421" i="3"/>
  <c r="X421" i="3"/>
  <c r="V421" i="3"/>
  <c r="U421" i="3"/>
  <c r="T421" i="3"/>
  <c r="S421" i="3"/>
  <c r="R421" i="3"/>
  <c r="Q421" i="3"/>
  <c r="K421" i="3"/>
  <c r="M421" i="3" s="1"/>
  <c r="J421" i="3"/>
  <c r="I421" i="3"/>
  <c r="Y421" i="3" s="1"/>
  <c r="H421" i="3"/>
  <c r="F421" i="3"/>
  <c r="E421" i="3"/>
  <c r="D421" i="3"/>
  <c r="B421" i="3"/>
  <c r="A421" i="3"/>
  <c r="K420" i="3"/>
  <c r="J420" i="3"/>
  <c r="I420" i="3"/>
  <c r="H420" i="3"/>
  <c r="G420" i="3"/>
  <c r="F420" i="3"/>
  <c r="W419" i="3"/>
  <c r="K419" i="3"/>
  <c r="J419" i="3"/>
  <c r="I419" i="3"/>
  <c r="H419" i="3"/>
  <c r="G419" i="3"/>
  <c r="F419" i="3"/>
  <c r="K418" i="3"/>
  <c r="J418" i="3"/>
  <c r="I418" i="3"/>
  <c r="H418" i="3"/>
  <c r="G418" i="3"/>
  <c r="F418" i="3"/>
  <c r="K417" i="3"/>
  <c r="J417" i="3"/>
  <c r="I417" i="3"/>
  <c r="H417" i="3"/>
  <c r="G417" i="3"/>
  <c r="F417" i="3"/>
  <c r="V416" i="3"/>
  <c r="K424" i="3" s="1"/>
  <c r="U416" i="3"/>
  <c r="I424" i="3" s="1"/>
  <c r="T416" i="3"/>
  <c r="K423" i="3" s="1"/>
  <c r="S416" i="3"/>
  <c r="I423" i="3" s="1"/>
  <c r="R416" i="3"/>
  <c r="K422" i="3" s="1"/>
  <c r="Q416" i="3"/>
  <c r="I422" i="3" s="1"/>
  <c r="E416" i="3"/>
  <c r="D416" i="3"/>
  <c r="A416" i="3"/>
  <c r="AA414" i="3"/>
  <c r="Z414" i="3"/>
  <c r="X414" i="3"/>
  <c r="I413" i="3"/>
  <c r="AB413" i="3" s="1"/>
  <c r="H413" i="3"/>
  <c r="G413" i="3"/>
  <c r="E413" i="3"/>
  <c r="J412" i="3"/>
  <c r="E412" i="3"/>
  <c r="J411" i="3"/>
  <c r="E411" i="3"/>
  <c r="J410" i="3"/>
  <c r="E410" i="3"/>
  <c r="AA409" i="3"/>
  <c r="Z409" i="3"/>
  <c r="X409" i="3"/>
  <c r="V409" i="3"/>
  <c r="U409" i="3"/>
  <c r="T409" i="3"/>
  <c r="S409" i="3"/>
  <c r="R409" i="3"/>
  <c r="Q409" i="3"/>
  <c r="K409" i="3"/>
  <c r="M409" i="3" s="1"/>
  <c r="J409" i="3"/>
  <c r="I409" i="3"/>
  <c r="Y409" i="3" s="1"/>
  <c r="H409" i="3"/>
  <c r="F409" i="3"/>
  <c r="E409" i="3"/>
  <c r="D409" i="3"/>
  <c r="B409" i="3"/>
  <c r="A409" i="3"/>
  <c r="K408" i="3"/>
  <c r="J408" i="3"/>
  <c r="I408" i="3"/>
  <c r="H408" i="3"/>
  <c r="G408" i="3"/>
  <c r="F408" i="3"/>
  <c r="K407" i="3"/>
  <c r="J407" i="3"/>
  <c r="I407" i="3"/>
  <c r="W407" i="3" s="1"/>
  <c r="H407" i="3"/>
  <c r="G407" i="3"/>
  <c r="F407" i="3"/>
  <c r="K406" i="3"/>
  <c r="J406" i="3"/>
  <c r="I406" i="3"/>
  <c r="H406" i="3"/>
  <c r="G406" i="3"/>
  <c r="F406" i="3"/>
  <c r="K405" i="3"/>
  <c r="J405" i="3"/>
  <c r="I405" i="3"/>
  <c r="W405" i="3" s="1"/>
  <c r="H405" i="3"/>
  <c r="G405" i="3"/>
  <c r="F405" i="3"/>
  <c r="V404" i="3"/>
  <c r="U404" i="3"/>
  <c r="I412" i="3" s="1"/>
  <c r="T404" i="3"/>
  <c r="S404" i="3"/>
  <c r="I411" i="3" s="1"/>
  <c r="R404" i="3"/>
  <c r="Q404" i="3"/>
  <c r="I410" i="3" s="1"/>
  <c r="E404" i="3"/>
  <c r="D404" i="3"/>
  <c r="A404" i="3"/>
  <c r="AA402" i="3"/>
  <c r="Z402" i="3"/>
  <c r="X402" i="3"/>
  <c r="AB401" i="3"/>
  <c r="I401" i="3"/>
  <c r="H401" i="3"/>
  <c r="G401" i="3"/>
  <c r="E401" i="3"/>
  <c r="J400" i="3"/>
  <c r="E400" i="3"/>
  <c r="J399" i="3"/>
  <c r="E399" i="3"/>
  <c r="J398" i="3"/>
  <c r="E398" i="3"/>
  <c r="AA397" i="3"/>
  <c r="Z397" i="3"/>
  <c r="X397" i="3"/>
  <c r="V397" i="3"/>
  <c r="U397" i="3"/>
  <c r="T397" i="3"/>
  <c r="S397" i="3"/>
  <c r="R397" i="3"/>
  <c r="Q397" i="3"/>
  <c r="K397" i="3"/>
  <c r="M397" i="3" s="1"/>
  <c r="J397" i="3"/>
  <c r="I397" i="3"/>
  <c r="Y397" i="3" s="1"/>
  <c r="H397" i="3"/>
  <c r="F397" i="3"/>
  <c r="E397" i="3"/>
  <c r="D397" i="3"/>
  <c r="B397" i="3"/>
  <c r="A397" i="3"/>
  <c r="K396" i="3"/>
  <c r="J396" i="3"/>
  <c r="I396" i="3"/>
  <c r="H396" i="3"/>
  <c r="G396" i="3"/>
  <c r="F396" i="3"/>
  <c r="W395" i="3"/>
  <c r="K395" i="3"/>
  <c r="J395" i="3"/>
  <c r="I395" i="3"/>
  <c r="H395" i="3"/>
  <c r="G395" i="3"/>
  <c r="F395" i="3"/>
  <c r="K394" i="3"/>
  <c r="J394" i="3"/>
  <c r="I394" i="3"/>
  <c r="H394" i="3"/>
  <c r="G394" i="3"/>
  <c r="F394" i="3"/>
  <c r="K393" i="3"/>
  <c r="J393" i="3"/>
  <c r="I393" i="3"/>
  <c r="H393" i="3"/>
  <c r="G393" i="3"/>
  <c r="F393" i="3"/>
  <c r="V392" i="3"/>
  <c r="K400" i="3" s="1"/>
  <c r="U392" i="3"/>
  <c r="I400" i="3" s="1"/>
  <c r="T392" i="3"/>
  <c r="K399" i="3" s="1"/>
  <c r="S392" i="3"/>
  <c r="I399" i="3" s="1"/>
  <c r="R392" i="3"/>
  <c r="K398" i="3" s="1"/>
  <c r="J402" i="3" s="1"/>
  <c r="Q392" i="3"/>
  <c r="I398" i="3" s="1"/>
  <c r="E392" i="3"/>
  <c r="D392" i="3"/>
  <c r="A392" i="3"/>
  <c r="AA390" i="3"/>
  <c r="Z390" i="3"/>
  <c r="X390" i="3"/>
  <c r="I389" i="3"/>
  <c r="AB389" i="3" s="1"/>
  <c r="H389" i="3"/>
  <c r="G389" i="3"/>
  <c r="E389" i="3"/>
  <c r="J388" i="3"/>
  <c r="E388" i="3"/>
  <c r="J387" i="3"/>
  <c r="I387" i="3"/>
  <c r="E387" i="3"/>
  <c r="J386" i="3"/>
  <c r="E386" i="3"/>
  <c r="AA385" i="3"/>
  <c r="Z385" i="3"/>
  <c r="X385" i="3"/>
  <c r="V385" i="3"/>
  <c r="U385" i="3"/>
  <c r="T385" i="3"/>
  <c r="S385" i="3"/>
  <c r="R385" i="3"/>
  <c r="Q385" i="3"/>
  <c r="K385" i="3"/>
  <c r="M385" i="3" s="1"/>
  <c r="J385" i="3"/>
  <c r="I385" i="3"/>
  <c r="Y385" i="3" s="1"/>
  <c r="H385" i="3"/>
  <c r="F385" i="3"/>
  <c r="E385" i="3"/>
  <c r="D385" i="3"/>
  <c r="B385" i="3"/>
  <c r="A385" i="3"/>
  <c r="K384" i="3"/>
  <c r="J384" i="3"/>
  <c r="I384" i="3"/>
  <c r="H384" i="3"/>
  <c r="G384" i="3"/>
  <c r="F384" i="3"/>
  <c r="K383" i="3"/>
  <c r="J383" i="3"/>
  <c r="I383" i="3"/>
  <c r="W383" i="3" s="1"/>
  <c r="H383" i="3"/>
  <c r="G383" i="3"/>
  <c r="F383" i="3"/>
  <c r="K382" i="3"/>
  <c r="J382" i="3"/>
  <c r="I382" i="3"/>
  <c r="H382" i="3"/>
  <c r="G382" i="3"/>
  <c r="F382" i="3"/>
  <c r="K381" i="3"/>
  <c r="J381" i="3"/>
  <c r="I381" i="3"/>
  <c r="W381" i="3" s="1"/>
  <c r="H381" i="3"/>
  <c r="G381" i="3"/>
  <c r="F381" i="3"/>
  <c r="V380" i="3"/>
  <c r="K388" i="3" s="1"/>
  <c r="U380" i="3"/>
  <c r="T380" i="3"/>
  <c r="K387" i="3" s="1"/>
  <c r="S380" i="3"/>
  <c r="R380" i="3"/>
  <c r="K386" i="3" s="1"/>
  <c r="Q380" i="3"/>
  <c r="E380" i="3"/>
  <c r="D380" i="3"/>
  <c r="A380" i="3"/>
  <c r="AA378" i="3"/>
  <c r="Z378" i="3"/>
  <c r="X378" i="3"/>
  <c r="AB377" i="3"/>
  <c r="I377" i="3"/>
  <c r="H377" i="3"/>
  <c r="G377" i="3"/>
  <c r="E377" i="3"/>
  <c r="J376" i="3"/>
  <c r="E376" i="3"/>
  <c r="J375" i="3"/>
  <c r="E375" i="3"/>
  <c r="J374" i="3"/>
  <c r="E374" i="3"/>
  <c r="AA373" i="3"/>
  <c r="Z373" i="3"/>
  <c r="X373" i="3"/>
  <c r="V373" i="3"/>
  <c r="U373" i="3"/>
  <c r="T373" i="3"/>
  <c r="S373" i="3"/>
  <c r="R373" i="3"/>
  <c r="Q373" i="3"/>
  <c r="K373" i="3"/>
  <c r="M373" i="3" s="1"/>
  <c r="J373" i="3"/>
  <c r="I373" i="3"/>
  <c r="Y373" i="3" s="1"/>
  <c r="H373" i="3"/>
  <c r="F373" i="3"/>
  <c r="E373" i="3"/>
  <c r="D373" i="3"/>
  <c r="B373" i="3"/>
  <c r="A373" i="3"/>
  <c r="K372" i="3"/>
  <c r="J372" i="3"/>
  <c r="I372" i="3"/>
  <c r="H372" i="3"/>
  <c r="G372" i="3"/>
  <c r="F372" i="3"/>
  <c r="K371" i="3"/>
  <c r="J371" i="3"/>
  <c r="I371" i="3"/>
  <c r="W371" i="3" s="1"/>
  <c r="H371" i="3"/>
  <c r="G371" i="3"/>
  <c r="F371" i="3"/>
  <c r="K370" i="3"/>
  <c r="J370" i="3"/>
  <c r="I370" i="3"/>
  <c r="H370" i="3"/>
  <c r="G370" i="3"/>
  <c r="F370" i="3"/>
  <c r="K369" i="3"/>
  <c r="J369" i="3"/>
  <c r="I369" i="3"/>
  <c r="Y378" i="3" s="1"/>
  <c r="H369" i="3"/>
  <c r="G369" i="3"/>
  <c r="F369" i="3"/>
  <c r="V368" i="3"/>
  <c r="K376" i="3" s="1"/>
  <c r="U368" i="3"/>
  <c r="I376" i="3" s="1"/>
  <c r="T368" i="3"/>
  <c r="K375" i="3" s="1"/>
  <c r="S368" i="3"/>
  <c r="I375" i="3" s="1"/>
  <c r="R368" i="3"/>
  <c r="K374" i="3" s="1"/>
  <c r="Q368" i="3"/>
  <c r="I374" i="3" s="1"/>
  <c r="E368" i="3"/>
  <c r="D368" i="3"/>
  <c r="A368" i="3"/>
  <c r="AA366" i="3"/>
  <c r="Z366" i="3"/>
  <c r="X366" i="3"/>
  <c r="I365" i="3"/>
  <c r="AB365" i="3" s="1"/>
  <c r="H365" i="3"/>
  <c r="G365" i="3"/>
  <c r="E365" i="3"/>
  <c r="J364" i="3"/>
  <c r="E364" i="3"/>
  <c r="J363" i="3"/>
  <c r="E363" i="3"/>
  <c r="J362" i="3"/>
  <c r="E362" i="3"/>
  <c r="AA361" i="3"/>
  <c r="Z361" i="3"/>
  <c r="X361" i="3"/>
  <c r="V361" i="3"/>
  <c r="U361" i="3"/>
  <c r="T361" i="3"/>
  <c r="S361" i="3"/>
  <c r="R361" i="3"/>
  <c r="Q361" i="3"/>
  <c r="K361" i="3"/>
  <c r="M361" i="3" s="1"/>
  <c r="J361" i="3"/>
  <c r="I361" i="3"/>
  <c r="Y361" i="3" s="1"/>
  <c r="H361" i="3"/>
  <c r="F361" i="3"/>
  <c r="E361" i="3"/>
  <c r="D361" i="3"/>
  <c r="B361" i="3"/>
  <c r="A361" i="3"/>
  <c r="K360" i="3"/>
  <c r="J360" i="3"/>
  <c r="I360" i="3"/>
  <c r="H360" i="3"/>
  <c r="G360" i="3"/>
  <c r="F360" i="3"/>
  <c r="K359" i="3"/>
  <c r="J359" i="3"/>
  <c r="I359" i="3"/>
  <c r="W359" i="3" s="1"/>
  <c r="H359" i="3"/>
  <c r="G359" i="3"/>
  <c r="F359" i="3"/>
  <c r="K358" i="3"/>
  <c r="J358" i="3"/>
  <c r="I358" i="3"/>
  <c r="H358" i="3"/>
  <c r="G358" i="3"/>
  <c r="F358" i="3"/>
  <c r="K357" i="3"/>
  <c r="J357" i="3"/>
  <c r="I357" i="3"/>
  <c r="H357" i="3"/>
  <c r="G357" i="3"/>
  <c r="F357" i="3"/>
  <c r="V356" i="3"/>
  <c r="U356" i="3"/>
  <c r="I364" i="3" s="1"/>
  <c r="T356" i="3"/>
  <c r="K363" i="3" s="1"/>
  <c r="S356" i="3"/>
  <c r="R356" i="3"/>
  <c r="Q356" i="3"/>
  <c r="I362" i="3" s="1"/>
  <c r="E356" i="3"/>
  <c r="D356" i="3"/>
  <c r="A356" i="3"/>
  <c r="AA354" i="3"/>
  <c r="Z354" i="3"/>
  <c r="X354" i="3"/>
  <c r="AB353" i="3"/>
  <c r="I353" i="3"/>
  <c r="H353" i="3"/>
  <c r="G353" i="3"/>
  <c r="E353" i="3"/>
  <c r="J352" i="3"/>
  <c r="E352" i="3"/>
  <c r="J351" i="3"/>
  <c r="E351" i="3"/>
  <c r="J350" i="3"/>
  <c r="E350" i="3"/>
  <c r="AA349" i="3"/>
  <c r="Z349" i="3"/>
  <c r="X349" i="3"/>
  <c r="V349" i="3"/>
  <c r="U349" i="3"/>
  <c r="T349" i="3"/>
  <c r="S349" i="3"/>
  <c r="R349" i="3"/>
  <c r="Q349" i="3"/>
  <c r="K349" i="3"/>
  <c r="M349" i="3" s="1"/>
  <c r="J349" i="3"/>
  <c r="I349" i="3"/>
  <c r="Y349" i="3" s="1"/>
  <c r="H349" i="3"/>
  <c r="F349" i="3"/>
  <c r="E349" i="3"/>
  <c r="D349" i="3"/>
  <c r="B349" i="3"/>
  <c r="A349" i="3"/>
  <c r="K348" i="3"/>
  <c r="J348" i="3"/>
  <c r="I348" i="3"/>
  <c r="H348" i="3"/>
  <c r="G348" i="3"/>
  <c r="F348" i="3"/>
  <c r="W347" i="3"/>
  <c r="K347" i="3"/>
  <c r="J347" i="3"/>
  <c r="I347" i="3"/>
  <c r="H347" i="3"/>
  <c r="G347" i="3"/>
  <c r="F347" i="3"/>
  <c r="K346" i="3"/>
  <c r="J346" i="3"/>
  <c r="I346" i="3"/>
  <c r="H346" i="3"/>
  <c r="G346" i="3"/>
  <c r="F346" i="3"/>
  <c r="K345" i="3"/>
  <c r="J345" i="3"/>
  <c r="I345" i="3"/>
  <c r="H345" i="3"/>
  <c r="G345" i="3"/>
  <c r="F345" i="3"/>
  <c r="V344" i="3"/>
  <c r="K352" i="3" s="1"/>
  <c r="U344" i="3"/>
  <c r="I352" i="3" s="1"/>
  <c r="T344" i="3"/>
  <c r="K351" i="3" s="1"/>
  <c r="S344" i="3"/>
  <c r="I351" i="3" s="1"/>
  <c r="R344" i="3"/>
  <c r="K350" i="3" s="1"/>
  <c r="Q344" i="3"/>
  <c r="I350" i="3" s="1"/>
  <c r="E344" i="3"/>
  <c r="D344" i="3"/>
  <c r="A344" i="3"/>
  <c r="AA342" i="3"/>
  <c r="Z342" i="3"/>
  <c r="X342" i="3"/>
  <c r="I341" i="3"/>
  <c r="AB341" i="3" s="1"/>
  <c r="H341" i="3"/>
  <c r="G341" i="3"/>
  <c r="E341" i="3"/>
  <c r="J340" i="3"/>
  <c r="E340" i="3"/>
  <c r="J339" i="3"/>
  <c r="E339" i="3"/>
  <c r="J338" i="3"/>
  <c r="E338" i="3"/>
  <c r="AA337" i="3"/>
  <c r="Z337" i="3"/>
  <c r="Y337" i="3"/>
  <c r="X337" i="3"/>
  <c r="V337" i="3"/>
  <c r="U337" i="3"/>
  <c r="T337" i="3"/>
  <c r="S337" i="3"/>
  <c r="R337" i="3"/>
  <c r="Q337" i="3"/>
  <c r="K337" i="3"/>
  <c r="M337" i="3" s="1"/>
  <c r="J337" i="3"/>
  <c r="I337" i="3"/>
  <c r="H337" i="3"/>
  <c r="F337" i="3"/>
  <c r="E337" i="3"/>
  <c r="D337" i="3"/>
  <c r="B337" i="3"/>
  <c r="A337" i="3"/>
  <c r="K336" i="3"/>
  <c r="J336" i="3"/>
  <c r="I336" i="3"/>
  <c r="H336" i="3"/>
  <c r="G336" i="3"/>
  <c r="F336" i="3"/>
  <c r="K335" i="3"/>
  <c r="J335" i="3"/>
  <c r="I335" i="3"/>
  <c r="W335" i="3" s="1"/>
  <c r="H335" i="3"/>
  <c r="G335" i="3"/>
  <c r="F335" i="3"/>
  <c r="K334" i="3"/>
  <c r="J334" i="3"/>
  <c r="I334" i="3"/>
  <c r="H334" i="3"/>
  <c r="G334" i="3"/>
  <c r="F334" i="3"/>
  <c r="W333" i="3"/>
  <c r="K333" i="3"/>
  <c r="J333" i="3"/>
  <c r="I333" i="3"/>
  <c r="H333" i="3"/>
  <c r="G333" i="3"/>
  <c r="F333" i="3"/>
  <c r="V332" i="3"/>
  <c r="K340" i="3" s="1"/>
  <c r="U332" i="3"/>
  <c r="I340" i="3" s="1"/>
  <c r="T332" i="3"/>
  <c r="K339" i="3" s="1"/>
  <c r="S332" i="3"/>
  <c r="I339" i="3" s="1"/>
  <c r="R332" i="3"/>
  <c r="K338" i="3" s="1"/>
  <c r="Q332" i="3"/>
  <c r="I338" i="3" s="1"/>
  <c r="E332" i="3"/>
  <c r="D332" i="3"/>
  <c r="A332" i="3"/>
  <c r="AA330" i="3"/>
  <c r="Z330" i="3"/>
  <c r="X330" i="3"/>
  <c r="I329" i="3"/>
  <c r="AB329" i="3" s="1"/>
  <c r="H329" i="3"/>
  <c r="G329" i="3"/>
  <c r="E329" i="3"/>
  <c r="J328" i="3"/>
  <c r="E328" i="3"/>
  <c r="J327" i="3"/>
  <c r="E327" i="3"/>
  <c r="J326" i="3"/>
  <c r="E326" i="3"/>
  <c r="AA325" i="3"/>
  <c r="Z325" i="3"/>
  <c r="X325" i="3"/>
  <c r="V325" i="3"/>
  <c r="U325" i="3"/>
  <c r="T325" i="3"/>
  <c r="S325" i="3"/>
  <c r="R325" i="3"/>
  <c r="Q325" i="3"/>
  <c r="K325" i="3"/>
  <c r="M325" i="3" s="1"/>
  <c r="J325" i="3"/>
  <c r="I325" i="3"/>
  <c r="Y325" i="3" s="1"/>
  <c r="H325" i="3"/>
  <c r="F325" i="3"/>
  <c r="E325" i="3"/>
  <c r="D325" i="3"/>
  <c r="B325" i="3"/>
  <c r="A325" i="3"/>
  <c r="K324" i="3"/>
  <c r="J324" i="3"/>
  <c r="I324" i="3"/>
  <c r="H324" i="3"/>
  <c r="G324" i="3"/>
  <c r="F324" i="3"/>
  <c r="K323" i="3"/>
  <c r="J323" i="3"/>
  <c r="I323" i="3"/>
  <c r="W323" i="3" s="1"/>
  <c r="H323" i="3"/>
  <c r="G323" i="3"/>
  <c r="F323" i="3"/>
  <c r="K322" i="3"/>
  <c r="J322" i="3"/>
  <c r="I322" i="3"/>
  <c r="H322" i="3"/>
  <c r="G322" i="3"/>
  <c r="F322" i="3"/>
  <c r="K321" i="3"/>
  <c r="J321" i="3"/>
  <c r="I321" i="3"/>
  <c r="H321" i="3"/>
  <c r="G321" i="3"/>
  <c r="F321" i="3"/>
  <c r="V320" i="3"/>
  <c r="K328" i="3" s="1"/>
  <c r="U320" i="3"/>
  <c r="I328" i="3" s="1"/>
  <c r="T320" i="3"/>
  <c r="K327" i="3" s="1"/>
  <c r="S320" i="3"/>
  <c r="R320" i="3"/>
  <c r="K326" i="3" s="1"/>
  <c r="Q320" i="3"/>
  <c r="I326" i="3" s="1"/>
  <c r="E320" i="3"/>
  <c r="D320" i="3"/>
  <c r="A320" i="3"/>
  <c r="AA318" i="3"/>
  <c r="Z318" i="3"/>
  <c r="X318" i="3"/>
  <c r="I317" i="3"/>
  <c r="AB317" i="3" s="1"/>
  <c r="H317" i="3"/>
  <c r="G317" i="3"/>
  <c r="E317" i="3"/>
  <c r="J316" i="3"/>
  <c r="E316" i="3"/>
  <c r="J315" i="3"/>
  <c r="E315" i="3"/>
  <c r="J314" i="3"/>
  <c r="E314" i="3"/>
  <c r="AA313" i="3"/>
  <c r="Z313" i="3"/>
  <c r="X313" i="3"/>
  <c r="V313" i="3"/>
  <c r="U313" i="3"/>
  <c r="T313" i="3"/>
  <c r="S313" i="3"/>
  <c r="R313" i="3"/>
  <c r="Q313" i="3"/>
  <c r="K313" i="3"/>
  <c r="M313" i="3" s="1"/>
  <c r="J313" i="3"/>
  <c r="I313" i="3"/>
  <c r="Y313" i="3" s="1"/>
  <c r="H313" i="3"/>
  <c r="F313" i="3"/>
  <c r="E313" i="3"/>
  <c r="D313" i="3"/>
  <c r="B313" i="3"/>
  <c r="A313" i="3"/>
  <c r="K312" i="3"/>
  <c r="J312" i="3"/>
  <c r="I312" i="3"/>
  <c r="H312" i="3"/>
  <c r="G312" i="3"/>
  <c r="F312" i="3"/>
  <c r="K311" i="3"/>
  <c r="J311" i="3"/>
  <c r="I311" i="3"/>
  <c r="W311" i="3" s="1"/>
  <c r="H311" i="3"/>
  <c r="G311" i="3"/>
  <c r="F311" i="3"/>
  <c r="K310" i="3"/>
  <c r="J310" i="3"/>
  <c r="I310" i="3"/>
  <c r="H310" i="3"/>
  <c r="G310" i="3"/>
  <c r="F310" i="3"/>
  <c r="K309" i="3"/>
  <c r="J309" i="3"/>
  <c r="I309" i="3"/>
  <c r="H309" i="3"/>
  <c r="G309" i="3"/>
  <c r="F309" i="3"/>
  <c r="V308" i="3"/>
  <c r="K316" i="3" s="1"/>
  <c r="U308" i="3"/>
  <c r="I316" i="3" s="1"/>
  <c r="T308" i="3"/>
  <c r="S308" i="3"/>
  <c r="R308" i="3"/>
  <c r="K314" i="3" s="1"/>
  <c r="Q308" i="3"/>
  <c r="I314" i="3" s="1"/>
  <c r="E308" i="3"/>
  <c r="D308" i="3"/>
  <c r="A308" i="3"/>
  <c r="AA306" i="3"/>
  <c r="Z306" i="3"/>
  <c r="X306" i="3"/>
  <c r="AB305" i="3"/>
  <c r="I305" i="3"/>
  <c r="H305" i="3"/>
  <c r="G305" i="3"/>
  <c r="E305" i="3"/>
  <c r="J304" i="3"/>
  <c r="E304" i="3"/>
  <c r="J303" i="3"/>
  <c r="E303" i="3"/>
  <c r="J302" i="3"/>
  <c r="E302" i="3"/>
  <c r="AA301" i="3"/>
  <c r="Z301" i="3"/>
  <c r="X301" i="3"/>
  <c r="V301" i="3"/>
  <c r="U301" i="3"/>
  <c r="T301" i="3"/>
  <c r="S301" i="3"/>
  <c r="R301" i="3"/>
  <c r="Q301" i="3"/>
  <c r="K301" i="3"/>
  <c r="M301" i="3" s="1"/>
  <c r="J301" i="3"/>
  <c r="I301" i="3"/>
  <c r="Y301" i="3" s="1"/>
  <c r="H301" i="3"/>
  <c r="F301" i="3"/>
  <c r="E301" i="3"/>
  <c r="D301" i="3"/>
  <c r="B301" i="3"/>
  <c r="A301" i="3"/>
  <c r="K300" i="3"/>
  <c r="J300" i="3"/>
  <c r="I300" i="3"/>
  <c r="H300" i="3"/>
  <c r="G300" i="3"/>
  <c r="F300" i="3"/>
  <c r="K299" i="3"/>
  <c r="J299" i="3"/>
  <c r="I299" i="3"/>
  <c r="W299" i="3" s="1"/>
  <c r="H299" i="3"/>
  <c r="G299" i="3"/>
  <c r="F299" i="3"/>
  <c r="K298" i="3"/>
  <c r="J298" i="3"/>
  <c r="I298" i="3"/>
  <c r="H298" i="3"/>
  <c r="G298" i="3"/>
  <c r="F298" i="3"/>
  <c r="K297" i="3"/>
  <c r="J297" i="3"/>
  <c r="I297" i="3"/>
  <c r="W297" i="3" s="1"/>
  <c r="H297" i="3"/>
  <c r="G297" i="3"/>
  <c r="F297" i="3"/>
  <c r="V296" i="3"/>
  <c r="K304" i="3" s="1"/>
  <c r="U296" i="3"/>
  <c r="T296" i="3"/>
  <c r="S296" i="3"/>
  <c r="I303" i="3" s="1"/>
  <c r="R296" i="3"/>
  <c r="K302" i="3" s="1"/>
  <c r="Q296" i="3"/>
  <c r="E296" i="3"/>
  <c r="D296" i="3"/>
  <c r="A296" i="3"/>
  <c r="AA294" i="3"/>
  <c r="Z294" i="3"/>
  <c r="X294" i="3"/>
  <c r="I293" i="3"/>
  <c r="AB293" i="3" s="1"/>
  <c r="H293" i="3"/>
  <c r="G293" i="3"/>
  <c r="E293" i="3"/>
  <c r="J292" i="3"/>
  <c r="E292" i="3"/>
  <c r="J291" i="3"/>
  <c r="E291" i="3"/>
  <c r="J290" i="3"/>
  <c r="E290" i="3"/>
  <c r="AA289" i="3"/>
  <c r="Z289" i="3"/>
  <c r="X289" i="3"/>
  <c r="V289" i="3"/>
  <c r="K292" i="3" s="1"/>
  <c r="U289" i="3"/>
  <c r="T289" i="3"/>
  <c r="S289" i="3"/>
  <c r="R289" i="3"/>
  <c r="K290" i="3" s="1"/>
  <c r="Q289" i="3"/>
  <c r="K289" i="3"/>
  <c r="M289" i="3" s="1"/>
  <c r="J289" i="3"/>
  <c r="I289" i="3"/>
  <c r="Y289" i="3" s="1"/>
  <c r="H289" i="3"/>
  <c r="F289" i="3"/>
  <c r="E289" i="3"/>
  <c r="D289" i="3"/>
  <c r="B289" i="3"/>
  <c r="A289" i="3"/>
  <c r="K288" i="3"/>
  <c r="J288" i="3"/>
  <c r="I288" i="3"/>
  <c r="H288" i="3"/>
  <c r="G288" i="3"/>
  <c r="F288" i="3"/>
  <c r="K287" i="3"/>
  <c r="J287" i="3"/>
  <c r="I287" i="3"/>
  <c r="W287" i="3" s="1"/>
  <c r="H287" i="3"/>
  <c r="G287" i="3"/>
  <c r="F287" i="3"/>
  <c r="K286" i="3"/>
  <c r="J286" i="3"/>
  <c r="I286" i="3"/>
  <c r="H286" i="3"/>
  <c r="G286" i="3"/>
  <c r="F286" i="3"/>
  <c r="K285" i="3"/>
  <c r="J285" i="3"/>
  <c r="I285" i="3"/>
  <c r="H285" i="3"/>
  <c r="G285" i="3"/>
  <c r="F285" i="3"/>
  <c r="V284" i="3"/>
  <c r="U284" i="3"/>
  <c r="T284" i="3"/>
  <c r="K291" i="3" s="1"/>
  <c r="S284" i="3"/>
  <c r="I291" i="3" s="1"/>
  <c r="R284" i="3"/>
  <c r="Q284" i="3"/>
  <c r="E284" i="3"/>
  <c r="D284" i="3"/>
  <c r="A284" i="3"/>
  <c r="AA282" i="3"/>
  <c r="Z282" i="3"/>
  <c r="X282" i="3"/>
  <c r="I281" i="3"/>
  <c r="AB281" i="3" s="1"/>
  <c r="H281" i="3"/>
  <c r="G281" i="3"/>
  <c r="E281" i="3"/>
  <c r="J280" i="3"/>
  <c r="E280" i="3"/>
  <c r="J279" i="3"/>
  <c r="E279" i="3"/>
  <c r="J278" i="3"/>
  <c r="E278" i="3"/>
  <c r="AA277" i="3"/>
  <c r="Z277" i="3"/>
  <c r="Y277" i="3"/>
  <c r="X277" i="3"/>
  <c r="V277" i="3"/>
  <c r="U277" i="3"/>
  <c r="T277" i="3"/>
  <c r="S277" i="3"/>
  <c r="R277" i="3"/>
  <c r="Q277" i="3"/>
  <c r="K277" i="3"/>
  <c r="M277" i="3" s="1"/>
  <c r="J277" i="3"/>
  <c r="I277" i="3"/>
  <c r="H277" i="3"/>
  <c r="F277" i="3"/>
  <c r="E277" i="3"/>
  <c r="D277" i="3"/>
  <c r="B277" i="3"/>
  <c r="A277" i="3"/>
  <c r="K276" i="3"/>
  <c r="J276" i="3"/>
  <c r="I276" i="3"/>
  <c r="H276" i="3"/>
  <c r="G276" i="3"/>
  <c r="F276" i="3"/>
  <c r="K275" i="3"/>
  <c r="J275" i="3"/>
  <c r="I275" i="3"/>
  <c r="W275" i="3" s="1"/>
  <c r="H275" i="3"/>
  <c r="G275" i="3"/>
  <c r="F275" i="3"/>
  <c r="K274" i="3"/>
  <c r="J274" i="3"/>
  <c r="I274" i="3"/>
  <c r="H274" i="3"/>
  <c r="G274" i="3"/>
  <c r="F274" i="3"/>
  <c r="K273" i="3"/>
  <c r="J273" i="3"/>
  <c r="I273" i="3"/>
  <c r="H273" i="3"/>
  <c r="G273" i="3"/>
  <c r="F273" i="3"/>
  <c r="V272" i="3"/>
  <c r="K280" i="3" s="1"/>
  <c r="U272" i="3"/>
  <c r="I280" i="3" s="1"/>
  <c r="T272" i="3"/>
  <c r="S272" i="3"/>
  <c r="R272" i="3"/>
  <c r="K278" i="3" s="1"/>
  <c r="Q272" i="3"/>
  <c r="I278" i="3" s="1"/>
  <c r="E272" i="3"/>
  <c r="D272" i="3"/>
  <c r="A272" i="3"/>
  <c r="AA270" i="3"/>
  <c r="Z270" i="3"/>
  <c r="X270" i="3"/>
  <c r="AB269" i="3"/>
  <c r="I269" i="3"/>
  <c r="H269" i="3"/>
  <c r="G269" i="3"/>
  <c r="E269" i="3"/>
  <c r="J268" i="3"/>
  <c r="I268" i="3"/>
  <c r="E268" i="3"/>
  <c r="J267" i="3"/>
  <c r="E267" i="3"/>
  <c r="J266" i="3"/>
  <c r="E266" i="3"/>
  <c r="K265" i="3"/>
  <c r="J265" i="3"/>
  <c r="I265" i="3"/>
  <c r="H265" i="3"/>
  <c r="G265" i="3"/>
  <c r="F265" i="3"/>
  <c r="K264" i="3"/>
  <c r="J264" i="3"/>
  <c r="I264" i="3"/>
  <c r="W264" i="3" s="1"/>
  <c r="H264" i="3"/>
  <c r="G264" i="3"/>
  <c r="F264" i="3"/>
  <c r="K263" i="3"/>
  <c r="J263" i="3"/>
  <c r="I263" i="3"/>
  <c r="H263" i="3"/>
  <c r="G263" i="3"/>
  <c r="F263" i="3"/>
  <c r="K262" i="3"/>
  <c r="J262" i="3"/>
  <c r="I262" i="3"/>
  <c r="H262" i="3"/>
  <c r="G262" i="3"/>
  <c r="F262" i="3"/>
  <c r="V261" i="3"/>
  <c r="K268" i="3" s="1"/>
  <c r="U261" i="3"/>
  <c r="T261" i="3"/>
  <c r="K267" i="3" s="1"/>
  <c r="S261" i="3"/>
  <c r="I267" i="3" s="1"/>
  <c r="R261" i="3"/>
  <c r="K266" i="3" s="1"/>
  <c r="Q261" i="3"/>
  <c r="I266" i="3" s="1"/>
  <c r="E261" i="3"/>
  <c r="D261" i="3"/>
  <c r="A261" i="3"/>
  <c r="AA259" i="3"/>
  <c r="Z259" i="3"/>
  <c r="X259" i="3"/>
  <c r="AB258" i="3"/>
  <c r="I258" i="3"/>
  <c r="H258" i="3"/>
  <c r="G258" i="3"/>
  <c r="E258" i="3"/>
  <c r="J257" i="3"/>
  <c r="E257" i="3"/>
  <c r="J256" i="3"/>
  <c r="E256" i="3"/>
  <c r="J255" i="3"/>
  <c r="E255" i="3"/>
  <c r="K254" i="3"/>
  <c r="J254" i="3"/>
  <c r="I254" i="3"/>
  <c r="H254" i="3"/>
  <c r="G254" i="3"/>
  <c r="F254" i="3"/>
  <c r="K253" i="3"/>
  <c r="J253" i="3"/>
  <c r="I253" i="3"/>
  <c r="W253" i="3" s="1"/>
  <c r="H253" i="3"/>
  <c r="G253" i="3"/>
  <c r="F253" i="3"/>
  <c r="K252" i="3"/>
  <c r="J252" i="3"/>
  <c r="I252" i="3"/>
  <c r="H252" i="3"/>
  <c r="G252" i="3"/>
  <c r="F252" i="3"/>
  <c r="K251" i="3"/>
  <c r="J251" i="3"/>
  <c r="I251" i="3"/>
  <c r="H251" i="3"/>
  <c r="G251" i="3"/>
  <c r="F251" i="3"/>
  <c r="V250" i="3"/>
  <c r="K257" i="3" s="1"/>
  <c r="U250" i="3"/>
  <c r="I257" i="3" s="1"/>
  <c r="T250" i="3"/>
  <c r="K256" i="3" s="1"/>
  <c r="S250" i="3"/>
  <c r="I256" i="3" s="1"/>
  <c r="R250" i="3"/>
  <c r="K255" i="3" s="1"/>
  <c r="Q250" i="3"/>
  <c r="I255" i="3" s="1"/>
  <c r="E250" i="3"/>
  <c r="D250" i="3"/>
  <c r="A250" i="3"/>
  <c r="AA248" i="3"/>
  <c r="Z248" i="3"/>
  <c r="X248" i="3"/>
  <c r="AB247" i="3"/>
  <c r="I247" i="3"/>
  <c r="H247" i="3"/>
  <c r="G247" i="3"/>
  <c r="E247" i="3"/>
  <c r="J246" i="3"/>
  <c r="E246" i="3"/>
  <c r="J245" i="3"/>
  <c r="I245" i="3"/>
  <c r="E245" i="3"/>
  <c r="J244" i="3"/>
  <c r="E244" i="3"/>
  <c r="K243" i="3"/>
  <c r="J243" i="3"/>
  <c r="I243" i="3"/>
  <c r="H243" i="3"/>
  <c r="G243" i="3"/>
  <c r="F243" i="3"/>
  <c r="W242" i="3"/>
  <c r="K242" i="3"/>
  <c r="J242" i="3"/>
  <c r="I242" i="3"/>
  <c r="H242" i="3"/>
  <c r="G242" i="3"/>
  <c r="F242" i="3"/>
  <c r="K241" i="3"/>
  <c r="J241" i="3"/>
  <c r="I241" i="3"/>
  <c r="H241" i="3"/>
  <c r="G241" i="3"/>
  <c r="F241" i="3"/>
  <c r="K240" i="3"/>
  <c r="J240" i="3"/>
  <c r="I240" i="3"/>
  <c r="H240" i="3"/>
  <c r="G240" i="3"/>
  <c r="F240" i="3"/>
  <c r="V239" i="3"/>
  <c r="K246" i="3" s="1"/>
  <c r="U239" i="3"/>
  <c r="I246" i="3" s="1"/>
  <c r="T239" i="3"/>
  <c r="K245" i="3" s="1"/>
  <c r="S239" i="3"/>
  <c r="R239" i="3"/>
  <c r="K244" i="3" s="1"/>
  <c r="Q239" i="3"/>
  <c r="I244" i="3" s="1"/>
  <c r="E239" i="3"/>
  <c r="D239" i="3"/>
  <c r="A239" i="3"/>
  <c r="A238" i="3"/>
  <c r="J236" i="3"/>
  <c r="I236" i="3"/>
  <c r="J235" i="3"/>
  <c r="I235" i="3"/>
  <c r="A234" i="3"/>
  <c r="AA231" i="3"/>
  <c r="Z231" i="3"/>
  <c r="Y231" i="3"/>
  <c r="X231" i="3"/>
  <c r="V230" i="3"/>
  <c r="U230" i="3"/>
  <c r="T230" i="3"/>
  <c r="S230" i="3"/>
  <c r="R230" i="3"/>
  <c r="Q230" i="3"/>
  <c r="K230" i="3"/>
  <c r="J231" i="3" s="1"/>
  <c r="J230" i="3"/>
  <c r="I230" i="3"/>
  <c r="H230" i="3"/>
  <c r="G230" i="3"/>
  <c r="F230" i="3"/>
  <c r="E230" i="3"/>
  <c r="D230" i="3"/>
  <c r="B230" i="3"/>
  <c r="A230" i="3"/>
  <c r="AA228" i="3"/>
  <c r="Z228" i="3"/>
  <c r="Y228" i="3"/>
  <c r="I227" i="3"/>
  <c r="AB227" i="3" s="1"/>
  <c r="H227" i="3"/>
  <c r="G227" i="3"/>
  <c r="E227" i="3"/>
  <c r="J226" i="3"/>
  <c r="E226" i="3"/>
  <c r="J225" i="3"/>
  <c r="I225" i="3"/>
  <c r="E225" i="3"/>
  <c r="AA224" i="3"/>
  <c r="Z224" i="3"/>
  <c r="Y224" i="3"/>
  <c r="X224" i="3"/>
  <c r="V224" i="3"/>
  <c r="U224" i="3"/>
  <c r="T224" i="3"/>
  <c r="S224" i="3"/>
  <c r="R224" i="3"/>
  <c r="Q224" i="3"/>
  <c r="K224" i="3"/>
  <c r="J224" i="3"/>
  <c r="I224" i="3"/>
  <c r="H224" i="3"/>
  <c r="F224" i="3"/>
  <c r="E224" i="3"/>
  <c r="D224" i="3"/>
  <c r="B224" i="3"/>
  <c r="A224" i="3"/>
  <c r="K223" i="3"/>
  <c r="J223" i="3"/>
  <c r="I223" i="3"/>
  <c r="H223" i="3"/>
  <c r="G223" i="3"/>
  <c r="F223" i="3"/>
  <c r="W222" i="3"/>
  <c r="K222" i="3"/>
  <c r="J222" i="3"/>
  <c r="I222" i="3"/>
  <c r="H222" i="3"/>
  <c r="G222" i="3"/>
  <c r="F222" i="3"/>
  <c r="V221" i="3"/>
  <c r="U221" i="3"/>
  <c r="T221" i="3"/>
  <c r="K226" i="3" s="1"/>
  <c r="S221" i="3"/>
  <c r="I226" i="3" s="1"/>
  <c r="R221" i="3"/>
  <c r="K225" i="3" s="1"/>
  <c r="Q221" i="3"/>
  <c r="E221" i="3"/>
  <c r="D221" i="3"/>
  <c r="A221" i="3"/>
  <c r="AA219" i="3"/>
  <c r="Z219" i="3"/>
  <c r="Y219" i="3"/>
  <c r="I218" i="3"/>
  <c r="AB218" i="3" s="1"/>
  <c r="H218" i="3"/>
  <c r="G218" i="3"/>
  <c r="E218" i="3"/>
  <c r="J217" i="3"/>
  <c r="E217" i="3"/>
  <c r="J216" i="3"/>
  <c r="E216" i="3"/>
  <c r="AA215" i="3"/>
  <c r="Z215" i="3"/>
  <c r="Y215" i="3"/>
  <c r="V215" i="3"/>
  <c r="U215" i="3"/>
  <c r="T215" i="3"/>
  <c r="S215" i="3"/>
  <c r="R215" i="3"/>
  <c r="Q215" i="3"/>
  <c r="K215" i="3"/>
  <c r="J215" i="3"/>
  <c r="I215" i="3"/>
  <c r="X215" i="3" s="1"/>
  <c r="H215" i="3"/>
  <c r="F215" i="3"/>
  <c r="E215" i="3"/>
  <c r="D215" i="3"/>
  <c r="B215" i="3"/>
  <c r="A215" i="3"/>
  <c r="K214" i="3"/>
  <c r="J214" i="3"/>
  <c r="I214" i="3"/>
  <c r="H214" i="3"/>
  <c r="G214" i="3"/>
  <c r="F214" i="3"/>
  <c r="K213" i="3"/>
  <c r="J213" i="3"/>
  <c r="I213" i="3"/>
  <c r="H213" i="3"/>
  <c r="G213" i="3"/>
  <c r="F213" i="3"/>
  <c r="V212" i="3"/>
  <c r="U212" i="3"/>
  <c r="T212" i="3"/>
  <c r="S212" i="3"/>
  <c r="R212" i="3"/>
  <c r="K216" i="3" s="1"/>
  <c r="Q212" i="3"/>
  <c r="I216" i="3" s="1"/>
  <c r="E212" i="3"/>
  <c r="D212" i="3"/>
  <c r="A212" i="3"/>
  <c r="A211" i="3"/>
  <c r="J209" i="3"/>
  <c r="I209" i="3"/>
  <c r="J208" i="3"/>
  <c r="I208" i="3"/>
  <c r="A207" i="3"/>
  <c r="AA204" i="3"/>
  <c r="Z204" i="3"/>
  <c r="X204" i="3"/>
  <c r="I203" i="3"/>
  <c r="AB203" i="3" s="1"/>
  <c r="H203" i="3"/>
  <c r="G203" i="3"/>
  <c r="E203" i="3"/>
  <c r="J202" i="3"/>
  <c r="I202" i="3"/>
  <c r="E202" i="3"/>
  <c r="J201" i="3"/>
  <c r="I201" i="3"/>
  <c r="E201" i="3"/>
  <c r="J200" i="3"/>
  <c r="E200" i="3"/>
  <c r="K199" i="3"/>
  <c r="J199" i="3"/>
  <c r="I199" i="3"/>
  <c r="H199" i="3"/>
  <c r="G199" i="3"/>
  <c r="F199" i="3"/>
  <c r="K198" i="3"/>
  <c r="J198" i="3"/>
  <c r="I198" i="3"/>
  <c r="W198" i="3" s="1"/>
  <c r="H198" i="3"/>
  <c r="G198" i="3"/>
  <c r="F198" i="3"/>
  <c r="K197" i="3"/>
  <c r="J197" i="3"/>
  <c r="I197" i="3"/>
  <c r="H197" i="3"/>
  <c r="G197" i="3"/>
  <c r="F197" i="3"/>
  <c r="K196" i="3"/>
  <c r="J196" i="3"/>
  <c r="I196" i="3"/>
  <c r="H196" i="3"/>
  <c r="G196" i="3"/>
  <c r="F196" i="3"/>
  <c r="V195" i="3"/>
  <c r="K202" i="3" s="1"/>
  <c r="U195" i="3"/>
  <c r="T195" i="3"/>
  <c r="K201" i="3" s="1"/>
  <c r="S195" i="3"/>
  <c r="R195" i="3"/>
  <c r="K200" i="3" s="1"/>
  <c r="Q195" i="3"/>
  <c r="I200" i="3" s="1"/>
  <c r="E195" i="3"/>
  <c r="D195" i="3"/>
  <c r="A195" i="3"/>
  <c r="AA193" i="3"/>
  <c r="Z193" i="3"/>
  <c r="Y193" i="3"/>
  <c r="AB192" i="3"/>
  <c r="I192" i="3"/>
  <c r="H192" i="3"/>
  <c r="G192" i="3"/>
  <c r="E192" i="3"/>
  <c r="J191" i="3"/>
  <c r="I191" i="3"/>
  <c r="E191" i="3"/>
  <c r="J190" i="3"/>
  <c r="E190" i="3"/>
  <c r="J189" i="3"/>
  <c r="E189" i="3"/>
  <c r="K188" i="3"/>
  <c r="J188" i="3"/>
  <c r="I188" i="3"/>
  <c r="H188" i="3"/>
  <c r="G188" i="3"/>
  <c r="F188" i="3"/>
  <c r="K187" i="3"/>
  <c r="J187" i="3"/>
  <c r="I187" i="3"/>
  <c r="W187" i="3" s="1"/>
  <c r="H187" i="3"/>
  <c r="G187" i="3"/>
  <c r="F187" i="3"/>
  <c r="K186" i="3"/>
  <c r="J186" i="3"/>
  <c r="I186" i="3"/>
  <c r="H186" i="3"/>
  <c r="G186" i="3"/>
  <c r="F186" i="3"/>
  <c r="K185" i="3"/>
  <c r="J185" i="3"/>
  <c r="I185" i="3"/>
  <c r="H185" i="3"/>
  <c r="G185" i="3"/>
  <c r="F185" i="3"/>
  <c r="V184" i="3"/>
  <c r="K191" i="3" s="1"/>
  <c r="U184" i="3"/>
  <c r="T184" i="3"/>
  <c r="K190" i="3" s="1"/>
  <c r="S184" i="3"/>
  <c r="I190" i="3" s="1"/>
  <c r="R184" i="3"/>
  <c r="K189" i="3" s="1"/>
  <c r="Q184" i="3"/>
  <c r="I189" i="3" s="1"/>
  <c r="E184" i="3"/>
  <c r="D184" i="3"/>
  <c r="A184" i="3"/>
  <c r="AA182" i="3"/>
  <c r="Z182" i="3"/>
  <c r="Y182" i="3"/>
  <c r="AB181" i="3"/>
  <c r="I181" i="3"/>
  <c r="H181" i="3"/>
  <c r="G181" i="3"/>
  <c r="E181" i="3"/>
  <c r="J180" i="3"/>
  <c r="E180" i="3"/>
  <c r="J179" i="3"/>
  <c r="E179" i="3"/>
  <c r="J178" i="3"/>
  <c r="E178" i="3"/>
  <c r="K177" i="3"/>
  <c r="J177" i="3"/>
  <c r="I177" i="3"/>
  <c r="H177" i="3"/>
  <c r="G177" i="3"/>
  <c r="F177" i="3"/>
  <c r="W176" i="3"/>
  <c r="K176" i="3"/>
  <c r="J176" i="3"/>
  <c r="I176" i="3"/>
  <c r="H176" i="3"/>
  <c r="G176" i="3"/>
  <c r="F176" i="3"/>
  <c r="K175" i="3"/>
  <c r="J175" i="3"/>
  <c r="I175" i="3"/>
  <c r="H175" i="3"/>
  <c r="G175" i="3"/>
  <c r="F175" i="3"/>
  <c r="K174" i="3"/>
  <c r="J174" i="3"/>
  <c r="I174" i="3"/>
  <c r="H174" i="3"/>
  <c r="G174" i="3"/>
  <c r="F174" i="3"/>
  <c r="V173" i="3"/>
  <c r="K180" i="3" s="1"/>
  <c r="U173" i="3"/>
  <c r="I180" i="3" s="1"/>
  <c r="T173" i="3"/>
  <c r="K179" i="3" s="1"/>
  <c r="S173" i="3"/>
  <c r="I179" i="3" s="1"/>
  <c r="R173" i="3"/>
  <c r="K178" i="3" s="1"/>
  <c r="P182" i="3" s="1"/>
  <c r="Q173" i="3"/>
  <c r="I178" i="3" s="1"/>
  <c r="E173" i="3"/>
  <c r="D173" i="3"/>
  <c r="A173" i="3"/>
  <c r="AA171" i="3"/>
  <c r="Z171" i="3"/>
  <c r="Y171" i="3"/>
  <c r="I170" i="3"/>
  <c r="AB170" i="3" s="1"/>
  <c r="H170" i="3"/>
  <c r="G170" i="3"/>
  <c r="E170" i="3"/>
  <c r="J169" i="3"/>
  <c r="E169" i="3"/>
  <c r="J168" i="3"/>
  <c r="E168" i="3"/>
  <c r="J167" i="3"/>
  <c r="E167" i="3"/>
  <c r="AA166" i="3"/>
  <c r="Z166" i="3"/>
  <c r="Y166" i="3"/>
  <c r="V166" i="3"/>
  <c r="U166" i="3"/>
  <c r="T166" i="3"/>
  <c r="S166" i="3"/>
  <c r="R166" i="3"/>
  <c r="Q166" i="3"/>
  <c r="K166" i="3"/>
  <c r="J166" i="3"/>
  <c r="I166" i="3"/>
  <c r="X166" i="3" s="1"/>
  <c r="H166" i="3"/>
  <c r="F166" i="3"/>
  <c r="E166" i="3"/>
  <c r="D166" i="3"/>
  <c r="B166" i="3"/>
  <c r="A166" i="3"/>
  <c r="AA165" i="3"/>
  <c r="Z165" i="3"/>
  <c r="Y165" i="3"/>
  <c r="V165" i="3"/>
  <c r="U165" i="3"/>
  <c r="T165" i="3"/>
  <c r="S165" i="3"/>
  <c r="R165" i="3"/>
  <c r="Q165" i="3"/>
  <c r="K165" i="3"/>
  <c r="J165" i="3"/>
  <c r="I165" i="3"/>
  <c r="X165" i="3" s="1"/>
  <c r="H165" i="3"/>
  <c r="F165" i="3"/>
  <c r="E165" i="3"/>
  <c r="D165" i="3"/>
  <c r="B165" i="3"/>
  <c r="A165" i="3"/>
  <c r="K164" i="3"/>
  <c r="J164" i="3"/>
  <c r="I164" i="3"/>
  <c r="H164" i="3"/>
  <c r="G164" i="3"/>
  <c r="F164" i="3"/>
  <c r="K163" i="3"/>
  <c r="J163" i="3"/>
  <c r="I163" i="3"/>
  <c r="W163" i="3" s="1"/>
  <c r="H163" i="3"/>
  <c r="G163" i="3"/>
  <c r="F163" i="3"/>
  <c r="K162" i="3"/>
  <c r="J162" i="3"/>
  <c r="I162" i="3"/>
  <c r="H162" i="3"/>
  <c r="G162" i="3"/>
  <c r="F162" i="3"/>
  <c r="K161" i="3"/>
  <c r="J161" i="3"/>
  <c r="I161" i="3"/>
  <c r="H161" i="3"/>
  <c r="G161" i="3"/>
  <c r="F161" i="3"/>
  <c r="V160" i="3"/>
  <c r="K169" i="3" s="1"/>
  <c r="U160" i="3"/>
  <c r="I169" i="3" s="1"/>
  <c r="T160" i="3"/>
  <c r="K168" i="3" s="1"/>
  <c r="S160" i="3"/>
  <c r="R160" i="3"/>
  <c r="K167" i="3" s="1"/>
  <c r="Q160" i="3"/>
  <c r="I167" i="3" s="1"/>
  <c r="E160" i="3"/>
  <c r="D160" i="3"/>
  <c r="A160" i="3"/>
  <c r="AA158" i="3"/>
  <c r="Z158" i="3"/>
  <c r="X158" i="3"/>
  <c r="I157" i="3"/>
  <c r="AB157" i="3" s="1"/>
  <c r="H157" i="3"/>
  <c r="G157" i="3"/>
  <c r="E157" i="3"/>
  <c r="J156" i="3"/>
  <c r="E156" i="3"/>
  <c r="J155" i="3"/>
  <c r="E155" i="3"/>
  <c r="J154" i="3"/>
  <c r="E154" i="3"/>
  <c r="K153" i="3"/>
  <c r="J153" i="3"/>
  <c r="I153" i="3"/>
  <c r="H153" i="3"/>
  <c r="G153" i="3"/>
  <c r="F153" i="3"/>
  <c r="K152" i="3"/>
  <c r="J152" i="3"/>
  <c r="I152" i="3"/>
  <c r="W152" i="3" s="1"/>
  <c r="H152" i="3"/>
  <c r="G152" i="3"/>
  <c r="F152" i="3"/>
  <c r="K151" i="3"/>
  <c r="J151" i="3"/>
  <c r="I151" i="3"/>
  <c r="H151" i="3"/>
  <c r="G151" i="3"/>
  <c r="F151" i="3"/>
  <c r="K150" i="3"/>
  <c r="J150" i="3"/>
  <c r="I150" i="3"/>
  <c r="W150" i="3" s="1"/>
  <c r="H150" i="3"/>
  <c r="G150" i="3"/>
  <c r="F150" i="3"/>
  <c r="V149" i="3"/>
  <c r="K156" i="3" s="1"/>
  <c r="U149" i="3"/>
  <c r="I156" i="3" s="1"/>
  <c r="T149" i="3"/>
  <c r="K155" i="3" s="1"/>
  <c r="S149" i="3"/>
  <c r="I155" i="3" s="1"/>
  <c r="R149" i="3"/>
  <c r="K154" i="3" s="1"/>
  <c r="Q149" i="3"/>
  <c r="I154" i="3" s="1"/>
  <c r="E149" i="3"/>
  <c r="D149" i="3"/>
  <c r="A149" i="3"/>
  <c r="A148" i="3"/>
  <c r="A146" i="3"/>
  <c r="J144" i="3"/>
  <c r="I144" i="3"/>
  <c r="J143" i="3"/>
  <c r="I143" i="3"/>
  <c r="A142" i="3"/>
  <c r="AA139" i="3"/>
  <c r="Z139" i="3"/>
  <c r="Y139" i="3"/>
  <c r="X139" i="3"/>
  <c r="O139" i="3"/>
  <c r="K138" i="3"/>
  <c r="J139" i="3" s="1"/>
  <c r="J138" i="3"/>
  <c r="I138" i="3"/>
  <c r="H139" i="3" s="1"/>
  <c r="H138" i="3"/>
  <c r="G138" i="3"/>
  <c r="F138" i="3"/>
  <c r="V137" i="3"/>
  <c r="U137" i="3"/>
  <c r="T137" i="3"/>
  <c r="S137" i="3"/>
  <c r="R137" i="3"/>
  <c r="Q137" i="3"/>
  <c r="E137" i="3"/>
  <c r="D137" i="3"/>
  <c r="B137" i="3"/>
  <c r="A137" i="3"/>
  <c r="AA135" i="3"/>
  <c r="Z135" i="3"/>
  <c r="Y135" i="3"/>
  <c r="J134" i="3"/>
  <c r="E134" i="3"/>
  <c r="W133" i="3"/>
  <c r="K133" i="3"/>
  <c r="J133" i="3"/>
  <c r="I133" i="3"/>
  <c r="H133" i="3"/>
  <c r="G133" i="3"/>
  <c r="F133" i="3"/>
  <c r="K132" i="3"/>
  <c r="J132" i="3"/>
  <c r="I132" i="3"/>
  <c r="H132" i="3"/>
  <c r="G132" i="3"/>
  <c r="F132" i="3"/>
  <c r="V131" i="3"/>
  <c r="K134" i="3" s="1"/>
  <c r="P135" i="3" s="1"/>
  <c r="U131" i="3"/>
  <c r="I134" i="3" s="1"/>
  <c r="T131" i="3"/>
  <c r="S131" i="3"/>
  <c r="R131" i="3"/>
  <c r="Q131" i="3"/>
  <c r="E131" i="3"/>
  <c r="D131" i="3"/>
  <c r="B131" i="3"/>
  <c r="A131" i="3"/>
  <c r="AA129" i="3"/>
  <c r="Z129" i="3"/>
  <c r="Y129" i="3"/>
  <c r="I128" i="3"/>
  <c r="AB128" i="3" s="1"/>
  <c r="H128" i="3"/>
  <c r="G128" i="3"/>
  <c r="E128" i="3"/>
  <c r="J127" i="3"/>
  <c r="E127" i="3"/>
  <c r="J126" i="3"/>
  <c r="E126" i="3"/>
  <c r="J125" i="3"/>
  <c r="E125" i="3"/>
  <c r="K124" i="3"/>
  <c r="J124" i="3"/>
  <c r="I124" i="3"/>
  <c r="H124" i="3"/>
  <c r="G124" i="3"/>
  <c r="F124" i="3"/>
  <c r="K123" i="3"/>
  <c r="J123" i="3"/>
  <c r="I123" i="3"/>
  <c r="W123" i="3" s="1"/>
  <c r="H123" i="3"/>
  <c r="G123" i="3"/>
  <c r="F123" i="3"/>
  <c r="K122" i="3"/>
  <c r="J122" i="3"/>
  <c r="I122" i="3"/>
  <c r="H122" i="3"/>
  <c r="G122" i="3"/>
  <c r="F122" i="3"/>
  <c r="K121" i="3"/>
  <c r="J121" i="3"/>
  <c r="I121" i="3"/>
  <c r="X129" i="3" s="1"/>
  <c r="H121" i="3"/>
  <c r="G121" i="3"/>
  <c r="F121" i="3"/>
  <c r="V120" i="3"/>
  <c r="K127" i="3" s="1"/>
  <c r="U120" i="3"/>
  <c r="I127" i="3" s="1"/>
  <c r="T120" i="3"/>
  <c r="K126" i="3" s="1"/>
  <c r="S120" i="3"/>
  <c r="I126" i="3" s="1"/>
  <c r="R120" i="3"/>
  <c r="K125" i="3" s="1"/>
  <c r="Q120" i="3"/>
  <c r="I125" i="3" s="1"/>
  <c r="E120" i="3"/>
  <c r="D120" i="3"/>
  <c r="A120" i="3"/>
  <c r="AA118" i="3"/>
  <c r="Z118" i="3"/>
  <c r="Y118" i="3"/>
  <c r="I117" i="3"/>
  <c r="AB117" i="3" s="1"/>
  <c r="H117" i="3"/>
  <c r="G117" i="3"/>
  <c r="E117" i="3"/>
  <c r="J116" i="3"/>
  <c r="E116" i="3"/>
  <c r="J115" i="3"/>
  <c r="E115" i="3"/>
  <c r="J114" i="3"/>
  <c r="E114" i="3"/>
  <c r="K113" i="3"/>
  <c r="J113" i="3"/>
  <c r="I113" i="3"/>
  <c r="H113" i="3"/>
  <c r="G113" i="3"/>
  <c r="F113" i="3"/>
  <c r="K112" i="3"/>
  <c r="J112" i="3"/>
  <c r="I112" i="3"/>
  <c r="W112" i="3" s="1"/>
  <c r="H112" i="3"/>
  <c r="G112" i="3"/>
  <c r="F112" i="3"/>
  <c r="K111" i="3"/>
  <c r="J111" i="3"/>
  <c r="I111" i="3"/>
  <c r="H111" i="3"/>
  <c r="G111" i="3"/>
  <c r="F111" i="3"/>
  <c r="K110" i="3"/>
  <c r="J110" i="3"/>
  <c r="I110" i="3"/>
  <c r="X118" i="3" s="1"/>
  <c r="H110" i="3"/>
  <c r="G110" i="3"/>
  <c r="F110" i="3"/>
  <c r="V109" i="3"/>
  <c r="K116" i="3" s="1"/>
  <c r="U109" i="3"/>
  <c r="I116" i="3" s="1"/>
  <c r="T109" i="3"/>
  <c r="K115" i="3" s="1"/>
  <c r="S109" i="3"/>
  <c r="I115" i="3" s="1"/>
  <c r="R109" i="3"/>
  <c r="K114" i="3" s="1"/>
  <c r="Q109" i="3"/>
  <c r="I114" i="3" s="1"/>
  <c r="E109" i="3"/>
  <c r="D109" i="3"/>
  <c r="A109" i="3"/>
  <c r="AA107" i="3"/>
  <c r="Z107" i="3"/>
  <c r="Y107" i="3"/>
  <c r="I106" i="3"/>
  <c r="AB106" i="3" s="1"/>
  <c r="H106" i="3"/>
  <c r="G106" i="3"/>
  <c r="E106" i="3"/>
  <c r="J105" i="3"/>
  <c r="E105" i="3"/>
  <c r="J104" i="3"/>
  <c r="E104" i="3"/>
  <c r="J103" i="3"/>
  <c r="E103" i="3"/>
  <c r="K102" i="3"/>
  <c r="J102" i="3"/>
  <c r="I102" i="3"/>
  <c r="H102" i="3"/>
  <c r="G102" i="3"/>
  <c r="F102" i="3"/>
  <c r="K101" i="3"/>
  <c r="J101" i="3"/>
  <c r="I101" i="3"/>
  <c r="W101" i="3" s="1"/>
  <c r="H101" i="3"/>
  <c r="G101" i="3"/>
  <c r="F101" i="3"/>
  <c r="K100" i="3"/>
  <c r="J100" i="3"/>
  <c r="I100" i="3"/>
  <c r="H100" i="3"/>
  <c r="G100" i="3"/>
  <c r="F100" i="3"/>
  <c r="K99" i="3"/>
  <c r="J99" i="3"/>
  <c r="I99" i="3"/>
  <c r="H99" i="3"/>
  <c r="G99" i="3"/>
  <c r="F99" i="3"/>
  <c r="V98" i="3"/>
  <c r="K105" i="3" s="1"/>
  <c r="U98" i="3"/>
  <c r="I105" i="3" s="1"/>
  <c r="T98" i="3"/>
  <c r="K104" i="3" s="1"/>
  <c r="S98" i="3"/>
  <c r="I104" i="3" s="1"/>
  <c r="R98" i="3"/>
  <c r="K103" i="3" s="1"/>
  <c r="Q98" i="3"/>
  <c r="I103" i="3" s="1"/>
  <c r="E98" i="3"/>
  <c r="D98" i="3"/>
  <c r="A98" i="3"/>
  <c r="AA96" i="3"/>
  <c r="Z96" i="3"/>
  <c r="Y96" i="3"/>
  <c r="I95" i="3"/>
  <c r="AB95" i="3" s="1"/>
  <c r="H95" i="3"/>
  <c r="G95" i="3"/>
  <c r="E95" i="3"/>
  <c r="J94" i="3"/>
  <c r="E94" i="3"/>
  <c r="J93" i="3"/>
  <c r="E93" i="3"/>
  <c r="J92" i="3"/>
  <c r="E92" i="3"/>
  <c r="W91" i="3"/>
  <c r="K91" i="3"/>
  <c r="J91" i="3"/>
  <c r="I91" i="3"/>
  <c r="H91" i="3"/>
  <c r="G91" i="3"/>
  <c r="F91" i="3"/>
  <c r="K90" i="3"/>
  <c r="J90" i="3"/>
  <c r="I90" i="3"/>
  <c r="H90" i="3"/>
  <c r="G90" i="3"/>
  <c r="F90" i="3"/>
  <c r="K89" i="3"/>
  <c r="J89" i="3"/>
  <c r="I89" i="3"/>
  <c r="H89" i="3"/>
  <c r="G89" i="3"/>
  <c r="F89" i="3"/>
  <c r="V88" i="3"/>
  <c r="K94" i="3" s="1"/>
  <c r="U88" i="3"/>
  <c r="I94" i="3" s="1"/>
  <c r="T88" i="3"/>
  <c r="K93" i="3" s="1"/>
  <c r="S88" i="3"/>
  <c r="I93" i="3" s="1"/>
  <c r="R88" i="3"/>
  <c r="K92" i="3" s="1"/>
  <c r="Q88" i="3"/>
  <c r="I92" i="3" s="1"/>
  <c r="E88" i="3"/>
  <c r="D88" i="3"/>
  <c r="A88" i="3"/>
  <c r="AA86" i="3"/>
  <c r="Z86" i="3"/>
  <c r="Y86" i="3"/>
  <c r="I85" i="3"/>
  <c r="AB85" i="3" s="1"/>
  <c r="H85" i="3"/>
  <c r="G85" i="3"/>
  <c r="E85" i="3"/>
  <c r="J84" i="3"/>
  <c r="E84" i="3"/>
  <c r="J83" i="3"/>
  <c r="I83" i="3"/>
  <c r="E83" i="3"/>
  <c r="J82" i="3"/>
  <c r="E82" i="3"/>
  <c r="K81" i="3"/>
  <c r="J81" i="3"/>
  <c r="I81" i="3"/>
  <c r="W81" i="3" s="1"/>
  <c r="H81" i="3"/>
  <c r="G81" i="3"/>
  <c r="F81" i="3"/>
  <c r="K80" i="3"/>
  <c r="J80" i="3"/>
  <c r="I80" i="3"/>
  <c r="H80" i="3"/>
  <c r="G80" i="3"/>
  <c r="F80" i="3"/>
  <c r="K79" i="3"/>
  <c r="J79" i="3"/>
  <c r="I79" i="3"/>
  <c r="H79" i="3"/>
  <c r="G79" i="3"/>
  <c r="F79" i="3"/>
  <c r="V78" i="3"/>
  <c r="K84" i="3" s="1"/>
  <c r="U78" i="3"/>
  <c r="I84" i="3" s="1"/>
  <c r="T78" i="3"/>
  <c r="K83" i="3" s="1"/>
  <c r="S78" i="3"/>
  <c r="R78" i="3"/>
  <c r="K82" i="3" s="1"/>
  <c r="Q78" i="3"/>
  <c r="I82" i="3" s="1"/>
  <c r="E78" i="3"/>
  <c r="D78" i="3"/>
  <c r="A78" i="3"/>
  <c r="AA76" i="3"/>
  <c r="Z76" i="3"/>
  <c r="Y76" i="3"/>
  <c r="I75" i="3"/>
  <c r="AB75" i="3" s="1"/>
  <c r="H75" i="3"/>
  <c r="G75" i="3"/>
  <c r="E75" i="3"/>
  <c r="J74" i="3"/>
  <c r="E74" i="3"/>
  <c r="J73" i="3"/>
  <c r="E73" i="3"/>
  <c r="J72" i="3"/>
  <c r="E72" i="3"/>
  <c r="W71" i="3"/>
  <c r="K71" i="3"/>
  <c r="J71" i="3"/>
  <c r="I71" i="3"/>
  <c r="H71" i="3"/>
  <c r="G71" i="3"/>
  <c r="F71" i="3"/>
  <c r="K70" i="3"/>
  <c r="J70" i="3"/>
  <c r="I70" i="3"/>
  <c r="H70" i="3"/>
  <c r="G70" i="3"/>
  <c r="F70" i="3"/>
  <c r="K69" i="3"/>
  <c r="J69" i="3"/>
  <c r="I69" i="3"/>
  <c r="H69" i="3"/>
  <c r="G69" i="3"/>
  <c r="F69" i="3"/>
  <c r="V68" i="3"/>
  <c r="K74" i="3" s="1"/>
  <c r="U68" i="3"/>
  <c r="I74" i="3" s="1"/>
  <c r="T68" i="3"/>
  <c r="K73" i="3" s="1"/>
  <c r="S68" i="3"/>
  <c r="I73" i="3" s="1"/>
  <c r="R68" i="3"/>
  <c r="K72" i="3" s="1"/>
  <c r="Q68" i="3"/>
  <c r="I72" i="3" s="1"/>
  <c r="E68" i="3"/>
  <c r="D68" i="3"/>
  <c r="A68" i="3"/>
  <c r="AA66" i="3"/>
  <c r="Z66" i="3"/>
  <c r="Y66" i="3"/>
  <c r="I65" i="3"/>
  <c r="AB65" i="3" s="1"/>
  <c r="H65" i="3"/>
  <c r="G65" i="3"/>
  <c r="E65" i="3"/>
  <c r="J64" i="3"/>
  <c r="E64" i="3"/>
  <c r="J63" i="3"/>
  <c r="E63" i="3"/>
  <c r="K62" i="3"/>
  <c r="J62" i="3"/>
  <c r="I62" i="3"/>
  <c r="H62" i="3"/>
  <c r="G62" i="3"/>
  <c r="F62" i="3"/>
  <c r="V61" i="3"/>
  <c r="U61" i="3"/>
  <c r="T61" i="3"/>
  <c r="K64" i="3" s="1"/>
  <c r="S61" i="3"/>
  <c r="I64" i="3" s="1"/>
  <c r="R61" i="3"/>
  <c r="K63" i="3" s="1"/>
  <c r="Q61" i="3"/>
  <c r="I63" i="3" s="1"/>
  <c r="X66" i="3" s="1"/>
  <c r="E61" i="3"/>
  <c r="D61" i="3"/>
  <c r="A61" i="3"/>
  <c r="AA59" i="3"/>
  <c r="Z59" i="3"/>
  <c r="X59" i="3"/>
  <c r="I58" i="3"/>
  <c r="AB58" i="3" s="1"/>
  <c r="H58" i="3"/>
  <c r="G58" i="3"/>
  <c r="E58" i="3"/>
  <c r="J57" i="3"/>
  <c r="E57" i="3"/>
  <c r="J56" i="3"/>
  <c r="E56" i="3"/>
  <c r="J55" i="3"/>
  <c r="E55" i="3"/>
  <c r="K54" i="3"/>
  <c r="J54" i="3"/>
  <c r="I54" i="3"/>
  <c r="W54" i="3" s="1"/>
  <c r="H54" i="3"/>
  <c r="G54" i="3"/>
  <c r="F54" i="3"/>
  <c r="K53" i="3"/>
  <c r="J53" i="3"/>
  <c r="I53" i="3"/>
  <c r="H53" i="3"/>
  <c r="G53" i="3"/>
  <c r="F53" i="3"/>
  <c r="K52" i="3"/>
  <c r="J52" i="3"/>
  <c r="I52" i="3"/>
  <c r="W52" i="3" s="1"/>
  <c r="H52" i="3"/>
  <c r="G52" i="3"/>
  <c r="F52" i="3"/>
  <c r="V51" i="3"/>
  <c r="K57" i="3" s="1"/>
  <c r="U51" i="3"/>
  <c r="I57" i="3" s="1"/>
  <c r="T51" i="3"/>
  <c r="K56" i="3" s="1"/>
  <c r="S51" i="3"/>
  <c r="I56" i="3" s="1"/>
  <c r="R51" i="3"/>
  <c r="K55" i="3" s="1"/>
  <c r="Q51" i="3"/>
  <c r="I55" i="3" s="1"/>
  <c r="E51" i="3"/>
  <c r="D51" i="3"/>
  <c r="A51" i="3"/>
  <c r="AA49" i="3"/>
  <c r="Z49" i="3"/>
  <c r="Y49" i="3"/>
  <c r="AB48" i="3"/>
  <c r="I48" i="3"/>
  <c r="H48" i="3"/>
  <c r="G48" i="3"/>
  <c r="E48" i="3"/>
  <c r="J47" i="3"/>
  <c r="E47" i="3"/>
  <c r="J46" i="3"/>
  <c r="E46" i="3"/>
  <c r="K45" i="3"/>
  <c r="J45" i="3"/>
  <c r="I45" i="3"/>
  <c r="H45" i="3"/>
  <c r="G45" i="3"/>
  <c r="F45" i="3"/>
  <c r="V44" i="3"/>
  <c r="U44" i="3"/>
  <c r="T44" i="3"/>
  <c r="K47" i="3" s="1"/>
  <c r="S44" i="3"/>
  <c r="I47" i="3" s="1"/>
  <c r="R44" i="3"/>
  <c r="K46" i="3" s="1"/>
  <c r="Q44" i="3"/>
  <c r="I46" i="3" s="1"/>
  <c r="E44" i="3"/>
  <c r="D44" i="3"/>
  <c r="A44" i="3"/>
  <c r="AA42" i="3"/>
  <c r="Z42" i="3"/>
  <c r="Y42" i="3"/>
  <c r="AB41" i="3"/>
  <c r="I41" i="3"/>
  <c r="H41" i="3"/>
  <c r="G41" i="3"/>
  <c r="E41" i="3"/>
  <c r="J40" i="3"/>
  <c r="E40" i="3"/>
  <c r="J39" i="3"/>
  <c r="I39" i="3"/>
  <c r="E39" i="3"/>
  <c r="K38" i="3"/>
  <c r="J38" i="3"/>
  <c r="I38" i="3"/>
  <c r="H38" i="3"/>
  <c r="G38" i="3"/>
  <c r="F38" i="3"/>
  <c r="V37" i="3"/>
  <c r="U37" i="3"/>
  <c r="T37" i="3"/>
  <c r="K40" i="3" s="1"/>
  <c r="S37" i="3"/>
  <c r="I40" i="3" s="1"/>
  <c r="R37" i="3"/>
  <c r="K39" i="3" s="1"/>
  <c r="Q37" i="3"/>
  <c r="E37" i="3"/>
  <c r="D37" i="3"/>
  <c r="A37" i="3"/>
  <c r="AA35" i="3"/>
  <c r="Z35" i="3"/>
  <c r="Y35" i="3"/>
  <c r="I34" i="3"/>
  <c r="AB34" i="3" s="1"/>
  <c r="H34" i="3"/>
  <c r="G34" i="3"/>
  <c r="E34" i="3"/>
  <c r="J33" i="3"/>
  <c r="E33" i="3"/>
  <c r="J32" i="3"/>
  <c r="E32" i="3"/>
  <c r="K31" i="3"/>
  <c r="J31" i="3"/>
  <c r="I31" i="3"/>
  <c r="H31" i="3"/>
  <c r="G31" i="3"/>
  <c r="F31" i="3"/>
  <c r="V30" i="3"/>
  <c r="U30" i="3"/>
  <c r="T30" i="3"/>
  <c r="K33" i="3" s="1"/>
  <c r="S30" i="3"/>
  <c r="I33" i="3" s="1"/>
  <c r="R30" i="3"/>
  <c r="K32" i="3" s="1"/>
  <c r="Q30" i="3"/>
  <c r="I32" i="3" s="1"/>
  <c r="E30" i="3"/>
  <c r="D30" i="3"/>
  <c r="A30" i="3"/>
  <c r="A29" i="3"/>
  <c r="J22" i="3"/>
  <c r="I22" i="3"/>
  <c r="J19" i="3"/>
  <c r="J18" i="3"/>
  <c r="J17" i="3"/>
  <c r="J16" i="3"/>
  <c r="J15" i="3"/>
  <c r="A11" i="3"/>
  <c r="A8" i="3"/>
  <c r="A6" i="3"/>
  <c r="A1" i="3"/>
  <c r="J204" i="3" l="1"/>
  <c r="X228" i="3"/>
  <c r="O259" i="3"/>
  <c r="X694" i="3"/>
  <c r="O694" i="3"/>
  <c r="J769" i="3"/>
  <c r="N768" i="3"/>
  <c r="P769" i="3"/>
  <c r="H772" i="3"/>
  <c r="Z772" i="3"/>
  <c r="O772" i="3"/>
  <c r="P76" i="3"/>
  <c r="O182" i="3"/>
  <c r="I217" i="3"/>
  <c r="O270" i="3"/>
  <c r="I290" i="3"/>
  <c r="I292" i="3"/>
  <c r="K303" i="3"/>
  <c r="I315" i="3"/>
  <c r="I327" i="3"/>
  <c r="I363" i="3"/>
  <c r="O402" i="3"/>
  <c r="K411" i="3"/>
  <c r="K434" i="3"/>
  <c r="K436" i="3"/>
  <c r="W477" i="3"/>
  <c r="K518" i="3"/>
  <c r="K520" i="3"/>
  <c r="K645" i="3"/>
  <c r="K647" i="3"/>
  <c r="W639" i="3"/>
  <c r="J775" i="3"/>
  <c r="N774" i="3"/>
  <c r="J14" i="3"/>
  <c r="I18" i="3"/>
  <c r="O193" i="3"/>
  <c r="K217" i="3"/>
  <c r="J219" i="3" s="1"/>
  <c r="I279" i="3"/>
  <c r="M802" i="3"/>
  <c r="K659" i="3"/>
  <c r="H673" i="3"/>
  <c r="W665" i="3"/>
  <c r="X682" i="3"/>
  <c r="O682" i="3"/>
  <c r="K750" i="3"/>
  <c r="K752" i="3"/>
  <c r="O86" i="3"/>
  <c r="J59" i="3"/>
  <c r="O59" i="3"/>
  <c r="X86" i="3"/>
  <c r="W79" i="3"/>
  <c r="W121" i="3"/>
  <c r="J135" i="3"/>
  <c r="W161" i="3"/>
  <c r="O231" i="3"/>
  <c r="H231" i="3"/>
  <c r="K279" i="3"/>
  <c r="Y426" i="3"/>
  <c r="K446" i="3"/>
  <c r="K448" i="3"/>
  <c r="K507" i="3"/>
  <c r="P700" i="3"/>
  <c r="P763" i="3"/>
  <c r="H766" i="3"/>
  <c r="Z766" i="3"/>
  <c r="O766" i="3"/>
  <c r="H778" i="3"/>
  <c r="Z778" i="3"/>
  <c r="O778" i="3"/>
  <c r="P781" i="3"/>
  <c r="J787" i="3"/>
  <c r="N786" i="3"/>
  <c r="P787" i="3"/>
  <c r="J793" i="3"/>
  <c r="N792" i="3"/>
  <c r="P793" i="3"/>
  <c r="J799" i="3"/>
  <c r="N798" i="3"/>
  <c r="P799" i="3"/>
  <c r="O498" i="3"/>
  <c r="I543" i="3"/>
  <c r="I545" i="3"/>
  <c r="K558" i="3"/>
  <c r="K572" i="3"/>
  <c r="K574" i="3"/>
  <c r="H576" i="3"/>
  <c r="I587" i="3"/>
  <c r="K602" i="3"/>
  <c r="K604" i="3"/>
  <c r="K619" i="3"/>
  <c r="P691" i="3"/>
  <c r="I751" i="3"/>
  <c r="O784" i="3"/>
  <c r="Z784" i="3"/>
  <c r="O790" i="3"/>
  <c r="Z790" i="3"/>
  <c r="O796" i="3"/>
  <c r="Z796" i="3"/>
  <c r="I168" i="3"/>
  <c r="O171" i="3" s="1"/>
  <c r="P219" i="3"/>
  <c r="O248" i="3"/>
  <c r="I302" i="3"/>
  <c r="I304" i="3"/>
  <c r="K315" i="3"/>
  <c r="J354" i="3"/>
  <c r="O414" i="3"/>
  <c r="I506" i="3"/>
  <c r="I508" i="3"/>
  <c r="K506" i="3"/>
  <c r="P510" i="3" s="1"/>
  <c r="K508" i="3"/>
  <c r="I531" i="3"/>
  <c r="I533" i="3"/>
  <c r="I557" i="3"/>
  <c r="I559" i="3"/>
  <c r="I573" i="3"/>
  <c r="K587" i="3"/>
  <c r="I603" i="3"/>
  <c r="H606" i="3" s="1"/>
  <c r="I618" i="3"/>
  <c r="I620" i="3"/>
  <c r="I633" i="3"/>
  <c r="H636" i="3" s="1"/>
  <c r="K646" i="3"/>
  <c r="I646" i="3"/>
  <c r="O649" i="3" s="1"/>
  <c r="P682" i="3"/>
  <c r="O685" i="3"/>
  <c r="P694" i="3"/>
  <c r="O697" i="3"/>
  <c r="O733" i="3"/>
  <c r="K751" i="3"/>
  <c r="J766" i="3"/>
  <c r="N765" i="3"/>
  <c r="P766" i="3"/>
  <c r="P772" i="3"/>
  <c r="P778" i="3"/>
  <c r="P784" i="3"/>
  <c r="J790" i="3"/>
  <c r="N789" i="3"/>
  <c r="P790" i="3"/>
  <c r="J796" i="3"/>
  <c r="N795" i="3"/>
  <c r="P796" i="3"/>
  <c r="O66" i="3"/>
  <c r="O204" i="3"/>
  <c r="O228" i="3"/>
  <c r="P231" i="3"/>
  <c r="K362" i="3"/>
  <c r="K364" i="3"/>
  <c r="I386" i="3"/>
  <c r="I388" i="3"/>
  <c r="H414" i="3"/>
  <c r="K410" i="3"/>
  <c r="P414" i="3" s="1"/>
  <c r="K412" i="3"/>
  <c r="K531" i="3"/>
  <c r="K533" i="3"/>
  <c r="I558" i="3"/>
  <c r="K573" i="3"/>
  <c r="I586" i="3"/>
  <c r="I588" i="3"/>
  <c r="K603" i="3"/>
  <c r="K618" i="3"/>
  <c r="K620" i="3"/>
  <c r="I658" i="3"/>
  <c r="I660" i="3"/>
  <c r="O673" i="3"/>
  <c r="P685" i="3"/>
  <c r="O688" i="3"/>
  <c r="P697" i="3"/>
  <c r="O700" i="3"/>
  <c r="K718" i="3"/>
  <c r="K720" i="3"/>
  <c r="I750" i="3"/>
  <c r="I752" i="3"/>
  <c r="O775" i="3"/>
  <c r="H802" i="3" s="1"/>
  <c r="Z775" i="3"/>
  <c r="I17" i="3" s="1"/>
  <c r="O781" i="3"/>
  <c r="Z781" i="3"/>
  <c r="O787" i="3"/>
  <c r="Z787" i="3"/>
  <c r="O793" i="3"/>
  <c r="Z793" i="3"/>
  <c r="O799" i="3"/>
  <c r="Z799" i="3"/>
  <c r="J182" i="3"/>
  <c r="J228" i="3"/>
  <c r="O35" i="3"/>
  <c r="J42" i="3"/>
  <c r="J49" i="3"/>
  <c r="Y59" i="3"/>
  <c r="P96" i="3"/>
  <c r="X107" i="3"/>
  <c r="O118" i="3"/>
  <c r="O129" i="3"/>
  <c r="H158" i="3"/>
  <c r="P193" i="3"/>
  <c r="J193" i="3"/>
  <c r="X219" i="3"/>
  <c r="P294" i="3"/>
  <c r="J66" i="3"/>
  <c r="P282" i="3"/>
  <c r="P306" i="3"/>
  <c r="P35" i="3"/>
  <c r="I20" i="3"/>
  <c r="O42" i="3"/>
  <c r="X42" i="3"/>
  <c r="P49" i="3"/>
  <c r="X49" i="3"/>
  <c r="X96" i="3"/>
  <c r="P107" i="3"/>
  <c r="P158" i="3"/>
  <c r="X171" i="3"/>
  <c r="J248" i="3"/>
  <c r="J270" i="3"/>
  <c r="H294" i="3"/>
  <c r="Y306" i="3"/>
  <c r="H306" i="3"/>
  <c r="P59" i="3"/>
  <c r="X76" i="3"/>
  <c r="J86" i="3"/>
  <c r="O107" i="3"/>
  <c r="P118" i="3"/>
  <c r="P129" i="3"/>
  <c r="X135" i="3"/>
  <c r="O158" i="3"/>
  <c r="Y158" i="3"/>
  <c r="J171" i="3"/>
  <c r="P204" i="3"/>
  <c r="J259" i="3"/>
  <c r="J282" i="3"/>
  <c r="O282" i="3"/>
  <c r="H35" i="3"/>
  <c r="X35" i="3"/>
  <c r="P42" i="3"/>
  <c r="W45" i="3"/>
  <c r="O49" i="3"/>
  <c r="H59" i="3"/>
  <c r="P66" i="3"/>
  <c r="W69" i="3"/>
  <c r="J76" i="3"/>
  <c r="P86" i="3"/>
  <c r="W89" i="3"/>
  <c r="J96" i="3"/>
  <c r="J107" i="3"/>
  <c r="J118" i="3"/>
  <c r="J129" i="3"/>
  <c r="O135" i="3"/>
  <c r="J158" i="3"/>
  <c r="P171" i="3"/>
  <c r="W174" i="3"/>
  <c r="W185" i="3"/>
  <c r="W196" i="3"/>
  <c r="W213" i="3"/>
  <c r="P228" i="3"/>
  <c r="J234" i="3" s="1"/>
  <c r="W240" i="3"/>
  <c r="P248" i="3"/>
  <c r="W251" i="3"/>
  <c r="P259" i="3"/>
  <c r="W262" i="3"/>
  <c r="P270" i="3"/>
  <c r="W273" i="3"/>
  <c r="H282" i="3"/>
  <c r="J294" i="3"/>
  <c r="Y294" i="3"/>
  <c r="H318" i="3"/>
  <c r="Y330" i="3"/>
  <c r="J342" i="3"/>
  <c r="P354" i="3"/>
  <c r="H366" i="3"/>
  <c r="O390" i="3"/>
  <c r="O438" i="3"/>
  <c r="J450" i="3"/>
  <c r="O450" i="3"/>
  <c r="P462" i="3"/>
  <c r="H486" i="3"/>
  <c r="X522" i="3"/>
  <c r="P547" i="3"/>
  <c r="J35" i="3"/>
  <c r="H42" i="3"/>
  <c r="H66" i="3"/>
  <c r="O76" i="3"/>
  <c r="H86" i="3"/>
  <c r="O96" i="3"/>
  <c r="P139" i="3"/>
  <c r="H171" i="3"/>
  <c r="H182" i="3"/>
  <c r="X182" i="3"/>
  <c r="H193" i="3"/>
  <c r="X193" i="3"/>
  <c r="H204" i="3"/>
  <c r="O219" i="3"/>
  <c r="H234" i="3" s="1"/>
  <c r="H228" i="3"/>
  <c r="H248" i="3"/>
  <c r="H259" i="3"/>
  <c r="H270" i="3"/>
  <c r="Y282" i="3"/>
  <c r="H342" i="3"/>
  <c r="J474" i="3"/>
  <c r="P535" i="3"/>
  <c r="W31" i="3"/>
  <c r="H49" i="3"/>
  <c r="W99" i="3"/>
  <c r="W110" i="3"/>
  <c r="H135" i="3"/>
  <c r="Y204" i="3"/>
  <c r="Y248" i="3"/>
  <c r="Y259" i="3"/>
  <c r="Y270" i="3"/>
  <c r="J306" i="3"/>
  <c r="P318" i="3"/>
  <c r="J330" i="3"/>
  <c r="O342" i="3"/>
  <c r="O354" i="3"/>
  <c r="P366" i="3"/>
  <c r="J390" i="3"/>
  <c r="J438" i="3"/>
  <c r="P450" i="3"/>
  <c r="H462" i="3"/>
  <c r="J522" i="3"/>
  <c r="X547" i="3"/>
  <c r="W38" i="3"/>
  <c r="W62" i="3"/>
  <c r="H76" i="3"/>
  <c r="H96" i="3"/>
  <c r="H107" i="3"/>
  <c r="H118" i="3"/>
  <c r="H129" i="3"/>
  <c r="H219" i="3"/>
  <c r="W285" i="3"/>
  <c r="O306" i="3"/>
  <c r="O366" i="3"/>
  <c r="J378" i="3"/>
  <c r="H390" i="3"/>
  <c r="P402" i="3"/>
  <c r="J426" i="3"/>
  <c r="H438" i="3"/>
  <c r="Y474" i="3"/>
  <c r="J486" i="3"/>
  <c r="P498" i="3"/>
  <c r="X510" i="3"/>
  <c r="J535" i="3"/>
  <c r="O535" i="3"/>
  <c r="J318" i="3"/>
  <c r="Y318" i="3"/>
  <c r="O330" i="3"/>
  <c r="P342" i="3"/>
  <c r="W345" i="3"/>
  <c r="H354" i="3"/>
  <c r="J366" i="3"/>
  <c r="Y366" i="3"/>
  <c r="O378" i="3"/>
  <c r="P390" i="3"/>
  <c r="W393" i="3"/>
  <c r="H402" i="3"/>
  <c r="J414" i="3"/>
  <c r="Y414" i="3"/>
  <c r="O426" i="3"/>
  <c r="P438" i="3"/>
  <c r="W441" i="3"/>
  <c r="H450" i="3"/>
  <c r="J462" i="3"/>
  <c r="Y462" i="3"/>
  <c r="O474" i="3"/>
  <c r="P486" i="3"/>
  <c r="W489" i="3"/>
  <c r="H498" i="3"/>
  <c r="X498" i="3"/>
  <c r="J510" i="3"/>
  <c r="O522" i="3"/>
  <c r="H535" i="3"/>
  <c r="X535" i="3"/>
  <c r="J547" i="3"/>
  <c r="O590" i="3"/>
  <c r="H662" i="3"/>
  <c r="J722" i="3"/>
  <c r="P733" i="3"/>
  <c r="X754" i="3"/>
  <c r="O318" i="3"/>
  <c r="P330" i="3"/>
  <c r="Y354" i="3"/>
  <c r="P378" i="3"/>
  <c r="Y402" i="3"/>
  <c r="P426" i="3"/>
  <c r="Y450" i="3"/>
  <c r="P474" i="3"/>
  <c r="P522" i="3"/>
  <c r="J622" i="3"/>
  <c r="P722" i="3"/>
  <c r="W321" i="3"/>
  <c r="H330" i="3"/>
  <c r="Y342" i="3"/>
  <c r="W369" i="3"/>
  <c r="H378" i="3"/>
  <c r="Y390" i="3"/>
  <c r="W417" i="3"/>
  <c r="H426" i="3"/>
  <c r="Y438" i="3"/>
  <c r="W465" i="3"/>
  <c r="H474" i="3"/>
  <c r="Y486" i="3"/>
  <c r="W513" i="3"/>
  <c r="H522" i="3"/>
  <c r="J590" i="3"/>
  <c r="J649" i="3"/>
  <c r="H649" i="3"/>
  <c r="P662" i="3"/>
  <c r="P673" i="3"/>
  <c r="X722" i="3"/>
  <c r="J733" i="3"/>
  <c r="P754" i="3"/>
  <c r="W309" i="3"/>
  <c r="W357" i="3"/>
  <c r="W453" i="3"/>
  <c r="W501" i="3"/>
  <c r="H510" i="3"/>
  <c r="W538" i="3"/>
  <c r="H547" i="3"/>
  <c r="K557" i="3"/>
  <c r="K559" i="3"/>
  <c r="H561" i="3"/>
  <c r="O561" i="3"/>
  <c r="Y561" i="3"/>
  <c r="P576" i="3"/>
  <c r="P606" i="3"/>
  <c r="Y622" i="3"/>
  <c r="P636" i="3"/>
  <c r="O722" i="3"/>
  <c r="J576" i="3"/>
  <c r="Y576" i="3"/>
  <c r="P590" i="3"/>
  <c r="W593" i="3"/>
  <c r="J606" i="3"/>
  <c r="Y606" i="3"/>
  <c r="O622" i="3"/>
  <c r="J636" i="3"/>
  <c r="Y636" i="3"/>
  <c r="P649" i="3"/>
  <c r="W652" i="3"/>
  <c r="J662" i="3"/>
  <c r="Y662" i="3"/>
  <c r="J673" i="3"/>
  <c r="Y673" i="3"/>
  <c r="W725" i="3"/>
  <c r="W736" i="3"/>
  <c r="J754" i="3"/>
  <c r="O576" i="3"/>
  <c r="H590" i="3"/>
  <c r="O606" i="3"/>
  <c r="P622" i="3"/>
  <c r="O636" i="3"/>
  <c r="O662" i="3"/>
  <c r="H722" i="3"/>
  <c r="H733" i="3"/>
  <c r="X733" i="3"/>
  <c r="O754" i="3"/>
  <c r="W564" i="3"/>
  <c r="W579" i="3"/>
  <c r="Y590" i="3"/>
  <c r="H622" i="3"/>
  <c r="Y649" i="3"/>
  <c r="H682" i="3"/>
  <c r="H685" i="3"/>
  <c r="H688" i="3"/>
  <c r="H691" i="3"/>
  <c r="H694" i="3"/>
  <c r="H697" i="3"/>
  <c r="H700" i="3"/>
  <c r="H754" i="3"/>
  <c r="J802" i="3" l="1"/>
  <c r="P561" i="3"/>
  <c r="I16" i="3"/>
  <c r="J703" i="3"/>
  <c r="O510" i="3"/>
  <c r="O547" i="3"/>
  <c r="O294" i="3"/>
  <c r="H676" i="3" s="1"/>
  <c r="N802" i="3"/>
  <c r="M29" i="1" s="1"/>
  <c r="H703" i="3"/>
  <c r="H757" i="3"/>
  <c r="I15" i="3"/>
  <c r="H207" i="3"/>
  <c r="J561" i="3"/>
  <c r="I19" i="3"/>
  <c r="J676" i="3"/>
  <c r="J707" i="3"/>
  <c r="J207" i="3"/>
  <c r="J810" i="3"/>
  <c r="J806" i="3"/>
  <c r="J142" i="3"/>
  <c r="H806" i="3"/>
  <c r="H810" i="3"/>
  <c r="H142" i="3"/>
  <c r="I14" i="3"/>
  <c r="J757" i="3"/>
  <c r="H707" i="3" l="1"/>
  <c r="H855" i="2"/>
  <c r="C855" i="2"/>
  <c r="H852" i="2"/>
  <c r="C852" i="2"/>
  <c r="J849" i="2"/>
  <c r="I849" i="2"/>
  <c r="J848" i="2"/>
  <c r="I848" i="2"/>
  <c r="A847" i="2"/>
  <c r="J845" i="2"/>
  <c r="I845" i="2"/>
  <c r="J844" i="2"/>
  <c r="I844" i="2"/>
  <c r="A843" i="2"/>
  <c r="J841" i="2"/>
  <c r="I841" i="2"/>
  <c r="J840" i="2"/>
  <c r="I840" i="2"/>
  <c r="A839" i="2"/>
  <c r="AA836" i="2"/>
  <c r="Z836" i="2"/>
  <c r="Y836" i="2"/>
  <c r="I835" i="2"/>
  <c r="AB835" i="2" s="1"/>
  <c r="H835" i="2"/>
  <c r="G835" i="2"/>
  <c r="E835" i="2"/>
  <c r="J834" i="2"/>
  <c r="E834" i="2"/>
  <c r="J833" i="2"/>
  <c r="E833" i="2"/>
  <c r="J832" i="2"/>
  <c r="E832" i="2"/>
  <c r="K831" i="2"/>
  <c r="J831" i="2"/>
  <c r="I831" i="2"/>
  <c r="H831" i="2"/>
  <c r="G831" i="2"/>
  <c r="F831" i="2"/>
  <c r="K830" i="2"/>
  <c r="J830" i="2"/>
  <c r="I830" i="2"/>
  <c r="W830" i="2" s="1"/>
  <c r="H830" i="2"/>
  <c r="G830" i="2"/>
  <c r="F830" i="2"/>
  <c r="K829" i="2"/>
  <c r="J829" i="2"/>
  <c r="I829" i="2"/>
  <c r="H829" i="2"/>
  <c r="G829" i="2"/>
  <c r="F829" i="2"/>
  <c r="K828" i="2"/>
  <c r="J828" i="2"/>
  <c r="I828" i="2"/>
  <c r="H828" i="2"/>
  <c r="G828" i="2"/>
  <c r="F828" i="2"/>
  <c r="V827" i="2"/>
  <c r="K834" i="2" s="1"/>
  <c r="U827" i="2"/>
  <c r="I834" i="2" s="1"/>
  <c r="T827" i="2"/>
  <c r="K833" i="2" s="1"/>
  <c r="S827" i="2"/>
  <c r="I833" i="2" s="1"/>
  <c r="R827" i="2"/>
  <c r="K832" i="2" s="1"/>
  <c r="Q827" i="2"/>
  <c r="I832" i="2" s="1"/>
  <c r="E827" i="2"/>
  <c r="D827" i="2"/>
  <c r="A827" i="2"/>
  <c r="AA825" i="2"/>
  <c r="Z825" i="2"/>
  <c r="Y825" i="2"/>
  <c r="AB824" i="2"/>
  <c r="I824" i="2"/>
  <c r="H824" i="2"/>
  <c r="G824" i="2"/>
  <c r="E824" i="2"/>
  <c r="J823" i="2"/>
  <c r="E823" i="2"/>
  <c r="J822" i="2"/>
  <c r="E822" i="2"/>
  <c r="J821" i="2"/>
  <c r="E821" i="2"/>
  <c r="AA820" i="2"/>
  <c r="Z820" i="2"/>
  <c r="Y820" i="2"/>
  <c r="X820" i="2"/>
  <c r="V820" i="2"/>
  <c r="U820" i="2"/>
  <c r="T820" i="2"/>
  <c r="S820" i="2"/>
  <c r="R820" i="2"/>
  <c r="Q820" i="2"/>
  <c r="K820" i="2"/>
  <c r="J820" i="2"/>
  <c r="I820" i="2"/>
  <c r="H820" i="2"/>
  <c r="F820" i="2"/>
  <c r="E820" i="2"/>
  <c r="D820" i="2"/>
  <c r="B820" i="2"/>
  <c r="A820" i="2"/>
  <c r="AA819" i="2"/>
  <c r="Z819" i="2"/>
  <c r="Y819" i="2"/>
  <c r="V819" i="2"/>
  <c r="U819" i="2"/>
  <c r="T819" i="2"/>
  <c r="S819" i="2"/>
  <c r="R819" i="2"/>
  <c r="Q819" i="2"/>
  <c r="K819" i="2"/>
  <c r="J819" i="2"/>
  <c r="I819" i="2"/>
  <c r="X819" i="2" s="1"/>
  <c r="H819" i="2"/>
  <c r="F819" i="2"/>
  <c r="E819" i="2"/>
  <c r="D819" i="2"/>
  <c r="B819" i="2"/>
  <c r="A819" i="2"/>
  <c r="K818" i="2"/>
  <c r="J818" i="2"/>
  <c r="I818" i="2"/>
  <c r="H818" i="2"/>
  <c r="G818" i="2"/>
  <c r="F818" i="2"/>
  <c r="K817" i="2"/>
  <c r="J817" i="2"/>
  <c r="I817" i="2"/>
  <c r="W817" i="2" s="1"/>
  <c r="H817" i="2"/>
  <c r="G817" i="2"/>
  <c r="F817" i="2"/>
  <c r="K816" i="2"/>
  <c r="J816" i="2"/>
  <c r="I816" i="2"/>
  <c r="H816" i="2"/>
  <c r="G816" i="2"/>
  <c r="F816" i="2"/>
  <c r="K815" i="2"/>
  <c r="J815" i="2"/>
  <c r="I815" i="2"/>
  <c r="H815" i="2"/>
  <c r="G815" i="2"/>
  <c r="F815" i="2"/>
  <c r="V814" i="2"/>
  <c r="K823" i="2" s="1"/>
  <c r="U814" i="2"/>
  <c r="I823" i="2" s="1"/>
  <c r="T814" i="2"/>
  <c r="K822" i="2" s="1"/>
  <c r="S814" i="2"/>
  <c r="I822" i="2" s="1"/>
  <c r="R814" i="2"/>
  <c r="K821" i="2" s="1"/>
  <c r="Q814" i="2"/>
  <c r="I821" i="2" s="1"/>
  <c r="E814" i="2"/>
  <c r="D814" i="2"/>
  <c r="A814" i="2"/>
  <c r="AA812" i="2"/>
  <c r="Z812" i="2"/>
  <c r="Y812" i="2"/>
  <c r="I811" i="2"/>
  <c r="AB811" i="2" s="1"/>
  <c r="H811" i="2"/>
  <c r="G811" i="2"/>
  <c r="E811" i="2"/>
  <c r="J810" i="2"/>
  <c r="E810" i="2"/>
  <c r="J809" i="2"/>
  <c r="E809" i="2"/>
  <c r="J808" i="2"/>
  <c r="E808" i="2"/>
  <c r="AA807" i="2"/>
  <c r="Z807" i="2"/>
  <c r="Y807" i="2"/>
  <c r="V807" i="2"/>
  <c r="U807" i="2"/>
  <c r="T807" i="2"/>
  <c r="S807" i="2"/>
  <c r="R807" i="2"/>
  <c r="Q807" i="2"/>
  <c r="K807" i="2"/>
  <c r="J807" i="2"/>
  <c r="I807" i="2"/>
  <c r="X807" i="2" s="1"/>
  <c r="H807" i="2"/>
  <c r="F807" i="2"/>
  <c r="E807" i="2"/>
  <c r="D807" i="2"/>
  <c r="B807" i="2"/>
  <c r="A807" i="2"/>
  <c r="K806" i="2"/>
  <c r="J806" i="2"/>
  <c r="I806" i="2"/>
  <c r="W806" i="2" s="1"/>
  <c r="H806" i="2"/>
  <c r="G806" i="2"/>
  <c r="F806" i="2"/>
  <c r="K805" i="2"/>
  <c r="J805" i="2"/>
  <c r="I805" i="2"/>
  <c r="H805" i="2"/>
  <c r="G805" i="2"/>
  <c r="F805" i="2"/>
  <c r="W804" i="2"/>
  <c r="K804" i="2"/>
  <c r="J804" i="2"/>
  <c r="I804" i="2"/>
  <c r="H804" i="2"/>
  <c r="G804" i="2"/>
  <c r="F804" i="2"/>
  <c r="V803" i="2"/>
  <c r="U803" i="2"/>
  <c r="T803" i="2"/>
  <c r="K809" i="2" s="1"/>
  <c r="S803" i="2"/>
  <c r="I809" i="2" s="1"/>
  <c r="R803" i="2"/>
  <c r="Q803" i="2"/>
  <c r="E803" i="2"/>
  <c r="D803" i="2"/>
  <c r="A803" i="2"/>
  <c r="AA801" i="2"/>
  <c r="Z801" i="2"/>
  <c r="Y801" i="2"/>
  <c r="I800" i="2"/>
  <c r="AB800" i="2" s="1"/>
  <c r="H800" i="2"/>
  <c r="G800" i="2"/>
  <c r="E800" i="2"/>
  <c r="J799" i="2"/>
  <c r="E799" i="2"/>
  <c r="J798" i="2"/>
  <c r="E798" i="2"/>
  <c r="J797" i="2"/>
  <c r="E797" i="2"/>
  <c r="K796" i="2"/>
  <c r="J796" i="2"/>
  <c r="I796" i="2"/>
  <c r="H796" i="2"/>
  <c r="G796" i="2"/>
  <c r="F796" i="2"/>
  <c r="K795" i="2"/>
  <c r="J795" i="2"/>
  <c r="I795" i="2"/>
  <c r="W795" i="2" s="1"/>
  <c r="H795" i="2"/>
  <c r="G795" i="2"/>
  <c r="F795" i="2"/>
  <c r="K794" i="2"/>
  <c r="J794" i="2"/>
  <c r="I794" i="2"/>
  <c r="H794" i="2"/>
  <c r="G794" i="2"/>
  <c r="F794" i="2"/>
  <c r="W793" i="2"/>
  <c r="K793" i="2"/>
  <c r="J793" i="2"/>
  <c r="I793" i="2"/>
  <c r="H793" i="2"/>
  <c r="G793" i="2"/>
  <c r="F793" i="2"/>
  <c r="V792" i="2"/>
  <c r="K799" i="2" s="1"/>
  <c r="U792" i="2"/>
  <c r="I799" i="2" s="1"/>
  <c r="T792" i="2"/>
  <c r="K798" i="2" s="1"/>
  <c r="S792" i="2"/>
  <c r="I798" i="2" s="1"/>
  <c r="R792" i="2"/>
  <c r="K797" i="2" s="1"/>
  <c r="Q792" i="2"/>
  <c r="I797" i="2" s="1"/>
  <c r="E792" i="2"/>
  <c r="D792" i="2"/>
  <c r="A792" i="2"/>
  <c r="AA790" i="2"/>
  <c r="Z790" i="2"/>
  <c r="Y790" i="2"/>
  <c r="I789" i="2"/>
  <c r="AB789" i="2" s="1"/>
  <c r="H789" i="2"/>
  <c r="G789" i="2"/>
  <c r="E789" i="2"/>
  <c r="J788" i="2"/>
  <c r="E788" i="2"/>
  <c r="J787" i="2"/>
  <c r="E787" i="2"/>
  <c r="J786" i="2"/>
  <c r="E786" i="2"/>
  <c r="AA785" i="2"/>
  <c r="Z785" i="2"/>
  <c r="Y785" i="2"/>
  <c r="V785" i="2"/>
  <c r="U785" i="2"/>
  <c r="T785" i="2"/>
  <c r="S785" i="2"/>
  <c r="R785" i="2"/>
  <c r="Q785" i="2"/>
  <c r="K785" i="2"/>
  <c r="J785" i="2"/>
  <c r="I785" i="2"/>
  <c r="X785" i="2" s="1"/>
  <c r="H785" i="2"/>
  <c r="F785" i="2"/>
  <c r="E785" i="2"/>
  <c r="D785" i="2"/>
  <c r="B785" i="2"/>
  <c r="A785" i="2"/>
  <c r="AA784" i="2"/>
  <c r="Z784" i="2"/>
  <c r="Y784" i="2"/>
  <c r="V784" i="2"/>
  <c r="U784" i="2"/>
  <c r="T784" i="2"/>
  <c r="S784" i="2"/>
  <c r="R784" i="2"/>
  <c r="Q784" i="2"/>
  <c r="K784" i="2"/>
  <c r="J784" i="2"/>
  <c r="I784" i="2"/>
  <c r="X784" i="2" s="1"/>
  <c r="H784" i="2"/>
  <c r="F784" i="2"/>
  <c r="E784" i="2"/>
  <c r="D784" i="2"/>
  <c r="B784" i="2"/>
  <c r="A784" i="2"/>
  <c r="K783" i="2"/>
  <c r="J783" i="2"/>
  <c r="I783" i="2"/>
  <c r="H783" i="2"/>
  <c r="G783" i="2"/>
  <c r="F783" i="2"/>
  <c r="K782" i="2"/>
  <c r="J782" i="2"/>
  <c r="I782" i="2"/>
  <c r="W782" i="2" s="1"/>
  <c r="H782" i="2"/>
  <c r="G782" i="2"/>
  <c r="F782" i="2"/>
  <c r="K781" i="2"/>
  <c r="J781" i="2"/>
  <c r="I781" i="2"/>
  <c r="H781" i="2"/>
  <c r="G781" i="2"/>
  <c r="F781" i="2"/>
  <c r="K780" i="2"/>
  <c r="J780" i="2"/>
  <c r="I780" i="2"/>
  <c r="H780" i="2"/>
  <c r="G780" i="2"/>
  <c r="F780" i="2"/>
  <c r="V779" i="2"/>
  <c r="K788" i="2" s="1"/>
  <c r="U779" i="2"/>
  <c r="T779" i="2"/>
  <c r="K787" i="2" s="1"/>
  <c r="S779" i="2"/>
  <c r="R779" i="2"/>
  <c r="K786" i="2" s="1"/>
  <c r="Q779" i="2"/>
  <c r="E779" i="2"/>
  <c r="D779" i="2"/>
  <c r="A779" i="2"/>
  <c r="AA777" i="2"/>
  <c r="Z777" i="2"/>
  <c r="Y777" i="2"/>
  <c r="AB776" i="2"/>
  <c r="I776" i="2"/>
  <c r="H776" i="2"/>
  <c r="G776" i="2"/>
  <c r="E776" i="2"/>
  <c r="J775" i="2"/>
  <c r="E775" i="2"/>
  <c r="J774" i="2"/>
  <c r="E774" i="2"/>
  <c r="J773" i="2"/>
  <c r="E773" i="2"/>
  <c r="AA772" i="2"/>
  <c r="Z772" i="2"/>
  <c r="Y772" i="2"/>
  <c r="V772" i="2"/>
  <c r="U772" i="2"/>
  <c r="I775" i="2" s="1"/>
  <c r="T772" i="2"/>
  <c r="S772" i="2"/>
  <c r="R772" i="2"/>
  <c r="Q772" i="2"/>
  <c r="I773" i="2" s="1"/>
  <c r="K772" i="2"/>
  <c r="J772" i="2"/>
  <c r="I772" i="2"/>
  <c r="X772" i="2" s="1"/>
  <c r="H772" i="2"/>
  <c r="F772" i="2"/>
  <c r="E772" i="2"/>
  <c r="D772" i="2"/>
  <c r="B772" i="2"/>
  <c r="A772" i="2"/>
  <c r="K771" i="2"/>
  <c r="J771" i="2"/>
  <c r="I771" i="2"/>
  <c r="W771" i="2" s="1"/>
  <c r="H771" i="2"/>
  <c r="G771" i="2"/>
  <c r="F771" i="2"/>
  <c r="K770" i="2"/>
  <c r="J770" i="2"/>
  <c r="I770" i="2"/>
  <c r="H770" i="2"/>
  <c r="G770" i="2"/>
  <c r="F770" i="2"/>
  <c r="K769" i="2"/>
  <c r="J769" i="2"/>
  <c r="I769" i="2"/>
  <c r="O777" i="2" s="1"/>
  <c r="H769" i="2"/>
  <c r="G769" i="2"/>
  <c r="F769" i="2"/>
  <c r="V768" i="2"/>
  <c r="K775" i="2" s="1"/>
  <c r="U768" i="2"/>
  <c r="T768" i="2"/>
  <c r="K774" i="2" s="1"/>
  <c r="S768" i="2"/>
  <c r="I774" i="2" s="1"/>
  <c r="R768" i="2"/>
  <c r="K773" i="2" s="1"/>
  <c r="Q768" i="2"/>
  <c r="E768" i="2"/>
  <c r="D768" i="2"/>
  <c r="A768" i="2"/>
  <c r="AA766" i="2"/>
  <c r="Z766" i="2"/>
  <c r="Y766" i="2"/>
  <c r="I765" i="2"/>
  <c r="AB765" i="2" s="1"/>
  <c r="H765" i="2"/>
  <c r="G765" i="2"/>
  <c r="E765" i="2"/>
  <c r="J764" i="2"/>
  <c r="E764" i="2"/>
  <c r="J763" i="2"/>
  <c r="E763" i="2"/>
  <c r="J762" i="2"/>
  <c r="E762" i="2"/>
  <c r="K761" i="2"/>
  <c r="J761" i="2"/>
  <c r="I761" i="2"/>
  <c r="H761" i="2"/>
  <c r="G761" i="2"/>
  <c r="F761" i="2"/>
  <c r="K760" i="2"/>
  <c r="J760" i="2"/>
  <c r="I760" i="2"/>
  <c r="W760" i="2" s="1"/>
  <c r="H760" i="2"/>
  <c r="G760" i="2"/>
  <c r="F760" i="2"/>
  <c r="K759" i="2"/>
  <c r="J759" i="2"/>
  <c r="I759" i="2"/>
  <c r="H759" i="2"/>
  <c r="G759" i="2"/>
  <c r="F759" i="2"/>
  <c r="K758" i="2"/>
  <c r="J758" i="2"/>
  <c r="I758" i="2"/>
  <c r="H758" i="2"/>
  <c r="G758" i="2"/>
  <c r="F758" i="2"/>
  <c r="V757" i="2"/>
  <c r="K764" i="2" s="1"/>
  <c r="U757" i="2"/>
  <c r="I764" i="2" s="1"/>
  <c r="T757" i="2"/>
  <c r="K763" i="2" s="1"/>
  <c r="S757" i="2"/>
  <c r="I763" i="2" s="1"/>
  <c r="R757" i="2"/>
  <c r="K762" i="2" s="1"/>
  <c r="Q757" i="2"/>
  <c r="I762" i="2" s="1"/>
  <c r="E757" i="2"/>
  <c r="D757" i="2"/>
  <c r="A757" i="2"/>
  <c r="AA755" i="2"/>
  <c r="Z755" i="2"/>
  <c r="Y755" i="2"/>
  <c r="I754" i="2"/>
  <c r="AB754" i="2" s="1"/>
  <c r="H754" i="2"/>
  <c r="G754" i="2"/>
  <c r="E754" i="2"/>
  <c r="J753" i="2"/>
  <c r="E753" i="2"/>
  <c r="J752" i="2"/>
  <c r="E752" i="2"/>
  <c r="J751" i="2"/>
  <c r="E751" i="2"/>
  <c r="AA750" i="2"/>
  <c r="Z750" i="2"/>
  <c r="Y750" i="2"/>
  <c r="V750" i="2"/>
  <c r="U750" i="2"/>
  <c r="T750" i="2"/>
  <c r="S750" i="2"/>
  <c r="R750" i="2"/>
  <c r="Q750" i="2"/>
  <c r="K750" i="2"/>
  <c r="J750" i="2"/>
  <c r="I750" i="2"/>
  <c r="X750" i="2" s="1"/>
  <c r="H750" i="2"/>
  <c r="F750" i="2"/>
  <c r="E750" i="2"/>
  <c r="D750" i="2"/>
  <c r="B750" i="2"/>
  <c r="A750" i="2"/>
  <c r="AA749" i="2"/>
  <c r="Z749" i="2"/>
  <c r="Y749" i="2"/>
  <c r="V749" i="2"/>
  <c r="U749" i="2"/>
  <c r="T749" i="2"/>
  <c r="S749" i="2"/>
  <c r="R749" i="2"/>
  <c r="Q749" i="2"/>
  <c r="K749" i="2"/>
  <c r="J749" i="2"/>
  <c r="I749" i="2"/>
  <c r="X749" i="2" s="1"/>
  <c r="H749" i="2"/>
  <c r="F749" i="2"/>
  <c r="E749" i="2"/>
  <c r="D749" i="2"/>
  <c r="B749" i="2"/>
  <c r="A749" i="2"/>
  <c r="K748" i="2"/>
  <c r="J748" i="2"/>
  <c r="I748" i="2"/>
  <c r="H748" i="2"/>
  <c r="G748" i="2"/>
  <c r="F748" i="2"/>
  <c r="W747" i="2"/>
  <c r="K747" i="2"/>
  <c r="J747" i="2"/>
  <c r="I747" i="2"/>
  <c r="H747" i="2"/>
  <c r="G747" i="2"/>
  <c r="F747" i="2"/>
  <c r="K746" i="2"/>
  <c r="J746" i="2"/>
  <c r="I746" i="2"/>
  <c r="H746" i="2"/>
  <c r="G746" i="2"/>
  <c r="F746" i="2"/>
  <c r="K745" i="2"/>
  <c r="J745" i="2"/>
  <c r="I745" i="2"/>
  <c r="H745" i="2"/>
  <c r="G745" i="2"/>
  <c r="F745" i="2"/>
  <c r="V744" i="2"/>
  <c r="K753" i="2" s="1"/>
  <c r="U744" i="2"/>
  <c r="I753" i="2" s="1"/>
  <c r="T744" i="2"/>
  <c r="K752" i="2" s="1"/>
  <c r="S744" i="2"/>
  <c r="R744" i="2"/>
  <c r="K751" i="2" s="1"/>
  <c r="Q744" i="2"/>
  <c r="I751" i="2" s="1"/>
  <c r="E744" i="2"/>
  <c r="D744" i="2"/>
  <c r="A744" i="2"/>
  <c r="AA742" i="2"/>
  <c r="Z742" i="2"/>
  <c r="Y742" i="2"/>
  <c r="I741" i="2"/>
  <c r="AB741" i="2" s="1"/>
  <c r="H741" i="2"/>
  <c r="G741" i="2"/>
  <c r="E741" i="2"/>
  <c r="J740" i="2"/>
  <c r="E740" i="2"/>
  <c r="J739" i="2"/>
  <c r="E739" i="2"/>
  <c r="J738" i="2"/>
  <c r="E738" i="2"/>
  <c r="AA737" i="2"/>
  <c r="Z737" i="2"/>
  <c r="Y737" i="2"/>
  <c r="V737" i="2"/>
  <c r="U737" i="2"/>
  <c r="T737" i="2"/>
  <c r="S737" i="2"/>
  <c r="R737" i="2"/>
  <c r="Q737" i="2"/>
  <c r="K737" i="2"/>
  <c r="J737" i="2"/>
  <c r="I737" i="2"/>
  <c r="X737" i="2" s="1"/>
  <c r="H737" i="2"/>
  <c r="F737" i="2"/>
  <c r="E737" i="2"/>
  <c r="D737" i="2"/>
  <c r="B737" i="2"/>
  <c r="A737" i="2"/>
  <c r="K736" i="2"/>
  <c r="J736" i="2"/>
  <c r="I736" i="2"/>
  <c r="W736" i="2" s="1"/>
  <c r="H736" i="2"/>
  <c r="G736" i="2"/>
  <c r="F736" i="2"/>
  <c r="K735" i="2"/>
  <c r="J735" i="2"/>
  <c r="I735" i="2"/>
  <c r="H735" i="2"/>
  <c r="G735" i="2"/>
  <c r="F735" i="2"/>
  <c r="K734" i="2"/>
  <c r="J734" i="2"/>
  <c r="I734" i="2"/>
  <c r="H734" i="2"/>
  <c r="G734" i="2"/>
  <c r="F734" i="2"/>
  <c r="V733" i="2"/>
  <c r="U733" i="2"/>
  <c r="I740" i="2" s="1"/>
  <c r="T733" i="2"/>
  <c r="K739" i="2" s="1"/>
  <c r="S733" i="2"/>
  <c r="I739" i="2" s="1"/>
  <c r="R733" i="2"/>
  <c r="Q733" i="2"/>
  <c r="I738" i="2" s="1"/>
  <c r="E733" i="2"/>
  <c r="D733" i="2"/>
  <c r="A733" i="2"/>
  <c r="AA731" i="2"/>
  <c r="Z731" i="2"/>
  <c r="Y731" i="2"/>
  <c r="I730" i="2"/>
  <c r="AB730" i="2" s="1"/>
  <c r="H730" i="2"/>
  <c r="G730" i="2"/>
  <c r="E730" i="2"/>
  <c r="J729" i="2"/>
  <c r="E729" i="2"/>
  <c r="J728" i="2"/>
  <c r="E728" i="2"/>
  <c r="J727" i="2"/>
  <c r="E727" i="2"/>
  <c r="K726" i="2"/>
  <c r="J726" i="2"/>
  <c r="I726" i="2"/>
  <c r="H726" i="2"/>
  <c r="G726" i="2"/>
  <c r="F726" i="2"/>
  <c r="K725" i="2"/>
  <c r="J725" i="2"/>
  <c r="I725" i="2"/>
  <c r="W725" i="2" s="1"/>
  <c r="H725" i="2"/>
  <c r="G725" i="2"/>
  <c r="F725" i="2"/>
  <c r="K724" i="2"/>
  <c r="J724" i="2"/>
  <c r="I724" i="2"/>
  <c r="H724" i="2"/>
  <c r="G724" i="2"/>
  <c r="F724" i="2"/>
  <c r="K723" i="2"/>
  <c r="J723" i="2"/>
  <c r="I723" i="2"/>
  <c r="H723" i="2"/>
  <c r="G723" i="2"/>
  <c r="F723" i="2"/>
  <c r="V722" i="2"/>
  <c r="K729" i="2" s="1"/>
  <c r="U722" i="2"/>
  <c r="I729" i="2" s="1"/>
  <c r="T722" i="2"/>
  <c r="K728" i="2" s="1"/>
  <c r="S722" i="2"/>
  <c r="I728" i="2" s="1"/>
  <c r="R722" i="2"/>
  <c r="K727" i="2" s="1"/>
  <c r="Q722" i="2"/>
  <c r="I727" i="2" s="1"/>
  <c r="E722" i="2"/>
  <c r="D722" i="2"/>
  <c r="A722" i="2"/>
  <c r="AA720" i="2"/>
  <c r="Z720" i="2"/>
  <c r="Y720" i="2"/>
  <c r="AB719" i="2"/>
  <c r="I719" i="2"/>
  <c r="H719" i="2"/>
  <c r="G719" i="2"/>
  <c r="E719" i="2"/>
  <c r="J718" i="2"/>
  <c r="E718" i="2"/>
  <c r="J717" i="2"/>
  <c r="E717" i="2"/>
  <c r="J716" i="2"/>
  <c r="E716" i="2"/>
  <c r="AA715" i="2"/>
  <c r="Z715" i="2"/>
  <c r="Y715" i="2"/>
  <c r="V715" i="2"/>
  <c r="U715" i="2"/>
  <c r="T715" i="2"/>
  <c r="S715" i="2"/>
  <c r="R715" i="2"/>
  <c r="Q715" i="2"/>
  <c r="K715" i="2"/>
  <c r="J715" i="2"/>
  <c r="I715" i="2"/>
  <c r="X715" i="2" s="1"/>
  <c r="H715" i="2"/>
  <c r="F715" i="2"/>
  <c r="E715" i="2"/>
  <c r="D715" i="2"/>
  <c r="B715" i="2"/>
  <c r="A715" i="2"/>
  <c r="AA714" i="2"/>
  <c r="Z714" i="2"/>
  <c r="Y714" i="2"/>
  <c r="V714" i="2"/>
  <c r="U714" i="2"/>
  <c r="T714" i="2"/>
  <c r="S714" i="2"/>
  <c r="R714" i="2"/>
  <c r="Q714" i="2"/>
  <c r="K714" i="2"/>
  <c r="J714" i="2"/>
  <c r="I714" i="2"/>
  <c r="X714" i="2" s="1"/>
  <c r="H714" i="2"/>
  <c r="F714" i="2"/>
  <c r="E714" i="2"/>
  <c r="D714" i="2"/>
  <c r="B714" i="2"/>
  <c r="A714" i="2"/>
  <c r="K713" i="2"/>
  <c r="J713" i="2"/>
  <c r="I713" i="2"/>
  <c r="H713" i="2"/>
  <c r="G713" i="2"/>
  <c r="F713" i="2"/>
  <c r="K712" i="2"/>
  <c r="J712" i="2"/>
  <c r="I712" i="2"/>
  <c r="W712" i="2" s="1"/>
  <c r="H712" i="2"/>
  <c r="G712" i="2"/>
  <c r="F712" i="2"/>
  <c r="K711" i="2"/>
  <c r="J711" i="2"/>
  <c r="I711" i="2"/>
  <c r="H711" i="2"/>
  <c r="G711" i="2"/>
  <c r="F711" i="2"/>
  <c r="W710" i="2"/>
  <c r="K710" i="2"/>
  <c r="J710" i="2"/>
  <c r="I710" i="2"/>
  <c r="H710" i="2"/>
  <c r="G710" i="2"/>
  <c r="F710" i="2"/>
  <c r="V709" i="2"/>
  <c r="K718" i="2" s="1"/>
  <c r="U709" i="2"/>
  <c r="T709" i="2"/>
  <c r="K717" i="2" s="1"/>
  <c r="S709" i="2"/>
  <c r="I717" i="2" s="1"/>
  <c r="R709" i="2"/>
  <c r="K716" i="2" s="1"/>
  <c r="Q709" i="2"/>
  <c r="E709" i="2"/>
  <c r="D709" i="2"/>
  <c r="A709" i="2"/>
  <c r="AA707" i="2"/>
  <c r="Z707" i="2"/>
  <c r="Y707" i="2"/>
  <c r="I706" i="2"/>
  <c r="AB706" i="2" s="1"/>
  <c r="H706" i="2"/>
  <c r="G706" i="2"/>
  <c r="E706" i="2"/>
  <c r="J705" i="2"/>
  <c r="E705" i="2"/>
  <c r="J704" i="2"/>
  <c r="E704" i="2"/>
  <c r="J703" i="2"/>
  <c r="E703" i="2"/>
  <c r="AA702" i="2"/>
  <c r="Z702" i="2"/>
  <c r="Y702" i="2"/>
  <c r="V702" i="2"/>
  <c r="U702" i="2"/>
  <c r="T702" i="2"/>
  <c r="S702" i="2"/>
  <c r="R702" i="2"/>
  <c r="Q702" i="2"/>
  <c r="K702" i="2"/>
  <c r="J702" i="2"/>
  <c r="I702" i="2"/>
  <c r="X702" i="2" s="1"/>
  <c r="H702" i="2"/>
  <c r="F702" i="2"/>
  <c r="E702" i="2"/>
  <c r="D702" i="2"/>
  <c r="B702" i="2"/>
  <c r="A702" i="2"/>
  <c r="K701" i="2"/>
  <c r="J701" i="2"/>
  <c r="I701" i="2"/>
  <c r="W701" i="2" s="1"/>
  <c r="H701" i="2"/>
  <c r="G701" i="2"/>
  <c r="F701" i="2"/>
  <c r="K700" i="2"/>
  <c r="J700" i="2"/>
  <c r="I700" i="2"/>
  <c r="H700" i="2"/>
  <c r="G700" i="2"/>
  <c r="F700" i="2"/>
  <c r="K699" i="2"/>
  <c r="J699" i="2"/>
  <c r="I699" i="2"/>
  <c r="H699" i="2"/>
  <c r="G699" i="2"/>
  <c r="F699" i="2"/>
  <c r="V698" i="2"/>
  <c r="U698" i="2"/>
  <c r="I705" i="2" s="1"/>
  <c r="T698" i="2"/>
  <c r="K704" i="2" s="1"/>
  <c r="S698" i="2"/>
  <c r="I704" i="2" s="1"/>
  <c r="R698" i="2"/>
  <c r="Q698" i="2"/>
  <c r="I703" i="2" s="1"/>
  <c r="E698" i="2"/>
  <c r="D698" i="2"/>
  <c r="A698" i="2"/>
  <c r="AA696" i="2"/>
  <c r="Z696" i="2"/>
  <c r="Y696" i="2"/>
  <c r="AB695" i="2"/>
  <c r="I695" i="2"/>
  <c r="H695" i="2"/>
  <c r="G695" i="2"/>
  <c r="E695" i="2"/>
  <c r="J694" i="2"/>
  <c r="E694" i="2"/>
  <c r="J693" i="2"/>
  <c r="E693" i="2"/>
  <c r="J692" i="2"/>
  <c r="E692" i="2"/>
  <c r="K691" i="2"/>
  <c r="J691" i="2"/>
  <c r="I691" i="2"/>
  <c r="H691" i="2"/>
  <c r="G691" i="2"/>
  <c r="F691" i="2"/>
  <c r="W690" i="2"/>
  <c r="K690" i="2"/>
  <c r="J690" i="2"/>
  <c r="I690" i="2"/>
  <c r="H690" i="2"/>
  <c r="G690" i="2"/>
  <c r="F690" i="2"/>
  <c r="K689" i="2"/>
  <c r="J689" i="2"/>
  <c r="I689" i="2"/>
  <c r="H689" i="2"/>
  <c r="G689" i="2"/>
  <c r="F689" i="2"/>
  <c r="K688" i="2"/>
  <c r="J688" i="2"/>
  <c r="I688" i="2"/>
  <c r="H688" i="2"/>
  <c r="G688" i="2"/>
  <c r="F688" i="2"/>
  <c r="V687" i="2"/>
  <c r="K694" i="2" s="1"/>
  <c r="U687" i="2"/>
  <c r="I694" i="2" s="1"/>
  <c r="T687" i="2"/>
  <c r="K693" i="2" s="1"/>
  <c r="S687" i="2"/>
  <c r="I693" i="2" s="1"/>
  <c r="R687" i="2"/>
  <c r="K692" i="2" s="1"/>
  <c r="Q687" i="2"/>
  <c r="I692" i="2" s="1"/>
  <c r="E687" i="2"/>
  <c r="D687" i="2"/>
  <c r="A687" i="2"/>
  <c r="AA685" i="2"/>
  <c r="Z685" i="2"/>
  <c r="Y685" i="2"/>
  <c r="I684" i="2"/>
  <c r="AB684" i="2" s="1"/>
  <c r="H684" i="2"/>
  <c r="G684" i="2"/>
  <c r="E684" i="2"/>
  <c r="J683" i="2"/>
  <c r="E683" i="2"/>
  <c r="J682" i="2"/>
  <c r="E682" i="2"/>
  <c r="J681" i="2"/>
  <c r="E681" i="2"/>
  <c r="AA680" i="2"/>
  <c r="Z680" i="2"/>
  <c r="Y680" i="2"/>
  <c r="V680" i="2"/>
  <c r="U680" i="2"/>
  <c r="T680" i="2"/>
  <c r="S680" i="2"/>
  <c r="R680" i="2"/>
  <c r="Q680" i="2"/>
  <c r="K680" i="2"/>
  <c r="J680" i="2"/>
  <c r="I680" i="2"/>
  <c r="X680" i="2" s="1"/>
  <c r="H680" i="2"/>
  <c r="F680" i="2"/>
  <c r="E680" i="2"/>
  <c r="D680" i="2"/>
  <c r="B680" i="2"/>
  <c r="A680" i="2"/>
  <c r="AA679" i="2"/>
  <c r="Z679" i="2"/>
  <c r="Y679" i="2"/>
  <c r="V679" i="2"/>
  <c r="U679" i="2"/>
  <c r="T679" i="2"/>
  <c r="S679" i="2"/>
  <c r="R679" i="2"/>
  <c r="Q679" i="2"/>
  <c r="K679" i="2"/>
  <c r="J679" i="2"/>
  <c r="I679" i="2"/>
  <c r="X679" i="2" s="1"/>
  <c r="H679" i="2"/>
  <c r="F679" i="2"/>
  <c r="E679" i="2"/>
  <c r="D679" i="2"/>
  <c r="B679" i="2"/>
  <c r="A679" i="2"/>
  <c r="K678" i="2"/>
  <c r="J678" i="2"/>
  <c r="I678" i="2"/>
  <c r="H678" i="2"/>
  <c r="G678" i="2"/>
  <c r="F678" i="2"/>
  <c r="K677" i="2"/>
  <c r="J677" i="2"/>
  <c r="I677" i="2"/>
  <c r="W677" i="2" s="1"/>
  <c r="H677" i="2"/>
  <c r="G677" i="2"/>
  <c r="F677" i="2"/>
  <c r="K676" i="2"/>
  <c r="J676" i="2"/>
  <c r="I676" i="2"/>
  <c r="H676" i="2"/>
  <c r="G676" i="2"/>
  <c r="F676" i="2"/>
  <c r="K675" i="2"/>
  <c r="J675" i="2"/>
  <c r="I675" i="2"/>
  <c r="H675" i="2"/>
  <c r="G675" i="2"/>
  <c r="F675" i="2"/>
  <c r="V674" i="2"/>
  <c r="U674" i="2"/>
  <c r="I683" i="2" s="1"/>
  <c r="T674" i="2"/>
  <c r="S674" i="2"/>
  <c r="I682" i="2" s="1"/>
  <c r="R674" i="2"/>
  <c r="Q674" i="2"/>
  <c r="I681" i="2" s="1"/>
  <c r="E674" i="2"/>
  <c r="D674" i="2"/>
  <c r="A674" i="2"/>
  <c r="AA672" i="2"/>
  <c r="Z672" i="2"/>
  <c r="Y672" i="2"/>
  <c r="I671" i="2"/>
  <c r="AB671" i="2" s="1"/>
  <c r="H671" i="2"/>
  <c r="G671" i="2"/>
  <c r="E671" i="2"/>
  <c r="J670" i="2"/>
  <c r="E670" i="2"/>
  <c r="J669" i="2"/>
  <c r="E669" i="2"/>
  <c r="J668" i="2"/>
  <c r="E668" i="2"/>
  <c r="AA667" i="2"/>
  <c r="Z667" i="2"/>
  <c r="Y667" i="2"/>
  <c r="V667" i="2"/>
  <c r="U667" i="2"/>
  <c r="T667" i="2"/>
  <c r="S667" i="2"/>
  <c r="R667" i="2"/>
  <c r="Q667" i="2"/>
  <c r="K667" i="2"/>
  <c r="J667" i="2"/>
  <c r="I667" i="2"/>
  <c r="X667" i="2" s="1"/>
  <c r="H667" i="2"/>
  <c r="F667" i="2"/>
  <c r="E667" i="2"/>
  <c r="D667" i="2"/>
  <c r="B667" i="2"/>
  <c r="A667" i="2"/>
  <c r="K666" i="2"/>
  <c r="J666" i="2"/>
  <c r="I666" i="2"/>
  <c r="W666" i="2" s="1"/>
  <c r="H666" i="2"/>
  <c r="G666" i="2"/>
  <c r="F666" i="2"/>
  <c r="K665" i="2"/>
  <c r="J665" i="2"/>
  <c r="I665" i="2"/>
  <c r="H665" i="2"/>
  <c r="G665" i="2"/>
  <c r="F665" i="2"/>
  <c r="W664" i="2"/>
  <c r="K664" i="2"/>
  <c r="J664" i="2"/>
  <c r="I664" i="2"/>
  <c r="H664" i="2"/>
  <c r="G664" i="2"/>
  <c r="F664" i="2"/>
  <c r="V663" i="2"/>
  <c r="U663" i="2"/>
  <c r="I670" i="2" s="1"/>
  <c r="T663" i="2"/>
  <c r="K669" i="2" s="1"/>
  <c r="S663" i="2"/>
  <c r="I669" i="2" s="1"/>
  <c r="R663" i="2"/>
  <c r="Q663" i="2"/>
  <c r="I668" i="2" s="1"/>
  <c r="E663" i="2"/>
  <c r="D663" i="2"/>
  <c r="A663" i="2"/>
  <c r="AA661" i="2"/>
  <c r="Z661" i="2"/>
  <c r="Y661" i="2"/>
  <c r="I660" i="2"/>
  <c r="AB660" i="2" s="1"/>
  <c r="H660" i="2"/>
  <c r="G660" i="2"/>
  <c r="E660" i="2"/>
  <c r="J659" i="2"/>
  <c r="E659" i="2"/>
  <c r="J658" i="2"/>
  <c r="E658" i="2"/>
  <c r="J657" i="2"/>
  <c r="E657" i="2"/>
  <c r="K656" i="2"/>
  <c r="J656" i="2"/>
  <c r="I656" i="2"/>
  <c r="H656" i="2"/>
  <c r="G656" i="2"/>
  <c r="F656" i="2"/>
  <c r="K655" i="2"/>
  <c r="J655" i="2"/>
  <c r="I655" i="2"/>
  <c r="W655" i="2" s="1"/>
  <c r="H655" i="2"/>
  <c r="G655" i="2"/>
  <c r="F655" i="2"/>
  <c r="K654" i="2"/>
  <c r="J654" i="2"/>
  <c r="I654" i="2"/>
  <c r="H654" i="2"/>
  <c r="G654" i="2"/>
  <c r="F654" i="2"/>
  <c r="W653" i="2"/>
  <c r="K653" i="2"/>
  <c r="J653" i="2"/>
  <c r="I653" i="2"/>
  <c r="H653" i="2"/>
  <c r="G653" i="2"/>
  <c r="F653" i="2"/>
  <c r="V652" i="2"/>
  <c r="K659" i="2" s="1"/>
  <c r="U652" i="2"/>
  <c r="I659" i="2" s="1"/>
  <c r="T652" i="2"/>
  <c r="K658" i="2" s="1"/>
  <c r="S652" i="2"/>
  <c r="I658" i="2" s="1"/>
  <c r="R652" i="2"/>
  <c r="K657" i="2" s="1"/>
  <c r="Q652" i="2"/>
  <c r="I657" i="2" s="1"/>
  <c r="E652" i="2"/>
  <c r="D652" i="2"/>
  <c r="A652" i="2"/>
  <c r="AA650" i="2"/>
  <c r="Z650" i="2"/>
  <c r="Y650" i="2"/>
  <c r="I649" i="2"/>
  <c r="AB649" i="2" s="1"/>
  <c r="H649" i="2"/>
  <c r="G649" i="2"/>
  <c r="E649" i="2"/>
  <c r="J648" i="2"/>
  <c r="E648" i="2"/>
  <c r="J647" i="2"/>
  <c r="E647" i="2"/>
  <c r="J646" i="2"/>
  <c r="E646" i="2"/>
  <c r="AA645" i="2"/>
  <c r="Z645" i="2"/>
  <c r="Y645" i="2"/>
  <c r="V645" i="2"/>
  <c r="U645" i="2"/>
  <c r="T645" i="2"/>
  <c r="S645" i="2"/>
  <c r="R645" i="2"/>
  <c r="Q645" i="2"/>
  <c r="K645" i="2"/>
  <c r="J645" i="2"/>
  <c r="I645" i="2"/>
  <c r="X645" i="2" s="1"/>
  <c r="H645" i="2"/>
  <c r="F645" i="2"/>
  <c r="E645" i="2"/>
  <c r="D645" i="2"/>
  <c r="B645" i="2"/>
  <c r="A645" i="2"/>
  <c r="AA644" i="2"/>
  <c r="Z644" i="2"/>
  <c r="Y644" i="2"/>
  <c r="V644" i="2"/>
  <c r="U644" i="2"/>
  <c r="T644" i="2"/>
  <c r="S644" i="2"/>
  <c r="R644" i="2"/>
  <c r="Q644" i="2"/>
  <c r="K644" i="2"/>
  <c r="J644" i="2"/>
  <c r="I644" i="2"/>
  <c r="X644" i="2" s="1"/>
  <c r="H644" i="2"/>
  <c r="F644" i="2"/>
  <c r="E644" i="2"/>
  <c r="D644" i="2"/>
  <c r="B644" i="2"/>
  <c r="A644" i="2"/>
  <c r="K643" i="2"/>
  <c r="J643" i="2"/>
  <c r="I643" i="2"/>
  <c r="H643" i="2"/>
  <c r="G643" i="2"/>
  <c r="F643" i="2"/>
  <c r="K642" i="2"/>
  <c r="J642" i="2"/>
  <c r="I642" i="2"/>
  <c r="W642" i="2" s="1"/>
  <c r="H642" i="2"/>
  <c r="G642" i="2"/>
  <c r="F642" i="2"/>
  <c r="K641" i="2"/>
  <c r="J641" i="2"/>
  <c r="I641" i="2"/>
  <c r="H641" i="2"/>
  <c r="G641" i="2"/>
  <c r="F641" i="2"/>
  <c r="K640" i="2"/>
  <c r="J640" i="2"/>
  <c r="I640" i="2"/>
  <c r="H640" i="2"/>
  <c r="G640" i="2"/>
  <c r="F640" i="2"/>
  <c r="V639" i="2"/>
  <c r="U639" i="2"/>
  <c r="I648" i="2" s="1"/>
  <c r="T639" i="2"/>
  <c r="S639" i="2"/>
  <c r="I647" i="2" s="1"/>
  <c r="R639" i="2"/>
  <c r="Q639" i="2"/>
  <c r="I646" i="2" s="1"/>
  <c r="E639" i="2"/>
  <c r="D639" i="2"/>
  <c r="A639" i="2"/>
  <c r="AA637" i="2"/>
  <c r="Z637" i="2"/>
  <c r="Y637" i="2"/>
  <c r="I636" i="2"/>
  <c r="AB636" i="2" s="1"/>
  <c r="H636" i="2"/>
  <c r="G636" i="2"/>
  <c r="E636" i="2"/>
  <c r="J635" i="2"/>
  <c r="E635" i="2"/>
  <c r="J634" i="2"/>
  <c r="E634" i="2"/>
  <c r="J633" i="2"/>
  <c r="E633" i="2"/>
  <c r="AA632" i="2"/>
  <c r="Z632" i="2"/>
  <c r="Y632" i="2"/>
  <c r="V632" i="2"/>
  <c r="U632" i="2"/>
  <c r="T632" i="2"/>
  <c r="S632" i="2"/>
  <c r="R632" i="2"/>
  <c r="Q632" i="2"/>
  <c r="K632" i="2"/>
  <c r="J632" i="2"/>
  <c r="I632" i="2"/>
  <c r="X632" i="2" s="1"/>
  <c r="H632" i="2"/>
  <c r="F632" i="2"/>
  <c r="E632" i="2"/>
  <c r="D632" i="2"/>
  <c r="B632" i="2"/>
  <c r="A632" i="2"/>
  <c r="K631" i="2"/>
  <c r="J631" i="2"/>
  <c r="I631" i="2"/>
  <c r="W631" i="2" s="1"/>
  <c r="H631" i="2"/>
  <c r="G631" i="2"/>
  <c r="F631" i="2"/>
  <c r="K630" i="2"/>
  <c r="J630" i="2"/>
  <c r="I630" i="2"/>
  <c r="H630" i="2"/>
  <c r="G630" i="2"/>
  <c r="F630" i="2"/>
  <c r="W629" i="2"/>
  <c r="K629" i="2"/>
  <c r="J629" i="2"/>
  <c r="I629" i="2"/>
  <c r="H629" i="2"/>
  <c r="G629" i="2"/>
  <c r="F629" i="2"/>
  <c r="V628" i="2"/>
  <c r="K635" i="2" s="1"/>
  <c r="U628" i="2"/>
  <c r="T628" i="2"/>
  <c r="K634" i="2" s="1"/>
  <c r="S628" i="2"/>
  <c r="I634" i="2" s="1"/>
  <c r="R628" i="2"/>
  <c r="K633" i="2" s="1"/>
  <c r="Q628" i="2"/>
  <c r="E628" i="2"/>
  <c r="D628" i="2"/>
  <c r="A628" i="2"/>
  <c r="AA626" i="2"/>
  <c r="Z626" i="2"/>
  <c r="Y626" i="2"/>
  <c r="I625" i="2"/>
  <c r="AB625" i="2" s="1"/>
  <c r="H625" i="2"/>
  <c r="G625" i="2"/>
  <c r="E625" i="2"/>
  <c r="J624" i="2"/>
  <c r="E624" i="2"/>
  <c r="J623" i="2"/>
  <c r="E623" i="2"/>
  <c r="J622" i="2"/>
  <c r="E622" i="2"/>
  <c r="K621" i="2"/>
  <c r="J621" i="2"/>
  <c r="I621" i="2"/>
  <c r="H621" i="2"/>
  <c r="G621" i="2"/>
  <c r="F621" i="2"/>
  <c r="K620" i="2"/>
  <c r="J620" i="2"/>
  <c r="I620" i="2"/>
  <c r="W620" i="2" s="1"/>
  <c r="H620" i="2"/>
  <c r="G620" i="2"/>
  <c r="F620" i="2"/>
  <c r="K619" i="2"/>
  <c r="J619" i="2"/>
  <c r="I619" i="2"/>
  <c r="H619" i="2"/>
  <c r="G619" i="2"/>
  <c r="F619" i="2"/>
  <c r="K618" i="2"/>
  <c r="J618" i="2"/>
  <c r="I618" i="2"/>
  <c r="W618" i="2" s="1"/>
  <c r="H618" i="2"/>
  <c r="G618" i="2"/>
  <c r="F618" i="2"/>
  <c r="V617" i="2"/>
  <c r="K624" i="2" s="1"/>
  <c r="U617" i="2"/>
  <c r="I624" i="2" s="1"/>
  <c r="T617" i="2"/>
  <c r="K623" i="2" s="1"/>
  <c r="S617" i="2"/>
  <c r="I623" i="2" s="1"/>
  <c r="R617" i="2"/>
  <c r="K622" i="2" s="1"/>
  <c r="Q617" i="2"/>
  <c r="I622" i="2" s="1"/>
  <c r="E617" i="2"/>
  <c r="D617" i="2"/>
  <c r="A617" i="2"/>
  <c r="AA615" i="2"/>
  <c r="Z615" i="2"/>
  <c r="Y615" i="2"/>
  <c r="AB614" i="2"/>
  <c r="I614" i="2"/>
  <c r="H614" i="2"/>
  <c r="G614" i="2"/>
  <c r="E614" i="2"/>
  <c r="J613" i="2"/>
  <c r="E613" i="2"/>
  <c r="J612" i="2"/>
  <c r="E612" i="2"/>
  <c r="J611" i="2"/>
  <c r="E611" i="2"/>
  <c r="AA610" i="2"/>
  <c r="Z610" i="2"/>
  <c r="Y610" i="2"/>
  <c r="V610" i="2"/>
  <c r="U610" i="2"/>
  <c r="T610" i="2"/>
  <c r="S610" i="2"/>
  <c r="R610" i="2"/>
  <c r="Q610" i="2"/>
  <c r="K610" i="2"/>
  <c r="J610" i="2"/>
  <c r="I610" i="2"/>
  <c r="X610" i="2" s="1"/>
  <c r="H610" i="2"/>
  <c r="F610" i="2"/>
  <c r="E610" i="2"/>
  <c r="D610" i="2"/>
  <c r="B610" i="2"/>
  <c r="A610" i="2"/>
  <c r="AA609" i="2"/>
  <c r="Z609" i="2"/>
  <c r="Y609" i="2"/>
  <c r="V609" i="2"/>
  <c r="U609" i="2"/>
  <c r="T609" i="2"/>
  <c r="S609" i="2"/>
  <c r="R609" i="2"/>
  <c r="Q609" i="2"/>
  <c r="K609" i="2"/>
  <c r="J609" i="2"/>
  <c r="I609" i="2"/>
  <c r="X609" i="2" s="1"/>
  <c r="H609" i="2"/>
  <c r="F609" i="2"/>
  <c r="E609" i="2"/>
  <c r="D609" i="2"/>
  <c r="B609" i="2"/>
  <c r="A609" i="2"/>
  <c r="K608" i="2"/>
  <c r="J608" i="2"/>
  <c r="I608" i="2"/>
  <c r="H608" i="2"/>
  <c r="G608" i="2"/>
  <c r="F608" i="2"/>
  <c r="K607" i="2"/>
  <c r="J607" i="2"/>
  <c r="I607" i="2"/>
  <c r="W607" i="2" s="1"/>
  <c r="H607" i="2"/>
  <c r="G607" i="2"/>
  <c r="F607" i="2"/>
  <c r="K606" i="2"/>
  <c r="J606" i="2"/>
  <c r="I606" i="2"/>
  <c r="H606" i="2"/>
  <c r="G606" i="2"/>
  <c r="F606" i="2"/>
  <c r="K605" i="2"/>
  <c r="J605" i="2"/>
  <c r="I605" i="2"/>
  <c r="H605" i="2"/>
  <c r="G605" i="2"/>
  <c r="F605" i="2"/>
  <c r="V604" i="2"/>
  <c r="K613" i="2" s="1"/>
  <c r="U604" i="2"/>
  <c r="I613" i="2" s="1"/>
  <c r="T604" i="2"/>
  <c r="K612" i="2" s="1"/>
  <c r="S604" i="2"/>
  <c r="I612" i="2" s="1"/>
  <c r="R604" i="2"/>
  <c r="K611" i="2" s="1"/>
  <c r="Q604" i="2"/>
  <c r="I611" i="2" s="1"/>
  <c r="E604" i="2"/>
  <c r="D604" i="2"/>
  <c r="A604" i="2"/>
  <c r="AA602" i="2"/>
  <c r="Z602" i="2"/>
  <c r="Y602" i="2"/>
  <c r="I601" i="2"/>
  <c r="AB601" i="2" s="1"/>
  <c r="H601" i="2"/>
  <c r="G601" i="2"/>
  <c r="E601" i="2"/>
  <c r="J600" i="2"/>
  <c r="E600" i="2"/>
  <c r="J599" i="2"/>
  <c r="E599" i="2"/>
  <c r="J598" i="2"/>
  <c r="E598" i="2"/>
  <c r="AA597" i="2"/>
  <c r="Z597" i="2"/>
  <c r="Y597" i="2"/>
  <c r="V597" i="2"/>
  <c r="U597" i="2"/>
  <c r="T597" i="2"/>
  <c r="S597" i="2"/>
  <c r="R597" i="2"/>
  <c r="Q597" i="2"/>
  <c r="K597" i="2"/>
  <c r="J597" i="2"/>
  <c r="I597" i="2"/>
  <c r="X597" i="2" s="1"/>
  <c r="H597" i="2"/>
  <c r="F597" i="2"/>
  <c r="E597" i="2"/>
  <c r="D597" i="2"/>
  <c r="B597" i="2"/>
  <c r="A597" i="2"/>
  <c r="K596" i="2"/>
  <c r="J596" i="2"/>
  <c r="I596" i="2"/>
  <c r="W596" i="2" s="1"/>
  <c r="H596" i="2"/>
  <c r="G596" i="2"/>
  <c r="F596" i="2"/>
  <c r="K595" i="2"/>
  <c r="J595" i="2"/>
  <c r="I595" i="2"/>
  <c r="H595" i="2"/>
  <c r="G595" i="2"/>
  <c r="F595" i="2"/>
  <c r="K594" i="2"/>
  <c r="J594" i="2"/>
  <c r="I594" i="2"/>
  <c r="H594" i="2"/>
  <c r="G594" i="2"/>
  <c r="F594" i="2"/>
  <c r="V593" i="2"/>
  <c r="K600" i="2" s="1"/>
  <c r="U593" i="2"/>
  <c r="I600" i="2" s="1"/>
  <c r="T593" i="2"/>
  <c r="K599" i="2" s="1"/>
  <c r="S593" i="2"/>
  <c r="R593" i="2"/>
  <c r="K598" i="2" s="1"/>
  <c r="Q593" i="2"/>
  <c r="I598" i="2" s="1"/>
  <c r="E593" i="2"/>
  <c r="D593" i="2"/>
  <c r="A593" i="2"/>
  <c r="AA591" i="2"/>
  <c r="Z591" i="2"/>
  <c r="Y591" i="2"/>
  <c r="I590" i="2"/>
  <c r="AB590" i="2" s="1"/>
  <c r="H590" i="2"/>
  <c r="G590" i="2"/>
  <c r="E590" i="2"/>
  <c r="J589" i="2"/>
  <c r="E589" i="2"/>
  <c r="J588" i="2"/>
  <c r="E588" i="2"/>
  <c r="J587" i="2"/>
  <c r="E587" i="2"/>
  <c r="K586" i="2"/>
  <c r="J586" i="2"/>
  <c r="I586" i="2"/>
  <c r="H586" i="2"/>
  <c r="G586" i="2"/>
  <c r="F586" i="2"/>
  <c r="W585" i="2"/>
  <c r="K585" i="2"/>
  <c r="J585" i="2"/>
  <c r="I585" i="2"/>
  <c r="H585" i="2"/>
  <c r="G585" i="2"/>
  <c r="F585" i="2"/>
  <c r="K584" i="2"/>
  <c r="J584" i="2"/>
  <c r="I584" i="2"/>
  <c r="H584" i="2"/>
  <c r="G584" i="2"/>
  <c r="F584" i="2"/>
  <c r="K583" i="2"/>
  <c r="J583" i="2"/>
  <c r="I583" i="2"/>
  <c r="H583" i="2"/>
  <c r="G583" i="2"/>
  <c r="F583" i="2"/>
  <c r="V582" i="2"/>
  <c r="K589" i="2" s="1"/>
  <c r="U582" i="2"/>
  <c r="I589" i="2" s="1"/>
  <c r="T582" i="2"/>
  <c r="K588" i="2" s="1"/>
  <c r="S582" i="2"/>
  <c r="I588" i="2" s="1"/>
  <c r="R582" i="2"/>
  <c r="K587" i="2" s="1"/>
  <c r="Q582" i="2"/>
  <c r="I587" i="2" s="1"/>
  <c r="E582" i="2"/>
  <c r="D582" i="2"/>
  <c r="A582" i="2"/>
  <c r="AA580" i="2"/>
  <c r="Z580" i="2"/>
  <c r="Y580" i="2"/>
  <c r="I579" i="2"/>
  <c r="AB579" i="2" s="1"/>
  <c r="H579" i="2"/>
  <c r="G579" i="2"/>
  <c r="E579" i="2"/>
  <c r="J578" i="2"/>
  <c r="E578" i="2"/>
  <c r="J577" i="2"/>
  <c r="E577" i="2"/>
  <c r="J576" i="2"/>
  <c r="E576" i="2"/>
  <c r="AA575" i="2"/>
  <c r="Z575" i="2"/>
  <c r="Y575" i="2"/>
  <c r="V575" i="2"/>
  <c r="U575" i="2"/>
  <c r="T575" i="2"/>
  <c r="S575" i="2"/>
  <c r="R575" i="2"/>
  <c r="Q575" i="2"/>
  <c r="K575" i="2"/>
  <c r="J575" i="2"/>
  <c r="I575" i="2"/>
  <c r="X575" i="2" s="1"/>
  <c r="H575" i="2"/>
  <c r="F575" i="2"/>
  <c r="E575" i="2"/>
  <c r="D575" i="2"/>
  <c r="B575" i="2"/>
  <c r="A575" i="2"/>
  <c r="AA574" i="2"/>
  <c r="Z574" i="2"/>
  <c r="Y574" i="2"/>
  <c r="V574" i="2"/>
  <c r="U574" i="2"/>
  <c r="T574" i="2"/>
  <c r="S574" i="2"/>
  <c r="R574" i="2"/>
  <c r="Q574" i="2"/>
  <c r="K574" i="2"/>
  <c r="J574" i="2"/>
  <c r="I574" i="2"/>
  <c r="X574" i="2" s="1"/>
  <c r="H574" i="2"/>
  <c r="F574" i="2"/>
  <c r="E574" i="2"/>
  <c r="D574" i="2"/>
  <c r="B574" i="2"/>
  <c r="A574" i="2"/>
  <c r="K573" i="2"/>
  <c r="J573" i="2"/>
  <c r="I573" i="2"/>
  <c r="H573" i="2"/>
  <c r="G573" i="2"/>
  <c r="F573" i="2"/>
  <c r="K572" i="2"/>
  <c r="J572" i="2"/>
  <c r="I572" i="2"/>
  <c r="W572" i="2" s="1"/>
  <c r="H572" i="2"/>
  <c r="G572" i="2"/>
  <c r="F572" i="2"/>
  <c r="K571" i="2"/>
  <c r="J571" i="2"/>
  <c r="I571" i="2"/>
  <c r="H571" i="2"/>
  <c r="G571" i="2"/>
  <c r="F571" i="2"/>
  <c r="K570" i="2"/>
  <c r="J570" i="2"/>
  <c r="I570" i="2"/>
  <c r="W570" i="2" s="1"/>
  <c r="H570" i="2"/>
  <c r="G570" i="2"/>
  <c r="F570" i="2"/>
  <c r="V569" i="2"/>
  <c r="K578" i="2" s="1"/>
  <c r="U569" i="2"/>
  <c r="I578" i="2" s="1"/>
  <c r="T569" i="2"/>
  <c r="K577" i="2" s="1"/>
  <c r="S569" i="2"/>
  <c r="I577" i="2" s="1"/>
  <c r="R569" i="2"/>
  <c r="K576" i="2" s="1"/>
  <c r="Q569" i="2"/>
  <c r="I576" i="2" s="1"/>
  <c r="E569" i="2"/>
  <c r="D569" i="2"/>
  <c r="A569" i="2"/>
  <c r="AA567" i="2"/>
  <c r="Z567" i="2"/>
  <c r="Y567" i="2"/>
  <c r="I566" i="2"/>
  <c r="AB566" i="2" s="1"/>
  <c r="H566" i="2"/>
  <c r="G566" i="2"/>
  <c r="E566" i="2"/>
  <c r="J565" i="2"/>
  <c r="E565" i="2"/>
  <c r="J564" i="2"/>
  <c r="E564" i="2"/>
  <c r="J563" i="2"/>
  <c r="E563" i="2"/>
  <c r="AA562" i="2"/>
  <c r="Z562" i="2"/>
  <c r="Y562" i="2"/>
  <c r="V562" i="2"/>
  <c r="U562" i="2"/>
  <c r="T562" i="2"/>
  <c r="S562" i="2"/>
  <c r="R562" i="2"/>
  <c r="Q562" i="2"/>
  <c r="K562" i="2"/>
  <c r="J562" i="2"/>
  <c r="I562" i="2"/>
  <c r="X562" i="2" s="1"/>
  <c r="H562" i="2"/>
  <c r="F562" i="2"/>
  <c r="E562" i="2"/>
  <c r="D562" i="2"/>
  <c r="B562" i="2"/>
  <c r="A562" i="2"/>
  <c r="K561" i="2"/>
  <c r="J561" i="2"/>
  <c r="I561" i="2"/>
  <c r="W561" i="2" s="1"/>
  <c r="H561" i="2"/>
  <c r="G561" i="2"/>
  <c r="F561" i="2"/>
  <c r="K560" i="2"/>
  <c r="J560" i="2"/>
  <c r="I560" i="2"/>
  <c r="H560" i="2"/>
  <c r="G560" i="2"/>
  <c r="F560" i="2"/>
  <c r="W559" i="2"/>
  <c r="K559" i="2"/>
  <c r="J559" i="2"/>
  <c r="I559" i="2"/>
  <c r="H559" i="2"/>
  <c r="G559" i="2"/>
  <c r="F559" i="2"/>
  <c r="V558" i="2"/>
  <c r="K565" i="2" s="1"/>
  <c r="U558" i="2"/>
  <c r="T558" i="2"/>
  <c r="K564" i="2" s="1"/>
  <c r="S558" i="2"/>
  <c r="I564" i="2" s="1"/>
  <c r="R558" i="2"/>
  <c r="K563" i="2" s="1"/>
  <c r="Q558" i="2"/>
  <c r="I563" i="2" s="1"/>
  <c r="E558" i="2"/>
  <c r="D558" i="2"/>
  <c r="A558" i="2"/>
  <c r="AA556" i="2"/>
  <c r="Z556" i="2"/>
  <c r="Y556" i="2"/>
  <c r="I555" i="2"/>
  <c r="AB555" i="2" s="1"/>
  <c r="H555" i="2"/>
  <c r="G555" i="2"/>
  <c r="E555" i="2"/>
  <c r="J554" i="2"/>
  <c r="E554" i="2"/>
  <c r="J553" i="2"/>
  <c r="E553" i="2"/>
  <c r="J552" i="2"/>
  <c r="E552" i="2"/>
  <c r="K551" i="2"/>
  <c r="J551" i="2"/>
  <c r="I551" i="2"/>
  <c r="H551" i="2"/>
  <c r="G551" i="2"/>
  <c r="F551" i="2"/>
  <c r="K550" i="2"/>
  <c r="J550" i="2"/>
  <c r="I550" i="2"/>
  <c r="W550" i="2" s="1"/>
  <c r="H550" i="2"/>
  <c r="G550" i="2"/>
  <c r="F550" i="2"/>
  <c r="K549" i="2"/>
  <c r="J549" i="2"/>
  <c r="I549" i="2"/>
  <c r="H549" i="2"/>
  <c r="G549" i="2"/>
  <c r="F549" i="2"/>
  <c r="W548" i="2"/>
  <c r="K548" i="2"/>
  <c r="J548" i="2"/>
  <c r="I548" i="2"/>
  <c r="H548" i="2"/>
  <c r="G548" i="2"/>
  <c r="F548" i="2"/>
  <c r="V547" i="2"/>
  <c r="K554" i="2" s="1"/>
  <c r="U547" i="2"/>
  <c r="I554" i="2" s="1"/>
  <c r="T547" i="2"/>
  <c r="K553" i="2" s="1"/>
  <c r="S547" i="2"/>
  <c r="I553" i="2" s="1"/>
  <c r="R547" i="2"/>
  <c r="K552" i="2" s="1"/>
  <c r="Q547" i="2"/>
  <c r="I552" i="2" s="1"/>
  <c r="E547" i="2"/>
  <c r="D547" i="2"/>
  <c r="A547" i="2"/>
  <c r="AA545" i="2"/>
  <c r="Z545" i="2"/>
  <c r="Y545" i="2"/>
  <c r="I544" i="2"/>
  <c r="AB544" i="2" s="1"/>
  <c r="H544" i="2"/>
  <c r="G544" i="2"/>
  <c r="E544" i="2"/>
  <c r="J543" i="2"/>
  <c r="E543" i="2"/>
  <c r="J542" i="2"/>
  <c r="E542" i="2"/>
  <c r="J541" i="2"/>
  <c r="E541" i="2"/>
  <c r="AA540" i="2"/>
  <c r="Z540" i="2"/>
  <c r="Y540" i="2"/>
  <c r="V540" i="2"/>
  <c r="U540" i="2"/>
  <c r="T540" i="2"/>
  <c r="S540" i="2"/>
  <c r="R540" i="2"/>
  <c r="Q540" i="2"/>
  <c r="K540" i="2"/>
  <c r="J540" i="2"/>
  <c r="I540" i="2"/>
  <c r="X540" i="2" s="1"/>
  <c r="H540" i="2"/>
  <c r="F540" i="2"/>
  <c r="E540" i="2"/>
  <c r="D540" i="2"/>
  <c r="B540" i="2"/>
  <c r="A540" i="2"/>
  <c r="AA539" i="2"/>
  <c r="Z539" i="2"/>
  <c r="Y539" i="2"/>
  <c r="V539" i="2"/>
  <c r="U539" i="2"/>
  <c r="T539" i="2"/>
  <c r="S539" i="2"/>
  <c r="R539" i="2"/>
  <c r="Q539" i="2"/>
  <c r="K539" i="2"/>
  <c r="J539" i="2"/>
  <c r="I539" i="2"/>
  <c r="X539" i="2" s="1"/>
  <c r="H539" i="2"/>
  <c r="F539" i="2"/>
  <c r="E539" i="2"/>
  <c r="D539" i="2"/>
  <c r="B539" i="2"/>
  <c r="A539" i="2"/>
  <c r="K538" i="2"/>
  <c r="J538" i="2"/>
  <c r="I538" i="2"/>
  <c r="H538" i="2"/>
  <c r="G538" i="2"/>
  <c r="F538" i="2"/>
  <c r="K537" i="2"/>
  <c r="J537" i="2"/>
  <c r="I537" i="2"/>
  <c r="W537" i="2" s="1"/>
  <c r="H537" i="2"/>
  <c r="G537" i="2"/>
  <c r="F537" i="2"/>
  <c r="K536" i="2"/>
  <c r="J536" i="2"/>
  <c r="I536" i="2"/>
  <c r="H536" i="2"/>
  <c r="G536" i="2"/>
  <c r="F536" i="2"/>
  <c r="K535" i="2"/>
  <c r="J535" i="2"/>
  <c r="I535" i="2"/>
  <c r="H535" i="2"/>
  <c r="G535" i="2"/>
  <c r="F535" i="2"/>
  <c r="V534" i="2"/>
  <c r="K543" i="2" s="1"/>
  <c r="U534" i="2"/>
  <c r="I543" i="2" s="1"/>
  <c r="T534" i="2"/>
  <c r="K542" i="2" s="1"/>
  <c r="S534" i="2"/>
  <c r="I542" i="2" s="1"/>
  <c r="R534" i="2"/>
  <c r="K541" i="2" s="1"/>
  <c r="Q534" i="2"/>
  <c r="I541" i="2" s="1"/>
  <c r="E534" i="2"/>
  <c r="D534" i="2"/>
  <c r="A534" i="2"/>
  <c r="AA532" i="2"/>
  <c r="Z532" i="2"/>
  <c r="Y532" i="2"/>
  <c r="AB531" i="2"/>
  <c r="I531" i="2"/>
  <c r="H531" i="2"/>
  <c r="G531" i="2"/>
  <c r="E531" i="2"/>
  <c r="J530" i="2"/>
  <c r="E530" i="2"/>
  <c r="J529" i="2"/>
  <c r="E529" i="2"/>
  <c r="J528" i="2"/>
  <c r="E528" i="2"/>
  <c r="AA527" i="2"/>
  <c r="Z527" i="2"/>
  <c r="Y527" i="2"/>
  <c r="V527" i="2"/>
  <c r="U527" i="2"/>
  <c r="T527" i="2"/>
  <c r="S527" i="2"/>
  <c r="R527" i="2"/>
  <c r="Q527" i="2"/>
  <c r="K527" i="2"/>
  <c r="J527" i="2"/>
  <c r="I527" i="2"/>
  <c r="X527" i="2" s="1"/>
  <c r="H527" i="2"/>
  <c r="F527" i="2"/>
  <c r="E527" i="2"/>
  <c r="D527" i="2"/>
  <c r="B527" i="2"/>
  <c r="A527" i="2"/>
  <c r="K526" i="2"/>
  <c r="J526" i="2"/>
  <c r="I526" i="2"/>
  <c r="W526" i="2" s="1"/>
  <c r="H526" i="2"/>
  <c r="G526" i="2"/>
  <c r="F526" i="2"/>
  <c r="K525" i="2"/>
  <c r="J525" i="2"/>
  <c r="I525" i="2"/>
  <c r="H525" i="2"/>
  <c r="G525" i="2"/>
  <c r="F525" i="2"/>
  <c r="K524" i="2"/>
  <c r="J524" i="2"/>
  <c r="I524" i="2"/>
  <c r="H524" i="2"/>
  <c r="G524" i="2"/>
  <c r="F524" i="2"/>
  <c r="V523" i="2"/>
  <c r="K530" i="2" s="1"/>
  <c r="U523" i="2"/>
  <c r="I530" i="2" s="1"/>
  <c r="T523" i="2"/>
  <c r="K529" i="2" s="1"/>
  <c r="S523" i="2"/>
  <c r="I529" i="2" s="1"/>
  <c r="R523" i="2"/>
  <c r="K528" i="2" s="1"/>
  <c r="Q523" i="2"/>
  <c r="I528" i="2" s="1"/>
  <c r="X532" i="2" s="1"/>
  <c r="E523" i="2"/>
  <c r="D523" i="2"/>
  <c r="A523" i="2"/>
  <c r="AA521" i="2"/>
  <c r="Z521" i="2"/>
  <c r="Y521" i="2"/>
  <c r="I520" i="2"/>
  <c r="AB520" i="2" s="1"/>
  <c r="H520" i="2"/>
  <c r="G520" i="2"/>
  <c r="E520" i="2"/>
  <c r="J519" i="2"/>
  <c r="E519" i="2"/>
  <c r="J518" i="2"/>
  <c r="E518" i="2"/>
  <c r="J517" i="2"/>
  <c r="I517" i="2"/>
  <c r="E517" i="2"/>
  <c r="K516" i="2"/>
  <c r="J516" i="2"/>
  <c r="I516" i="2"/>
  <c r="H516" i="2"/>
  <c r="G516" i="2"/>
  <c r="F516" i="2"/>
  <c r="K515" i="2"/>
  <c r="J515" i="2"/>
  <c r="I515" i="2"/>
  <c r="W515" i="2" s="1"/>
  <c r="H515" i="2"/>
  <c r="G515" i="2"/>
  <c r="F515" i="2"/>
  <c r="K514" i="2"/>
  <c r="J514" i="2"/>
  <c r="I514" i="2"/>
  <c r="H514" i="2"/>
  <c r="G514" i="2"/>
  <c r="F514" i="2"/>
  <c r="K513" i="2"/>
  <c r="J513" i="2"/>
  <c r="I513" i="2"/>
  <c r="H513" i="2"/>
  <c r="G513" i="2"/>
  <c r="F513" i="2"/>
  <c r="V512" i="2"/>
  <c r="K519" i="2" s="1"/>
  <c r="U512" i="2"/>
  <c r="I519" i="2" s="1"/>
  <c r="T512" i="2"/>
  <c r="K518" i="2" s="1"/>
  <c r="S512" i="2"/>
  <c r="I518" i="2" s="1"/>
  <c r="R512" i="2"/>
  <c r="K517" i="2" s="1"/>
  <c r="Q512" i="2"/>
  <c r="E512" i="2"/>
  <c r="D512" i="2"/>
  <c r="A512" i="2"/>
  <c r="AA510" i="2"/>
  <c r="Z510" i="2"/>
  <c r="Y510" i="2"/>
  <c r="AB509" i="2"/>
  <c r="I509" i="2"/>
  <c r="H509" i="2"/>
  <c r="G509" i="2"/>
  <c r="E509" i="2"/>
  <c r="J508" i="2"/>
  <c r="E508" i="2"/>
  <c r="J507" i="2"/>
  <c r="E507" i="2"/>
  <c r="J506" i="2"/>
  <c r="E506" i="2"/>
  <c r="AA505" i="2"/>
  <c r="Z505" i="2"/>
  <c r="Y505" i="2"/>
  <c r="V505" i="2"/>
  <c r="U505" i="2"/>
  <c r="T505" i="2"/>
  <c r="S505" i="2"/>
  <c r="R505" i="2"/>
  <c r="Q505" i="2"/>
  <c r="K505" i="2"/>
  <c r="J505" i="2"/>
  <c r="I505" i="2"/>
  <c r="X505" i="2" s="1"/>
  <c r="H505" i="2"/>
  <c r="F505" i="2"/>
  <c r="E505" i="2"/>
  <c r="D505" i="2"/>
  <c r="B505" i="2"/>
  <c r="A505" i="2"/>
  <c r="AA504" i="2"/>
  <c r="Z504" i="2"/>
  <c r="Y504" i="2"/>
  <c r="X504" i="2"/>
  <c r="V504" i="2"/>
  <c r="U504" i="2"/>
  <c r="T504" i="2"/>
  <c r="S504" i="2"/>
  <c r="R504" i="2"/>
  <c r="Q504" i="2"/>
  <c r="K504" i="2"/>
  <c r="J504" i="2"/>
  <c r="I504" i="2"/>
  <c r="H504" i="2"/>
  <c r="F504" i="2"/>
  <c r="E504" i="2"/>
  <c r="D504" i="2"/>
  <c r="B504" i="2"/>
  <c r="A504" i="2"/>
  <c r="K503" i="2"/>
  <c r="J503" i="2"/>
  <c r="I503" i="2"/>
  <c r="H503" i="2"/>
  <c r="G503" i="2"/>
  <c r="F503" i="2"/>
  <c r="K502" i="2"/>
  <c r="J502" i="2"/>
  <c r="I502" i="2"/>
  <c r="W502" i="2" s="1"/>
  <c r="H502" i="2"/>
  <c r="G502" i="2"/>
  <c r="F502" i="2"/>
  <c r="K501" i="2"/>
  <c r="J501" i="2"/>
  <c r="I501" i="2"/>
  <c r="H501" i="2"/>
  <c r="G501" i="2"/>
  <c r="F501" i="2"/>
  <c r="W500" i="2"/>
  <c r="K500" i="2"/>
  <c r="J500" i="2"/>
  <c r="I500" i="2"/>
  <c r="H500" i="2"/>
  <c r="G500" i="2"/>
  <c r="F500" i="2"/>
  <c r="V499" i="2"/>
  <c r="K508" i="2" s="1"/>
  <c r="U499" i="2"/>
  <c r="I508" i="2" s="1"/>
  <c r="T499" i="2"/>
  <c r="K507" i="2" s="1"/>
  <c r="S499" i="2"/>
  <c r="R499" i="2"/>
  <c r="K506" i="2" s="1"/>
  <c r="Q499" i="2"/>
  <c r="I506" i="2" s="1"/>
  <c r="E499" i="2"/>
  <c r="D499" i="2"/>
  <c r="A499" i="2"/>
  <c r="AA497" i="2"/>
  <c r="Z497" i="2"/>
  <c r="Y497" i="2"/>
  <c r="I496" i="2"/>
  <c r="AB496" i="2" s="1"/>
  <c r="H496" i="2"/>
  <c r="G496" i="2"/>
  <c r="E496" i="2"/>
  <c r="J495" i="2"/>
  <c r="E495" i="2"/>
  <c r="J494" i="2"/>
  <c r="E494" i="2"/>
  <c r="J493" i="2"/>
  <c r="E493" i="2"/>
  <c r="AA492" i="2"/>
  <c r="Z492" i="2"/>
  <c r="Y492" i="2"/>
  <c r="X492" i="2"/>
  <c r="V492" i="2"/>
  <c r="U492" i="2"/>
  <c r="T492" i="2"/>
  <c r="S492" i="2"/>
  <c r="R492" i="2"/>
  <c r="Q492" i="2"/>
  <c r="K492" i="2"/>
  <c r="J492" i="2"/>
  <c r="I492" i="2"/>
  <c r="H492" i="2"/>
  <c r="F492" i="2"/>
  <c r="E492" i="2"/>
  <c r="D492" i="2"/>
  <c r="B492" i="2"/>
  <c r="A492" i="2"/>
  <c r="W491" i="2"/>
  <c r="K491" i="2"/>
  <c r="J491" i="2"/>
  <c r="I491" i="2"/>
  <c r="H491" i="2"/>
  <c r="G491" i="2"/>
  <c r="F491" i="2"/>
  <c r="K490" i="2"/>
  <c r="J490" i="2"/>
  <c r="I490" i="2"/>
  <c r="H490" i="2"/>
  <c r="G490" i="2"/>
  <c r="F490" i="2"/>
  <c r="K489" i="2"/>
  <c r="J489" i="2"/>
  <c r="I489" i="2"/>
  <c r="H489" i="2"/>
  <c r="G489" i="2"/>
  <c r="F489" i="2"/>
  <c r="V488" i="2"/>
  <c r="K495" i="2" s="1"/>
  <c r="U488" i="2"/>
  <c r="T488" i="2"/>
  <c r="K494" i="2" s="1"/>
  <c r="S488" i="2"/>
  <c r="I494" i="2" s="1"/>
  <c r="R488" i="2"/>
  <c r="K493" i="2" s="1"/>
  <c r="Q488" i="2"/>
  <c r="I493" i="2" s="1"/>
  <c r="E488" i="2"/>
  <c r="D488" i="2"/>
  <c r="A488" i="2"/>
  <c r="A487" i="2"/>
  <c r="J485" i="2"/>
  <c r="I485" i="2"/>
  <c r="J484" i="2"/>
  <c r="I484" i="2"/>
  <c r="A483" i="2"/>
  <c r="AA480" i="2"/>
  <c r="Z480" i="2"/>
  <c r="Y480" i="2"/>
  <c r="I479" i="2"/>
  <c r="AB479" i="2" s="1"/>
  <c r="H479" i="2"/>
  <c r="G479" i="2"/>
  <c r="E479" i="2"/>
  <c r="J478" i="2"/>
  <c r="E478" i="2"/>
  <c r="J477" i="2"/>
  <c r="E477" i="2"/>
  <c r="K476" i="2"/>
  <c r="J476" i="2"/>
  <c r="I476" i="2"/>
  <c r="H476" i="2"/>
  <c r="G476" i="2"/>
  <c r="F476" i="2"/>
  <c r="K475" i="2"/>
  <c r="J475" i="2"/>
  <c r="I475" i="2"/>
  <c r="H475" i="2"/>
  <c r="G475" i="2"/>
  <c r="F475" i="2"/>
  <c r="K474" i="2"/>
  <c r="J474" i="2"/>
  <c r="I474" i="2"/>
  <c r="H474" i="2"/>
  <c r="G474" i="2"/>
  <c r="F474" i="2"/>
  <c r="V473" i="2"/>
  <c r="U473" i="2"/>
  <c r="T473" i="2"/>
  <c r="K478" i="2" s="1"/>
  <c r="S473" i="2"/>
  <c r="I478" i="2" s="1"/>
  <c r="R473" i="2"/>
  <c r="K477" i="2" s="1"/>
  <c r="Q473" i="2"/>
  <c r="I477" i="2" s="1"/>
  <c r="E473" i="2"/>
  <c r="D473" i="2"/>
  <c r="A473" i="2"/>
  <c r="AA471" i="2"/>
  <c r="Z471" i="2"/>
  <c r="Y471" i="2"/>
  <c r="I470" i="2"/>
  <c r="AB470" i="2" s="1"/>
  <c r="H470" i="2"/>
  <c r="G470" i="2"/>
  <c r="E470" i="2"/>
  <c r="J469" i="2"/>
  <c r="E469" i="2"/>
  <c r="J468" i="2"/>
  <c r="E468" i="2"/>
  <c r="J467" i="2"/>
  <c r="E467" i="2"/>
  <c r="AA466" i="2"/>
  <c r="Z466" i="2"/>
  <c r="Y466" i="2"/>
  <c r="V466" i="2"/>
  <c r="U466" i="2"/>
  <c r="T466" i="2"/>
  <c r="S466" i="2"/>
  <c r="R466" i="2"/>
  <c r="Q466" i="2"/>
  <c r="K466" i="2"/>
  <c r="J466" i="2"/>
  <c r="I466" i="2"/>
  <c r="X466" i="2" s="1"/>
  <c r="H466" i="2"/>
  <c r="F466" i="2"/>
  <c r="E466" i="2"/>
  <c r="D466" i="2"/>
  <c r="B466" i="2"/>
  <c r="A466" i="2"/>
  <c r="K465" i="2"/>
  <c r="J465" i="2"/>
  <c r="I465" i="2"/>
  <c r="H465" i="2"/>
  <c r="G465" i="2"/>
  <c r="F465" i="2"/>
  <c r="K464" i="2"/>
  <c r="J464" i="2"/>
  <c r="I464" i="2"/>
  <c r="W464" i="2" s="1"/>
  <c r="H464" i="2"/>
  <c r="G464" i="2"/>
  <c r="F464" i="2"/>
  <c r="K463" i="2"/>
  <c r="J463" i="2"/>
  <c r="I463" i="2"/>
  <c r="H463" i="2"/>
  <c r="G463" i="2"/>
  <c r="F463" i="2"/>
  <c r="K462" i="2"/>
  <c r="J462" i="2"/>
  <c r="I462" i="2"/>
  <c r="H462" i="2"/>
  <c r="G462" i="2"/>
  <c r="F462" i="2"/>
  <c r="V461" i="2"/>
  <c r="K469" i="2" s="1"/>
  <c r="U461" i="2"/>
  <c r="I469" i="2" s="1"/>
  <c r="T461" i="2"/>
  <c r="K468" i="2" s="1"/>
  <c r="S461" i="2"/>
  <c r="I468" i="2" s="1"/>
  <c r="R461" i="2"/>
  <c r="K467" i="2" s="1"/>
  <c r="Q461" i="2"/>
  <c r="I467" i="2" s="1"/>
  <c r="E461" i="2"/>
  <c r="D461" i="2"/>
  <c r="A461" i="2"/>
  <c r="AA459" i="2"/>
  <c r="Z459" i="2"/>
  <c r="Y459" i="2"/>
  <c r="AB458" i="2"/>
  <c r="I458" i="2"/>
  <c r="H458" i="2"/>
  <c r="G458" i="2"/>
  <c r="E458" i="2"/>
  <c r="J457" i="2"/>
  <c r="E457" i="2"/>
  <c r="J456" i="2"/>
  <c r="I456" i="2"/>
  <c r="E456" i="2"/>
  <c r="K455" i="2"/>
  <c r="J455" i="2"/>
  <c r="I455" i="2"/>
  <c r="H455" i="2"/>
  <c r="G455" i="2"/>
  <c r="F455" i="2"/>
  <c r="K454" i="2"/>
  <c r="J454" i="2"/>
  <c r="I454" i="2"/>
  <c r="H454" i="2"/>
  <c r="G454" i="2"/>
  <c r="F454" i="2"/>
  <c r="K453" i="2"/>
  <c r="J453" i="2"/>
  <c r="I453" i="2"/>
  <c r="H453" i="2"/>
  <c r="G453" i="2"/>
  <c r="F453" i="2"/>
  <c r="V452" i="2"/>
  <c r="U452" i="2"/>
  <c r="T452" i="2"/>
  <c r="K457" i="2" s="1"/>
  <c r="S452" i="2"/>
  <c r="I457" i="2" s="1"/>
  <c r="R452" i="2"/>
  <c r="K456" i="2" s="1"/>
  <c r="Q452" i="2"/>
  <c r="E452" i="2"/>
  <c r="D452" i="2"/>
  <c r="A452" i="2"/>
  <c r="AA450" i="2"/>
  <c r="Z450" i="2"/>
  <c r="Y450" i="2"/>
  <c r="AB449" i="2"/>
  <c r="I449" i="2"/>
  <c r="H449" i="2"/>
  <c r="G449" i="2"/>
  <c r="E449" i="2"/>
  <c r="J448" i="2"/>
  <c r="E448" i="2"/>
  <c r="J447" i="2"/>
  <c r="I447" i="2"/>
  <c r="E447" i="2"/>
  <c r="J446" i="2"/>
  <c r="E446" i="2"/>
  <c r="AA445" i="2"/>
  <c r="Z445" i="2"/>
  <c r="Y445" i="2"/>
  <c r="V445" i="2"/>
  <c r="U445" i="2"/>
  <c r="T445" i="2"/>
  <c r="S445" i="2"/>
  <c r="R445" i="2"/>
  <c r="Q445" i="2"/>
  <c r="K445" i="2"/>
  <c r="J445" i="2"/>
  <c r="I445" i="2"/>
  <c r="X445" i="2" s="1"/>
  <c r="H445" i="2"/>
  <c r="F445" i="2"/>
  <c r="E445" i="2"/>
  <c r="D445" i="2"/>
  <c r="B445" i="2"/>
  <c r="A445" i="2"/>
  <c r="K444" i="2"/>
  <c r="J444" i="2"/>
  <c r="I444" i="2"/>
  <c r="H444" i="2"/>
  <c r="G444" i="2"/>
  <c r="F444" i="2"/>
  <c r="W443" i="2"/>
  <c r="K443" i="2"/>
  <c r="J443" i="2"/>
  <c r="I443" i="2"/>
  <c r="H443" i="2"/>
  <c r="G443" i="2"/>
  <c r="F443" i="2"/>
  <c r="K442" i="2"/>
  <c r="J442" i="2"/>
  <c r="I442" i="2"/>
  <c r="H442" i="2"/>
  <c r="G442" i="2"/>
  <c r="F442" i="2"/>
  <c r="K441" i="2"/>
  <c r="J441" i="2"/>
  <c r="I441" i="2"/>
  <c r="H441" i="2"/>
  <c r="G441" i="2"/>
  <c r="F441" i="2"/>
  <c r="V440" i="2"/>
  <c r="K448" i="2" s="1"/>
  <c r="U440" i="2"/>
  <c r="I448" i="2" s="1"/>
  <c r="T440" i="2"/>
  <c r="K447" i="2" s="1"/>
  <c r="S440" i="2"/>
  <c r="R440" i="2"/>
  <c r="K446" i="2" s="1"/>
  <c r="Q440" i="2"/>
  <c r="I446" i="2" s="1"/>
  <c r="E440" i="2"/>
  <c r="D440" i="2"/>
  <c r="A440" i="2"/>
  <c r="AA438" i="2"/>
  <c r="Z438" i="2"/>
  <c r="Y438" i="2"/>
  <c r="I437" i="2"/>
  <c r="AB437" i="2" s="1"/>
  <c r="H437" i="2"/>
  <c r="G437" i="2"/>
  <c r="E437" i="2"/>
  <c r="J436" i="2"/>
  <c r="E436" i="2"/>
  <c r="J435" i="2"/>
  <c r="E435" i="2"/>
  <c r="K434" i="2"/>
  <c r="J434" i="2"/>
  <c r="I434" i="2"/>
  <c r="H434" i="2"/>
  <c r="G434" i="2"/>
  <c r="F434" i="2"/>
  <c r="W433" i="2"/>
  <c r="K433" i="2"/>
  <c r="J433" i="2"/>
  <c r="I433" i="2"/>
  <c r="H433" i="2"/>
  <c r="G433" i="2"/>
  <c r="F433" i="2"/>
  <c r="V432" i="2"/>
  <c r="U432" i="2"/>
  <c r="T432" i="2"/>
  <c r="K436" i="2" s="1"/>
  <c r="S432" i="2"/>
  <c r="I436" i="2" s="1"/>
  <c r="R432" i="2"/>
  <c r="K435" i="2" s="1"/>
  <c r="Q432" i="2"/>
  <c r="I435" i="2" s="1"/>
  <c r="E432" i="2"/>
  <c r="D432" i="2"/>
  <c r="A432" i="2"/>
  <c r="AA430" i="2"/>
  <c r="Z430" i="2"/>
  <c r="Y430" i="2"/>
  <c r="I429" i="2"/>
  <c r="AB429" i="2" s="1"/>
  <c r="H429" i="2"/>
  <c r="G429" i="2"/>
  <c r="E429" i="2"/>
  <c r="J428" i="2"/>
  <c r="E428" i="2"/>
  <c r="J427" i="2"/>
  <c r="E427" i="2"/>
  <c r="J426" i="2"/>
  <c r="E426" i="2"/>
  <c r="AA425" i="2"/>
  <c r="Z425" i="2"/>
  <c r="Y425" i="2"/>
  <c r="X425" i="2"/>
  <c r="V425" i="2"/>
  <c r="U425" i="2"/>
  <c r="T425" i="2"/>
  <c r="S425" i="2"/>
  <c r="R425" i="2"/>
  <c r="Q425" i="2"/>
  <c r="K425" i="2"/>
  <c r="J425" i="2"/>
  <c r="I425" i="2"/>
  <c r="H425" i="2"/>
  <c r="F425" i="2"/>
  <c r="E425" i="2"/>
  <c r="D425" i="2"/>
  <c r="B425" i="2"/>
  <c r="A425" i="2"/>
  <c r="K424" i="2"/>
  <c r="J424" i="2"/>
  <c r="I424" i="2"/>
  <c r="H424" i="2"/>
  <c r="G424" i="2"/>
  <c r="F424" i="2"/>
  <c r="K423" i="2"/>
  <c r="J423" i="2"/>
  <c r="I423" i="2"/>
  <c r="W423" i="2" s="1"/>
  <c r="H423" i="2"/>
  <c r="G423" i="2"/>
  <c r="F423" i="2"/>
  <c r="K422" i="2"/>
  <c r="J422" i="2"/>
  <c r="I422" i="2"/>
  <c r="H422" i="2"/>
  <c r="G422" i="2"/>
  <c r="F422" i="2"/>
  <c r="K421" i="2"/>
  <c r="J421" i="2"/>
  <c r="I421" i="2"/>
  <c r="W421" i="2" s="1"/>
  <c r="H421" i="2"/>
  <c r="G421" i="2"/>
  <c r="F421" i="2"/>
  <c r="V420" i="2"/>
  <c r="U420" i="2"/>
  <c r="I428" i="2" s="1"/>
  <c r="T420" i="2"/>
  <c r="K427" i="2" s="1"/>
  <c r="S420" i="2"/>
  <c r="I427" i="2" s="1"/>
  <c r="R420" i="2"/>
  <c r="Q420" i="2"/>
  <c r="I426" i="2" s="1"/>
  <c r="E420" i="2"/>
  <c r="D420" i="2"/>
  <c r="A420" i="2"/>
  <c r="AA418" i="2"/>
  <c r="Z418" i="2"/>
  <c r="Y418" i="2"/>
  <c r="I417" i="2"/>
  <c r="AB417" i="2" s="1"/>
  <c r="H417" i="2"/>
  <c r="G417" i="2"/>
  <c r="E417" i="2"/>
  <c r="J416" i="2"/>
  <c r="E416" i="2"/>
  <c r="J415" i="2"/>
  <c r="E415" i="2"/>
  <c r="K414" i="2"/>
  <c r="J414" i="2"/>
  <c r="I414" i="2"/>
  <c r="H414" i="2"/>
  <c r="G414" i="2"/>
  <c r="F414" i="2"/>
  <c r="K413" i="2"/>
  <c r="J413" i="2"/>
  <c r="I413" i="2"/>
  <c r="H413" i="2"/>
  <c r="G413" i="2"/>
  <c r="F413" i="2"/>
  <c r="K412" i="2"/>
  <c r="J412" i="2"/>
  <c r="I412" i="2"/>
  <c r="W412" i="2" s="1"/>
  <c r="H412" i="2"/>
  <c r="G412" i="2"/>
  <c r="F412" i="2"/>
  <c r="V411" i="2"/>
  <c r="U411" i="2"/>
  <c r="T411" i="2"/>
  <c r="K416" i="2" s="1"/>
  <c r="S411" i="2"/>
  <c r="I416" i="2" s="1"/>
  <c r="R411" i="2"/>
  <c r="K415" i="2" s="1"/>
  <c r="Q411" i="2"/>
  <c r="I415" i="2" s="1"/>
  <c r="E411" i="2"/>
  <c r="D411" i="2"/>
  <c r="A411" i="2"/>
  <c r="AA409" i="2"/>
  <c r="Z409" i="2"/>
  <c r="Y409" i="2"/>
  <c r="AB408" i="2"/>
  <c r="I408" i="2"/>
  <c r="H408" i="2"/>
  <c r="G408" i="2"/>
  <c r="E408" i="2"/>
  <c r="J407" i="2"/>
  <c r="E407" i="2"/>
  <c r="J406" i="2"/>
  <c r="E406" i="2"/>
  <c r="J405" i="2"/>
  <c r="E405" i="2"/>
  <c r="AA404" i="2"/>
  <c r="Z404" i="2"/>
  <c r="Y404" i="2"/>
  <c r="V404" i="2"/>
  <c r="U404" i="2"/>
  <c r="T404" i="2"/>
  <c r="S404" i="2"/>
  <c r="R404" i="2"/>
  <c r="Q404" i="2"/>
  <c r="K404" i="2"/>
  <c r="J404" i="2"/>
  <c r="I404" i="2"/>
  <c r="X404" i="2" s="1"/>
  <c r="H404" i="2"/>
  <c r="F404" i="2"/>
  <c r="E404" i="2"/>
  <c r="D404" i="2"/>
  <c r="B404" i="2"/>
  <c r="A404" i="2"/>
  <c r="K403" i="2"/>
  <c r="J403" i="2"/>
  <c r="I403" i="2"/>
  <c r="H403" i="2"/>
  <c r="G403" i="2"/>
  <c r="F403" i="2"/>
  <c r="K402" i="2"/>
  <c r="J402" i="2"/>
  <c r="I402" i="2"/>
  <c r="W402" i="2" s="1"/>
  <c r="H402" i="2"/>
  <c r="G402" i="2"/>
  <c r="F402" i="2"/>
  <c r="K401" i="2"/>
  <c r="J401" i="2"/>
  <c r="I401" i="2"/>
  <c r="H401" i="2"/>
  <c r="G401" i="2"/>
  <c r="F401" i="2"/>
  <c r="K400" i="2"/>
  <c r="J400" i="2"/>
  <c r="I400" i="2"/>
  <c r="W400" i="2" s="1"/>
  <c r="H400" i="2"/>
  <c r="G400" i="2"/>
  <c r="F400" i="2"/>
  <c r="V399" i="2"/>
  <c r="K407" i="2" s="1"/>
  <c r="U399" i="2"/>
  <c r="I407" i="2" s="1"/>
  <c r="T399" i="2"/>
  <c r="K406" i="2" s="1"/>
  <c r="S399" i="2"/>
  <c r="I406" i="2" s="1"/>
  <c r="R399" i="2"/>
  <c r="K405" i="2" s="1"/>
  <c r="Q399" i="2"/>
  <c r="I405" i="2" s="1"/>
  <c r="E399" i="2"/>
  <c r="D399" i="2"/>
  <c r="A399" i="2"/>
  <c r="A398" i="2"/>
  <c r="J396" i="2"/>
  <c r="I396" i="2"/>
  <c r="J395" i="2"/>
  <c r="I395" i="2"/>
  <c r="A394" i="2"/>
  <c r="AA391" i="2"/>
  <c r="Z391" i="2"/>
  <c r="Y391" i="2"/>
  <c r="I390" i="2"/>
  <c r="AB390" i="2" s="1"/>
  <c r="H390" i="2"/>
  <c r="G390" i="2"/>
  <c r="E390" i="2"/>
  <c r="J389" i="2"/>
  <c r="E389" i="2"/>
  <c r="J388" i="2"/>
  <c r="E388" i="2"/>
  <c r="K387" i="2"/>
  <c r="J387" i="2"/>
  <c r="E387" i="2"/>
  <c r="K386" i="2"/>
  <c r="J386" i="2"/>
  <c r="I386" i="2"/>
  <c r="H386" i="2"/>
  <c r="G386" i="2"/>
  <c r="F386" i="2"/>
  <c r="K385" i="2"/>
  <c r="J385" i="2"/>
  <c r="I385" i="2"/>
  <c r="W385" i="2" s="1"/>
  <c r="H385" i="2"/>
  <c r="G385" i="2"/>
  <c r="F385" i="2"/>
  <c r="K384" i="2"/>
  <c r="J384" i="2"/>
  <c r="I384" i="2"/>
  <c r="H384" i="2"/>
  <c r="G384" i="2"/>
  <c r="F384" i="2"/>
  <c r="K383" i="2"/>
  <c r="J383" i="2"/>
  <c r="I383" i="2"/>
  <c r="H383" i="2"/>
  <c r="G383" i="2"/>
  <c r="F383" i="2"/>
  <c r="V382" i="2"/>
  <c r="K389" i="2" s="1"/>
  <c r="U382" i="2"/>
  <c r="I389" i="2" s="1"/>
  <c r="T382" i="2"/>
  <c r="K388" i="2" s="1"/>
  <c r="S382" i="2"/>
  <c r="I388" i="2" s="1"/>
  <c r="R382" i="2"/>
  <c r="Q382" i="2"/>
  <c r="I387" i="2" s="1"/>
  <c r="E382" i="2"/>
  <c r="D382" i="2"/>
  <c r="A382" i="2"/>
  <c r="AA380" i="2"/>
  <c r="Z380" i="2"/>
  <c r="Y380" i="2"/>
  <c r="I379" i="2"/>
  <c r="AB379" i="2" s="1"/>
  <c r="H379" i="2"/>
  <c r="G379" i="2"/>
  <c r="E379" i="2"/>
  <c r="J378" i="2"/>
  <c r="E378" i="2"/>
  <c r="J377" i="2"/>
  <c r="E377" i="2"/>
  <c r="J376" i="2"/>
  <c r="E376" i="2"/>
  <c r="AA375" i="2"/>
  <c r="Z375" i="2"/>
  <c r="Y375" i="2"/>
  <c r="V375" i="2"/>
  <c r="U375" i="2"/>
  <c r="T375" i="2"/>
  <c r="S375" i="2"/>
  <c r="R375" i="2"/>
  <c r="Q375" i="2"/>
  <c r="K375" i="2"/>
  <c r="J375" i="2"/>
  <c r="I375" i="2"/>
  <c r="X375" i="2" s="1"/>
  <c r="H375" i="2"/>
  <c r="F375" i="2"/>
  <c r="E375" i="2"/>
  <c r="D375" i="2"/>
  <c r="B375" i="2"/>
  <c r="A375" i="2"/>
  <c r="AA374" i="2"/>
  <c r="Z374" i="2"/>
  <c r="Y374" i="2"/>
  <c r="V374" i="2"/>
  <c r="U374" i="2"/>
  <c r="T374" i="2"/>
  <c r="S374" i="2"/>
  <c r="R374" i="2"/>
  <c r="Q374" i="2"/>
  <c r="K374" i="2"/>
  <c r="J374" i="2"/>
  <c r="I374" i="2"/>
  <c r="X374" i="2" s="1"/>
  <c r="H374" i="2"/>
  <c r="F374" i="2"/>
  <c r="E374" i="2"/>
  <c r="D374" i="2"/>
  <c r="B374" i="2"/>
  <c r="A374" i="2"/>
  <c r="K373" i="2"/>
  <c r="J373" i="2"/>
  <c r="I373" i="2"/>
  <c r="H373" i="2"/>
  <c r="G373" i="2"/>
  <c r="F373" i="2"/>
  <c r="W372" i="2"/>
  <c r="K372" i="2"/>
  <c r="J372" i="2"/>
  <c r="I372" i="2"/>
  <c r="H372" i="2"/>
  <c r="G372" i="2"/>
  <c r="F372" i="2"/>
  <c r="K371" i="2"/>
  <c r="J371" i="2"/>
  <c r="I371" i="2"/>
  <c r="H371" i="2"/>
  <c r="G371" i="2"/>
  <c r="F371" i="2"/>
  <c r="K370" i="2"/>
  <c r="J370" i="2"/>
  <c r="I370" i="2"/>
  <c r="H370" i="2"/>
  <c r="G370" i="2"/>
  <c r="F370" i="2"/>
  <c r="V369" i="2"/>
  <c r="K378" i="2" s="1"/>
  <c r="U369" i="2"/>
  <c r="I378" i="2" s="1"/>
  <c r="T369" i="2"/>
  <c r="K377" i="2" s="1"/>
  <c r="S369" i="2"/>
  <c r="I377" i="2" s="1"/>
  <c r="R369" i="2"/>
  <c r="K376" i="2" s="1"/>
  <c r="Q369" i="2"/>
  <c r="I376" i="2" s="1"/>
  <c r="E369" i="2"/>
  <c r="D369" i="2"/>
  <c r="A369" i="2"/>
  <c r="AA367" i="2"/>
  <c r="Z367" i="2"/>
  <c r="Y367" i="2"/>
  <c r="I366" i="2"/>
  <c r="AB366" i="2" s="1"/>
  <c r="H366" i="2"/>
  <c r="G366" i="2"/>
  <c r="E366" i="2"/>
  <c r="J365" i="2"/>
  <c r="E365" i="2"/>
  <c r="J364" i="2"/>
  <c r="E364" i="2"/>
  <c r="J363" i="2"/>
  <c r="E363" i="2"/>
  <c r="AA362" i="2"/>
  <c r="Z362" i="2"/>
  <c r="Y362" i="2"/>
  <c r="V362" i="2"/>
  <c r="U362" i="2"/>
  <c r="T362" i="2"/>
  <c r="S362" i="2"/>
  <c r="R362" i="2"/>
  <c r="Q362" i="2"/>
  <c r="K362" i="2"/>
  <c r="J362" i="2"/>
  <c r="I362" i="2"/>
  <c r="X362" i="2" s="1"/>
  <c r="H362" i="2"/>
  <c r="F362" i="2"/>
  <c r="E362" i="2"/>
  <c r="D362" i="2"/>
  <c r="B362" i="2"/>
  <c r="A362" i="2"/>
  <c r="AA361" i="2"/>
  <c r="Z361" i="2"/>
  <c r="Y361" i="2"/>
  <c r="V361" i="2"/>
  <c r="U361" i="2"/>
  <c r="T361" i="2"/>
  <c r="S361" i="2"/>
  <c r="R361" i="2"/>
  <c r="Q361" i="2"/>
  <c r="K361" i="2"/>
  <c r="J361" i="2"/>
  <c r="I361" i="2"/>
  <c r="X361" i="2" s="1"/>
  <c r="H361" i="2"/>
  <c r="F361" i="2"/>
  <c r="E361" i="2"/>
  <c r="D361" i="2"/>
  <c r="B361" i="2"/>
  <c r="A361" i="2"/>
  <c r="K360" i="2"/>
  <c r="J360" i="2"/>
  <c r="I360" i="2"/>
  <c r="H360" i="2"/>
  <c r="G360" i="2"/>
  <c r="F360" i="2"/>
  <c r="K359" i="2"/>
  <c r="J359" i="2"/>
  <c r="I359" i="2"/>
  <c r="W359" i="2" s="1"/>
  <c r="H359" i="2"/>
  <c r="G359" i="2"/>
  <c r="F359" i="2"/>
  <c r="K358" i="2"/>
  <c r="J358" i="2"/>
  <c r="I358" i="2"/>
  <c r="H358" i="2"/>
  <c r="G358" i="2"/>
  <c r="F358" i="2"/>
  <c r="K357" i="2"/>
  <c r="J357" i="2"/>
  <c r="I357" i="2"/>
  <c r="H357" i="2"/>
  <c r="G357" i="2"/>
  <c r="F357" i="2"/>
  <c r="V356" i="2"/>
  <c r="K365" i="2" s="1"/>
  <c r="U356" i="2"/>
  <c r="I365" i="2" s="1"/>
  <c r="T356" i="2"/>
  <c r="K364" i="2" s="1"/>
  <c r="S356" i="2"/>
  <c r="R356" i="2"/>
  <c r="K363" i="2" s="1"/>
  <c r="Q356" i="2"/>
  <c r="I363" i="2" s="1"/>
  <c r="E356" i="2"/>
  <c r="D356" i="2"/>
  <c r="A356" i="2"/>
  <c r="AA354" i="2"/>
  <c r="Z354" i="2"/>
  <c r="Y354" i="2"/>
  <c r="I353" i="2"/>
  <c r="AB353" i="2" s="1"/>
  <c r="H353" i="2"/>
  <c r="G353" i="2"/>
  <c r="E353" i="2"/>
  <c r="J352" i="2"/>
  <c r="E352" i="2"/>
  <c r="J351" i="2"/>
  <c r="E351" i="2"/>
  <c r="J350" i="2"/>
  <c r="E350" i="2"/>
  <c r="AA349" i="2"/>
  <c r="Z349" i="2"/>
  <c r="Y349" i="2"/>
  <c r="V349" i="2"/>
  <c r="U349" i="2"/>
  <c r="T349" i="2"/>
  <c r="S349" i="2"/>
  <c r="R349" i="2"/>
  <c r="Q349" i="2"/>
  <c r="K349" i="2"/>
  <c r="J349" i="2"/>
  <c r="I349" i="2"/>
  <c r="X349" i="2" s="1"/>
  <c r="H349" i="2"/>
  <c r="F349" i="2"/>
  <c r="E349" i="2"/>
  <c r="D349" i="2"/>
  <c r="B349" i="2"/>
  <c r="A349" i="2"/>
  <c r="K348" i="2"/>
  <c r="J348" i="2"/>
  <c r="I348" i="2"/>
  <c r="H348" i="2"/>
  <c r="G348" i="2"/>
  <c r="F348" i="2"/>
  <c r="K347" i="2"/>
  <c r="J347" i="2"/>
  <c r="I347" i="2"/>
  <c r="W347" i="2" s="1"/>
  <c r="H347" i="2"/>
  <c r="G347" i="2"/>
  <c r="F347" i="2"/>
  <c r="K346" i="2"/>
  <c r="J346" i="2"/>
  <c r="I346" i="2"/>
  <c r="H346" i="2"/>
  <c r="G346" i="2"/>
  <c r="F346" i="2"/>
  <c r="K345" i="2"/>
  <c r="J345" i="2"/>
  <c r="I345" i="2"/>
  <c r="H345" i="2"/>
  <c r="G345" i="2"/>
  <c r="F345" i="2"/>
  <c r="V344" i="2"/>
  <c r="U344" i="2"/>
  <c r="I352" i="2" s="1"/>
  <c r="T344" i="2"/>
  <c r="K351" i="2" s="1"/>
  <c r="S344" i="2"/>
  <c r="R344" i="2"/>
  <c r="Q344" i="2"/>
  <c r="I350" i="2" s="1"/>
  <c r="E344" i="2"/>
  <c r="D344" i="2"/>
  <c r="A344" i="2"/>
  <c r="AA342" i="2"/>
  <c r="Z342" i="2"/>
  <c r="Y342" i="2"/>
  <c r="I341" i="2"/>
  <c r="AB341" i="2" s="1"/>
  <c r="H341" i="2"/>
  <c r="G341" i="2"/>
  <c r="E341" i="2"/>
  <c r="J340" i="2"/>
  <c r="E340" i="2"/>
  <c r="K339" i="2"/>
  <c r="J339" i="2"/>
  <c r="E339" i="2"/>
  <c r="J338" i="2"/>
  <c r="E338" i="2"/>
  <c r="AA337" i="2"/>
  <c r="Z337" i="2"/>
  <c r="Y337" i="2"/>
  <c r="V337" i="2"/>
  <c r="U337" i="2"/>
  <c r="T337" i="2"/>
  <c r="S337" i="2"/>
  <c r="R337" i="2"/>
  <c r="Q337" i="2"/>
  <c r="K337" i="2"/>
  <c r="J337" i="2"/>
  <c r="I337" i="2"/>
  <c r="X337" i="2" s="1"/>
  <c r="H337" i="2"/>
  <c r="F337" i="2"/>
  <c r="E337" i="2"/>
  <c r="D337" i="2"/>
  <c r="B337" i="2"/>
  <c r="A337" i="2"/>
  <c r="K336" i="2"/>
  <c r="J336" i="2"/>
  <c r="I336" i="2"/>
  <c r="H336" i="2"/>
  <c r="G336" i="2"/>
  <c r="F336" i="2"/>
  <c r="K335" i="2"/>
  <c r="J335" i="2"/>
  <c r="I335" i="2"/>
  <c r="W335" i="2" s="1"/>
  <c r="H335" i="2"/>
  <c r="G335" i="2"/>
  <c r="F335" i="2"/>
  <c r="K334" i="2"/>
  <c r="J334" i="2"/>
  <c r="I334" i="2"/>
  <c r="H334" i="2"/>
  <c r="G334" i="2"/>
  <c r="F334" i="2"/>
  <c r="K333" i="2"/>
  <c r="J333" i="2"/>
  <c r="I333" i="2"/>
  <c r="H333" i="2"/>
  <c r="G333" i="2"/>
  <c r="F333" i="2"/>
  <c r="V332" i="2"/>
  <c r="U332" i="2"/>
  <c r="I340" i="2" s="1"/>
  <c r="T332" i="2"/>
  <c r="S332" i="2"/>
  <c r="R332" i="2"/>
  <c r="Q332" i="2"/>
  <c r="I338" i="2" s="1"/>
  <c r="E332" i="2"/>
  <c r="D332" i="2"/>
  <c r="A332" i="2"/>
  <c r="A331" i="2"/>
  <c r="J329" i="2"/>
  <c r="I329" i="2"/>
  <c r="J328" i="2"/>
  <c r="I328" i="2"/>
  <c r="A327" i="2"/>
  <c r="AA324" i="2"/>
  <c r="Z324" i="2"/>
  <c r="Y324" i="2"/>
  <c r="I323" i="2"/>
  <c r="AB323" i="2" s="1"/>
  <c r="H323" i="2"/>
  <c r="G323" i="2"/>
  <c r="E323" i="2"/>
  <c r="J322" i="2"/>
  <c r="E322" i="2"/>
  <c r="J321" i="2"/>
  <c r="E321" i="2"/>
  <c r="J320" i="2"/>
  <c r="E320" i="2"/>
  <c r="AA319" i="2"/>
  <c r="Z319" i="2"/>
  <c r="Y319" i="2"/>
  <c r="V319" i="2"/>
  <c r="U319" i="2"/>
  <c r="T319" i="2"/>
  <c r="S319" i="2"/>
  <c r="R319" i="2"/>
  <c r="Q319" i="2"/>
  <c r="K319" i="2"/>
  <c r="J319" i="2"/>
  <c r="I319" i="2"/>
  <c r="X319" i="2" s="1"/>
  <c r="H319" i="2"/>
  <c r="F319" i="2"/>
  <c r="E319" i="2"/>
  <c r="D319" i="2"/>
  <c r="A319" i="2"/>
  <c r="K318" i="2"/>
  <c r="J318" i="2"/>
  <c r="I318" i="2"/>
  <c r="W318" i="2" s="1"/>
  <c r="H318" i="2"/>
  <c r="G318" i="2"/>
  <c r="F318" i="2"/>
  <c r="K317" i="2"/>
  <c r="J317" i="2"/>
  <c r="I317" i="2"/>
  <c r="H317" i="2"/>
  <c r="G317" i="2"/>
  <c r="F317" i="2"/>
  <c r="K316" i="2"/>
  <c r="J316" i="2"/>
  <c r="I316" i="2"/>
  <c r="H316" i="2"/>
  <c r="G316" i="2"/>
  <c r="F316" i="2"/>
  <c r="V315" i="2"/>
  <c r="K322" i="2" s="1"/>
  <c r="U315" i="2"/>
  <c r="T315" i="2"/>
  <c r="K321" i="2" s="1"/>
  <c r="S315" i="2"/>
  <c r="I321" i="2" s="1"/>
  <c r="R315" i="2"/>
  <c r="K320" i="2" s="1"/>
  <c r="Q315" i="2"/>
  <c r="E315" i="2"/>
  <c r="D315" i="2"/>
  <c r="A315" i="2"/>
  <c r="AA313" i="2"/>
  <c r="Z313" i="2"/>
  <c r="Y313" i="2"/>
  <c r="AB312" i="2"/>
  <c r="I312" i="2"/>
  <c r="H312" i="2"/>
  <c r="G312" i="2"/>
  <c r="E312" i="2"/>
  <c r="J311" i="2"/>
  <c r="E311" i="2"/>
  <c r="J310" i="2"/>
  <c r="I310" i="2"/>
  <c r="E310" i="2"/>
  <c r="J309" i="2"/>
  <c r="E309" i="2"/>
  <c r="AA308" i="2"/>
  <c r="Z308" i="2"/>
  <c r="Y308" i="2"/>
  <c r="V308" i="2"/>
  <c r="U308" i="2"/>
  <c r="T308" i="2"/>
  <c r="S308" i="2"/>
  <c r="R308" i="2"/>
  <c r="Q308" i="2"/>
  <c r="K308" i="2"/>
  <c r="J308" i="2"/>
  <c r="I308" i="2"/>
  <c r="X308" i="2" s="1"/>
  <c r="H308" i="2"/>
  <c r="F308" i="2"/>
  <c r="E308" i="2"/>
  <c r="D308" i="2"/>
  <c r="B308" i="2"/>
  <c r="A308" i="2"/>
  <c r="K307" i="2"/>
  <c r="J307" i="2"/>
  <c r="I307" i="2"/>
  <c r="H307" i="2"/>
  <c r="G307" i="2"/>
  <c r="F307" i="2"/>
  <c r="K306" i="2"/>
  <c r="J306" i="2"/>
  <c r="I306" i="2"/>
  <c r="W306" i="2" s="1"/>
  <c r="H306" i="2"/>
  <c r="G306" i="2"/>
  <c r="F306" i="2"/>
  <c r="K305" i="2"/>
  <c r="J305" i="2"/>
  <c r="I305" i="2"/>
  <c r="H305" i="2"/>
  <c r="G305" i="2"/>
  <c r="F305" i="2"/>
  <c r="K304" i="2"/>
  <c r="J304" i="2"/>
  <c r="I304" i="2"/>
  <c r="X313" i="2" s="1"/>
  <c r="H304" i="2"/>
  <c r="G304" i="2"/>
  <c r="F304" i="2"/>
  <c r="V303" i="2"/>
  <c r="K311" i="2" s="1"/>
  <c r="U303" i="2"/>
  <c r="I311" i="2" s="1"/>
  <c r="T303" i="2"/>
  <c r="K310" i="2" s="1"/>
  <c r="S303" i="2"/>
  <c r="R303" i="2"/>
  <c r="K309" i="2" s="1"/>
  <c r="J313" i="2" s="1"/>
  <c r="Q303" i="2"/>
  <c r="I309" i="2" s="1"/>
  <c r="E303" i="2"/>
  <c r="D303" i="2"/>
  <c r="A303" i="2"/>
  <c r="AA301" i="2"/>
  <c r="Z301" i="2"/>
  <c r="Y301" i="2"/>
  <c r="AB300" i="2"/>
  <c r="I300" i="2"/>
  <c r="H300" i="2"/>
  <c r="G300" i="2"/>
  <c r="E300" i="2"/>
  <c r="J299" i="2"/>
  <c r="E299" i="2"/>
  <c r="J298" i="2"/>
  <c r="E298" i="2"/>
  <c r="J297" i="2"/>
  <c r="E297" i="2"/>
  <c r="AA296" i="2"/>
  <c r="Z296" i="2"/>
  <c r="Y296" i="2"/>
  <c r="X296" i="2"/>
  <c r="V296" i="2"/>
  <c r="U296" i="2"/>
  <c r="T296" i="2"/>
  <c r="S296" i="2"/>
  <c r="R296" i="2"/>
  <c r="Q296" i="2"/>
  <c r="K296" i="2"/>
  <c r="J296" i="2"/>
  <c r="I296" i="2"/>
  <c r="H296" i="2"/>
  <c r="F296" i="2"/>
  <c r="E296" i="2"/>
  <c r="D296" i="2"/>
  <c r="B296" i="2"/>
  <c r="A296" i="2"/>
  <c r="K295" i="2"/>
  <c r="J295" i="2"/>
  <c r="I295" i="2"/>
  <c r="W295" i="2" s="1"/>
  <c r="H295" i="2"/>
  <c r="G295" i="2"/>
  <c r="F295" i="2"/>
  <c r="K294" i="2"/>
  <c r="J294" i="2"/>
  <c r="I294" i="2"/>
  <c r="H294" i="2"/>
  <c r="G294" i="2"/>
  <c r="F294" i="2"/>
  <c r="K293" i="2"/>
  <c r="J293" i="2"/>
  <c r="I293" i="2"/>
  <c r="H293" i="2"/>
  <c r="G293" i="2"/>
  <c r="F293" i="2"/>
  <c r="V292" i="2"/>
  <c r="K299" i="2" s="1"/>
  <c r="U292" i="2"/>
  <c r="I299" i="2" s="1"/>
  <c r="T292" i="2"/>
  <c r="K298" i="2" s="1"/>
  <c r="S292" i="2"/>
  <c r="R292" i="2"/>
  <c r="K297" i="2" s="1"/>
  <c r="Q292" i="2"/>
  <c r="I297" i="2" s="1"/>
  <c r="E292" i="2"/>
  <c r="D292" i="2"/>
  <c r="A292" i="2"/>
  <c r="AA290" i="2"/>
  <c r="Z290" i="2"/>
  <c r="Y290" i="2"/>
  <c r="I289" i="2"/>
  <c r="AB289" i="2" s="1"/>
  <c r="H289" i="2"/>
  <c r="G289" i="2"/>
  <c r="E289" i="2"/>
  <c r="J288" i="2"/>
  <c r="E288" i="2"/>
  <c r="J287" i="2"/>
  <c r="E287" i="2"/>
  <c r="J286" i="2"/>
  <c r="E286" i="2"/>
  <c r="AA285" i="2"/>
  <c r="Z285" i="2"/>
  <c r="Y285" i="2"/>
  <c r="V285" i="2"/>
  <c r="U285" i="2"/>
  <c r="T285" i="2"/>
  <c r="S285" i="2"/>
  <c r="R285" i="2"/>
  <c r="Q285" i="2"/>
  <c r="K285" i="2"/>
  <c r="J285" i="2"/>
  <c r="I285" i="2"/>
  <c r="X285" i="2" s="1"/>
  <c r="H285" i="2"/>
  <c r="F285" i="2"/>
  <c r="E285" i="2"/>
  <c r="D285" i="2"/>
  <c r="B285" i="2"/>
  <c r="A285" i="2"/>
  <c r="K284" i="2"/>
  <c r="J284" i="2"/>
  <c r="I284" i="2"/>
  <c r="H284" i="2"/>
  <c r="G284" i="2"/>
  <c r="F284" i="2"/>
  <c r="W283" i="2"/>
  <c r="K283" i="2"/>
  <c r="J283" i="2"/>
  <c r="I283" i="2"/>
  <c r="H283" i="2"/>
  <c r="G283" i="2"/>
  <c r="F283" i="2"/>
  <c r="K282" i="2"/>
  <c r="J282" i="2"/>
  <c r="I282" i="2"/>
  <c r="H282" i="2"/>
  <c r="G282" i="2"/>
  <c r="F282" i="2"/>
  <c r="K281" i="2"/>
  <c r="J281" i="2"/>
  <c r="I281" i="2"/>
  <c r="H281" i="2"/>
  <c r="G281" i="2"/>
  <c r="F281" i="2"/>
  <c r="V280" i="2"/>
  <c r="K288" i="2" s="1"/>
  <c r="U280" i="2"/>
  <c r="I288" i="2" s="1"/>
  <c r="T280" i="2"/>
  <c r="K287" i="2" s="1"/>
  <c r="S280" i="2"/>
  <c r="I287" i="2" s="1"/>
  <c r="R280" i="2"/>
  <c r="K286" i="2" s="1"/>
  <c r="Q280" i="2"/>
  <c r="I286" i="2" s="1"/>
  <c r="E280" i="2"/>
  <c r="D280" i="2"/>
  <c r="A280" i="2"/>
  <c r="AA278" i="2"/>
  <c r="Z278" i="2"/>
  <c r="Y278" i="2"/>
  <c r="I277" i="2"/>
  <c r="AB277" i="2" s="1"/>
  <c r="H277" i="2"/>
  <c r="G277" i="2"/>
  <c r="E277" i="2"/>
  <c r="J276" i="2"/>
  <c r="I276" i="2"/>
  <c r="E276" i="2"/>
  <c r="J275" i="2"/>
  <c r="E275" i="2"/>
  <c r="J274" i="2"/>
  <c r="E274" i="2"/>
  <c r="K273" i="2"/>
  <c r="J273" i="2"/>
  <c r="I273" i="2"/>
  <c r="H273" i="2"/>
  <c r="G273" i="2"/>
  <c r="F273" i="2"/>
  <c r="W272" i="2"/>
  <c r="K272" i="2"/>
  <c r="J272" i="2"/>
  <c r="I272" i="2"/>
  <c r="H272" i="2"/>
  <c r="G272" i="2"/>
  <c r="F272" i="2"/>
  <c r="K271" i="2"/>
  <c r="J271" i="2"/>
  <c r="I271" i="2"/>
  <c r="H271" i="2"/>
  <c r="G271" i="2"/>
  <c r="F271" i="2"/>
  <c r="K270" i="2"/>
  <c r="J270" i="2"/>
  <c r="I270" i="2"/>
  <c r="H270" i="2"/>
  <c r="G270" i="2"/>
  <c r="F270" i="2"/>
  <c r="V269" i="2"/>
  <c r="K276" i="2" s="1"/>
  <c r="U269" i="2"/>
  <c r="T269" i="2"/>
  <c r="K275" i="2" s="1"/>
  <c r="S269" i="2"/>
  <c r="I275" i="2" s="1"/>
  <c r="R269" i="2"/>
  <c r="K274" i="2" s="1"/>
  <c r="Q269" i="2"/>
  <c r="I274" i="2" s="1"/>
  <c r="E269" i="2"/>
  <c r="D269" i="2"/>
  <c r="A269" i="2"/>
  <c r="A268" i="2"/>
  <c r="J266" i="2"/>
  <c r="I266" i="2"/>
  <c r="J265" i="2"/>
  <c r="I265" i="2"/>
  <c r="A264" i="2"/>
  <c r="AA261" i="2"/>
  <c r="Z261" i="2"/>
  <c r="Y261" i="2"/>
  <c r="I260" i="2"/>
  <c r="AB260" i="2" s="1"/>
  <c r="H260" i="2"/>
  <c r="G260" i="2"/>
  <c r="E260" i="2"/>
  <c r="J259" i="2"/>
  <c r="E259" i="2"/>
  <c r="J258" i="2"/>
  <c r="E258" i="2"/>
  <c r="J257" i="2"/>
  <c r="E257" i="2"/>
  <c r="AA256" i="2"/>
  <c r="Z256" i="2"/>
  <c r="Y256" i="2"/>
  <c r="V256" i="2"/>
  <c r="U256" i="2"/>
  <c r="T256" i="2"/>
  <c r="S256" i="2"/>
  <c r="R256" i="2"/>
  <c r="Q256" i="2"/>
  <c r="K256" i="2"/>
  <c r="J256" i="2"/>
  <c r="I256" i="2"/>
  <c r="X256" i="2" s="1"/>
  <c r="H256" i="2"/>
  <c r="F256" i="2"/>
  <c r="E256" i="2"/>
  <c r="D256" i="2"/>
  <c r="B256" i="2"/>
  <c r="A256" i="2"/>
  <c r="AA255" i="2"/>
  <c r="Z255" i="2"/>
  <c r="Y255" i="2"/>
  <c r="X255" i="2"/>
  <c r="V255" i="2"/>
  <c r="U255" i="2"/>
  <c r="T255" i="2"/>
  <c r="S255" i="2"/>
  <c r="R255" i="2"/>
  <c r="Q255" i="2"/>
  <c r="K255" i="2"/>
  <c r="J255" i="2"/>
  <c r="I255" i="2"/>
  <c r="H255" i="2"/>
  <c r="F255" i="2"/>
  <c r="E255" i="2"/>
  <c r="D255" i="2"/>
  <c r="B255" i="2"/>
  <c r="A255" i="2"/>
  <c r="AA254" i="2"/>
  <c r="Z254" i="2"/>
  <c r="Y254" i="2"/>
  <c r="V254" i="2"/>
  <c r="U254" i="2"/>
  <c r="T254" i="2"/>
  <c r="S254" i="2"/>
  <c r="R254" i="2"/>
  <c r="Q254" i="2"/>
  <c r="K254" i="2"/>
  <c r="J254" i="2"/>
  <c r="I254" i="2"/>
  <c r="X254" i="2" s="1"/>
  <c r="H254" i="2"/>
  <c r="F254" i="2"/>
  <c r="E254" i="2"/>
  <c r="D254" i="2"/>
  <c r="B254" i="2"/>
  <c r="A254" i="2"/>
  <c r="AA253" i="2"/>
  <c r="Z253" i="2"/>
  <c r="Y253" i="2"/>
  <c r="V253" i="2"/>
  <c r="U253" i="2"/>
  <c r="T253" i="2"/>
  <c r="S253" i="2"/>
  <c r="R253" i="2"/>
  <c r="Q253" i="2"/>
  <c r="K253" i="2"/>
  <c r="J253" i="2"/>
  <c r="I253" i="2"/>
  <c r="X253" i="2" s="1"/>
  <c r="H253" i="2"/>
  <c r="F253" i="2"/>
  <c r="E253" i="2"/>
  <c r="D253" i="2"/>
  <c r="B253" i="2"/>
  <c r="A253" i="2"/>
  <c r="K252" i="2"/>
  <c r="J252" i="2"/>
  <c r="I252" i="2"/>
  <c r="H252" i="2"/>
  <c r="G252" i="2"/>
  <c r="F252" i="2"/>
  <c r="W251" i="2"/>
  <c r="K251" i="2"/>
  <c r="J251" i="2"/>
  <c r="I251" i="2"/>
  <c r="H251" i="2"/>
  <c r="G251" i="2"/>
  <c r="F251" i="2"/>
  <c r="K250" i="2"/>
  <c r="J250" i="2"/>
  <c r="I250" i="2"/>
  <c r="H250" i="2"/>
  <c r="G250" i="2"/>
  <c r="F250" i="2"/>
  <c r="K249" i="2"/>
  <c r="J249" i="2"/>
  <c r="I249" i="2"/>
  <c r="H249" i="2"/>
  <c r="G249" i="2"/>
  <c r="F249" i="2"/>
  <c r="V248" i="2"/>
  <c r="K259" i="2" s="1"/>
  <c r="U248" i="2"/>
  <c r="T248" i="2"/>
  <c r="K258" i="2" s="1"/>
  <c r="S248" i="2"/>
  <c r="R248" i="2"/>
  <c r="K257" i="2" s="1"/>
  <c r="Q248" i="2"/>
  <c r="E248" i="2"/>
  <c r="D248" i="2"/>
  <c r="A248" i="2"/>
  <c r="AA246" i="2"/>
  <c r="Z246" i="2"/>
  <c r="Y246" i="2"/>
  <c r="I245" i="2"/>
  <c r="AB245" i="2" s="1"/>
  <c r="H245" i="2"/>
  <c r="G245" i="2"/>
  <c r="E245" i="2"/>
  <c r="J244" i="2"/>
  <c r="E244" i="2"/>
  <c r="J243" i="2"/>
  <c r="E243" i="2"/>
  <c r="J242" i="2"/>
  <c r="E242" i="2"/>
  <c r="AA241" i="2"/>
  <c r="Z241" i="2"/>
  <c r="Y241" i="2"/>
  <c r="V241" i="2"/>
  <c r="U241" i="2"/>
  <c r="T241" i="2"/>
  <c r="S241" i="2"/>
  <c r="R241" i="2"/>
  <c r="Q241" i="2"/>
  <c r="K241" i="2"/>
  <c r="J241" i="2"/>
  <c r="I241" i="2"/>
  <c r="X241" i="2" s="1"/>
  <c r="H241" i="2"/>
  <c r="F241" i="2"/>
  <c r="E241" i="2"/>
  <c r="D241" i="2"/>
  <c r="B241" i="2"/>
  <c r="A241" i="2"/>
  <c r="AA240" i="2"/>
  <c r="Z240" i="2"/>
  <c r="Y240" i="2"/>
  <c r="V240" i="2"/>
  <c r="U240" i="2"/>
  <c r="T240" i="2"/>
  <c r="S240" i="2"/>
  <c r="R240" i="2"/>
  <c r="Q240" i="2"/>
  <c r="K240" i="2"/>
  <c r="J240" i="2"/>
  <c r="I240" i="2"/>
  <c r="X240" i="2" s="1"/>
  <c r="H240" i="2"/>
  <c r="F240" i="2"/>
  <c r="E240" i="2"/>
  <c r="D240" i="2"/>
  <c r="B240" i="2"/>
  <c r="A240" i="2"/>
  <c r="AA239" i="2"/>
  <c r="Z239" i="2"/>
  <c r="Y239" i="2"/>
  <c r="V239" i="2"/>
  <c r="U239" i="2"/>
  <c r="T239" i="2"/>
  <c r="S239" i="2"/>
  <c r="R239" i="2"/>
  <c r="Q239" i="2"/>
  <c r="K239" i="2"/>
  <c r="J239" i="2"/>
  <c r="I239" i="2"/>
  <c r="X239" i="2" s="1"/>
  <c r="H239" i="2"/>
  <c r="F239" i="2"/>
  <c r="E239" i="2"/>
  <c r="D239" i="2"/>
  <c r="B239" i="2"/>
  <c r="A239" i="2"/>
  <c r="AA238" i="2"/>
  <c r="Z238" i="2"/>
  <c r="Y238" i="2"/>
  <c r="V238" i="2"/>
  <c r="U238" i="2"/>
  <c r="T238" i="2"/>
  <c r="S238" i="2"/>
  <c r="R238" i="2"/>
  <c r="Q238" i="2"/>
  <c r="K238" i="2"/>
  <c r="J238" i="2"/>
  <c r="I238" i="2"/>
  <c r="X238" i="2" s="1"/>
  <c r="H238" i="2"/>
  <c r="F238" i="2"/>
  <c r="E238" i="2"/>
  <c r="D238" i="2"/>
  <c r="B238" i="2"/>
  <c r="A238" i="2"/>
  <c r="K237" i="2"/>
  <c r="J237" i="2"/>
  <c r="I237" i="2"/>
  <c r="H237" i="2"/>
  <c r="G237" i="2"/>
  <c r="F237" i="2"/>
  <c r="W236" i="2"/>
  <c r="K236" i="2"/>
  <c r="J236" i="2"/>
  <c r="I236" i="2"/>
  <c r="H236" i="2"/>
  <c r="G236" i="2"/>
  <c r="F236" i="2"/>
  <c r="K235" i="2"/>
  <c r="J235" i="2"/>
  <c r="I235" i="2"/>
  <c r="H235" i="2"/>
  <c r="G235" i="2"/>
  <c r="F235" i="2"/>
  <c r="K234" i="2"/>
  <c r="J234" i="2"/>
  <c r="I234" i="2"/>
  <c r="H234" i="2"/>
  <c r="G234" i="2"/>
  <c r="F234" i="2"/>
  <c r="V233" i="2"/>
  <c r="K244" i="2" s="1"/>
  <c r="U233" i="2"/>
  <c r="T233" i="2"/>
  <c r="K243" i="2" s="1"/>
  <c r="S233" i="2"/>
  <c r="R233" i="2"/>
  <c r="K242" i="2" s="1"/>
  <c r="Q233" i="2"/>
  <c r="E233" i="2"/>
  <c r="D233" i="2"/>
  <c r="A233" i="2"/>
  <c r="A232" i="2"/>
  <c r="J230" i="2"/>
  <c r="I230" i="2"/>
  <c r="J229" i="2"/>
  <c r="I229" i="2"/>
  <c r="A228" i="2"/>
  <c r="AA225" i="2"/>
  <c r="Z225" i="2"/>
  <c r="Y225" i="2"/>
  <c r="AB224" i="2"/>
  <c r="I224" i="2"/>
  <c r="H224" i="2"/>
  <c r="G224" i="2"/>
  <c r="E224" i="2"/>
  <c r="J223" i="2"/>
  <c r="E223" i="2"/>
  <c r="J222" i="2"/>
  <c r="E222" i="2"/>
  <c r="AA221" i="2"/>
  <c r="Z221" i="2"/>
  <c r="Y221" i="2"/>
  <c r="V221" i="2"/>
  <c r="U221" i="2"/>
  <c r="T221" i="2"/>
  <c r="S221" i="2"/>
  <c r="R221" i="2"/>
  <c r="Q221" i="2"/>
  <c r="K221" i="2"/>
  <c r="J221" i="2"/>
  <c r="I221" i="2"/>
  <c r="X221" i="2" s="1"/>
  <c r="H221" i="2"/>
  <c r="F221" i="2"/>
  <c r="E221" i="2"/>
  <c r="D221" i="2"/>
  <c r="B221" i="2"/>
  <c r="A221" i="2"/>
  <c r="K220" i="2"/>
  <c r="J220" i="2"/>
  <c r="I220" i="2"/>
  <c r="H220" i="2"/>
  <c r="G220" i="2"/>
  <c r="F220" i="2"/>
  <c r="K219" i="2"/>
  <c r="J219" i="2"/>
  <c r="I219" i="2"/>
  <c r="W219" i="2" s="1"/>
  <c r="H219" i="2"/>
  <c r="G219" i="2"/>
  <c r="F219" i="2"/>
  <c r="V218" i="2"/>
  <c r="U218" i="2"/>
  <c r="T218" i="2"/>
  <c r="K223" i="2" s="1"/>
  <c r="S218" i="2"/>
  <c r="I223" i="2" s="1"/>
  <c r="R218" i="2"/>
  <c r="K222" i="2" s="1"/>
  <c r="Q218" i="2"/>
  <c r="I222" i="2" s="1"/>
  <c r="X225" i="2" s="1"/>
  <c r="E218" i="2"/>
  <c r="D218" i="2"/>
  <c r="A218" i="2"/>
  <c r="AA216" i="2"/>
  <c r="Z216" i="2"/>
  <c r="Y216" i="2"/>
  <c r="I215" i="2"/>
  <c r="AB215" i="2" s="1"/>
  <c r="H215" i="2"/>
  <c r="G215" i="2"/>
  <c r="E215" i="2"/>
  <c r="J214" i="2"/>
  <c r="E214" i="2"/>
  <c r="J213" i="2"/>
  <c r="E213" i="2"/>
  <c r="J212" i="2"/>
  <c r="E212" i="2"/>
  <c r="AA211" i="2"/>
  <c r="Z211" i="2"/>
  <c r="Y211" i="2"/>
  <c r="V211" i="2"/>
  <c r="U211" i="2"/>
  <c r="T211" i="2"/>
  <c r="S211" i="2"/>
  <c r="R211" i="2"/>
  <c r="Q211" i="2"/>
  <c r="K211" i="2"/>
  <c r="J211" i="2"/>
  <c r="I211" i="2"/>
  <c r="X211" i="2" s="1"/>
  <c r="H211" i="2"/>
  <c r="F211" i="2"/>
  <c r="E211" i="2"/>
  <c r="D211" i="2"/>
  <c r="B211" i="2"/>
  <c r="A211" i="2"/>
  <c r="AA210" i="2"/>
  <c r="Z210" i="2"/>
  <c r="Y210" i="2"/>
  <c r="V210" i="2"/>
  <c r="U210" i="2"/>
  <c r="T210" i="2"/>
  <c r="S210" i="2"/>
  <c r="R210" i="2"/>
  <c r="Q210" i="2"/>
  <c r="K210" i="2"/>
  <c r="J210" i="2"/>
  <c r="I210" i="2"/>
  <c r="X210" i="2" s="1"/>
  <c r="H210" i="2"/>
  <c r="F210" i="2"/>
  <c r="E210" i="2"/>
  <c r="D210" i="2"/>
  <c r="B210" i="2"/>
  <c r="A210" i="2"/>
  <c r="AA209" i="2"/>
  <c r="Z209" i="2"/>
  <c r="Y209" i="2"/>
  <c r="X209" i="2"/>
  <c r="V209" i="2"/>
  <c r="U209" i="2"/>
  <c r="T209" i="2"/>
  <c r="K213" i="2" s="1"/>
  <c r="S209" i="2"/>
  <c r="R209" i="2"/>
  <c r="Q209" i="2"/>
  <c r="K209" i="2"/>
  <c r="J209" i="2"/>
  <c r="I209" i="2"/>
  <c r="H209" i="2"/>
  <c r="F209" i="2"/>
  <c r="E209" i="2"/>
  <c r="D209" i="2"/>
  <c r="B209" i="2"/>
  <c r="A209" i="2"/>
  <c r="K208" i="2"/>
  <c r="J208" i="2"/>
  <c r="I208" i="2"/>
  <c r="H208" i="2"/>
  <c r="G208" i="2"/>
  <c r="F208" i="2"/>
  <c r="W207" i="2"/>
  <c r="K207" i="2"/>
  <c r="J207" i="2"/>
  <c r="I207" i="2"/>
  <c r="H207" i="2"/>
  <c r="G207" i="2"/>
  <c r="F207" i="2"/>
  <c r="K206" i="2"/>
  <c r="J206" i="2"/>
  <c r="I206" i="2"/>
  <c r="H206" i="2"/>
  <c r="G206" i="2"/>
  <c r="F206" i="2"/>
  <c r="W205" i="2"/>
  <c r="K205" i="2"/>
  <c r="J205" i="2"/>
  <c r="I205" i="2"/>
  <c r="H205" i="2"/>
  <c r="G205" i="2"/>
  <c r="F205" i="2"/>
  <c r="V204" i="2"/>
  <c r="U204" i="2"/>
  <c r="I214" i="2" s="1"/>
  <c r="T204" i="2"/>
  <c r="S204" i="2"/>
  <c r="R204" i="2"/>
  <c r="Q204" i="2"/>
  <c r="I212" i="2" s="1"/>
  <c r="E204" i="2"/>
  <c r="D204" i="2"/>
  <c r="A204" i="2"/>
  <c r="AA202" i="2"/>
  <c r="Z202" i="2"/>
  <c r="Y202" i="2"/>
  <c r="I201" i="2"/>
  <c r="AB201" i="2" s="1"/>
  <c r="H201" i="2"/>
  <c r="G201" i="2"/>
  <c r="E201" i="2"/>
  <c r="J200" i="2"/>
  <c r="E200" i="2"/>
  <c r="J199" i="2"/>
  <c r="E199" i="2"/>
  <c r="AA198" i="2"/>
  <c r="Z198" i="2"/>
  <c r="Y198" i="2"/>
  <c r="V198" i="2"/>
  <c r="U198" i="2"/>
  <c r="T198" i="2"/>
  <c r="S198" i="2"/>
  <c r="R198" i="2"/>
  <c r="Q198" i="2"/>
  <c r="K198" i="2"/>
  <c r="J198" i="2"/>
  <c r="I198" i="2"/>
  <c r="X198" i="2" s="1"/>
  <c r="H198" i="2"/>
  <c r="F198" i="2"/>
  <c r="E198" i="2"/>
  <c r="D198" i="2"/>
  <c r="A198" i="2"/>
  <c r="K197" i="2"/>
  <c r="J197" i="2"/>
  <c r="I197" i="2"/>
  <c r="H197" i="2"/>
  <c r="G197" i="2"/>
  <c r="F197" i="2"/>
  <c r="V196" i="2"/>
  <c r="U196" i="2"/>
  <c r="T196" i="2"/>
  <c r="K200" i="2" s="1"/>
  <c r="S196" i="2"/>
  <c r="I200" i="2" s="1"/>
  <c r="R196" i="2"/>
  <c r="Q196" i="2"/>
  <c r="I199" i="2" s="1"/>
  <c r="E196" i="2"/>
  <c r="D196" i="2"/>
  <c r="A196" i="2"/>
  <c r="AA194" i="2"/>
  <c r="Z194" i="2"/>
  <c r="Y194" i="2"/>
  <c r="I193" i="2"/>
  <c r="AB193" i="2" s="1"/>
  <c r="H193" i="2"/>
  <c r="G193" i="2"/>
  <c r="E193" i="2"/>
  <c r="J192" i="2"/>
  <c r="E192" i="2"/>
  <c r="J191" i="2"/>
  <c r="E191" i="2"/>
  <c r="J190" i="2"/>
  <c r="E190" i="2"/>
  <c r="AA189" i="2"/>
  <c r="Z189" i="2"/>
  <c r="Y189" i="2"/>
  <c r="V189" i="2"/>
  <c r="U189" i="2"/>
  <c r="T189" i="2"/>
  <c r="S189" i="2"/>
  <c r="R189" i="2"/>
  <c r="Q189" i="2"/>
  <c r="K189" i="2"/>
  <c r="J189" i="2"/>
  <c r="I189" i="2"/>
  <c r="X189" i="2" s="1"/>
  <c r="H189" i="2"/>
  <c r="F189" i="2"/>
  <c r="E189" i="2"/>
  <c r="D189" i="2"/>
  <c r="B189" i="2"/>
  <c r="A189" i="2"/>
  <c r="K188" i="2"/>
  <c r="J188" i="2"/>
  <c r="I188" i="2"/>
  <c r="H188" i="2"/>
  <c r="G188" i="2"/>
  <c r="F188" i="2"/>
  <c r="K187" i="2"/>
  <c r="J187" i="2"/>
  <c r="I187" i="2"/>
  <c r="W187" i="2" s="1"/>
  <c r="H187" i="2"/>
  <c r="G187" i="2"/>
  <c r="F187" i="2"/>
  <c r="K186" i="2"/>
  <c r="J186" i="2"/>
  <c r="I186" i="2"/>
  <c r="H186" i="2"/>
  <c r="G186" i="2"/>
  <c r="F186" i="2"/>
  <c r="K185" i="2"/>
  <c r="J185" i="2"/>
  <c r="I185" i="2"/>
  <c r="H185" i="2"/>
  <c r="G185" i="2"/>
  <c r="F185" i="2"/>
  <c r="V184" i="2"/>
  <c r="U184" i="2"/>
  <c r="T184" i="2"/>
  <c r="K191" i="2" s="1"/>
  <c r="S184" i="2"/>
  <c r="I191" i="2" s="1"/>
  <c r="R184" i="2"/>
  <c r="Q184" i="2"/>
  <c r="E184" i="2"/>
  <c r="D184" i="2"/>
  <c r="A184" i="2"/>
  <c r="A183" i="2"/>
  <c r="J181" i="2"/>
  <c r="I181" i="2"/>
  <c r="J180" i="2"/>
  <c r="I180" i="2"/>
  <c r="A179" i="2"/>
  <c r="AA176" i="2"/>
  <c r="Z176" i="2"/>
  <c r="Y176" i="2"/>
  <c r="I175" i="2"/>
  <c r="AB175" i="2" s="1"/>
  <c r="H175" i="2"/>
  <c r="G175" i="2"/>
  <c r="E175" i="2"/>
  <c r="J174" i="2"/>
  <c r="E174" i="2"/>
  <c r="J173" i="2"/>
  <c r="E173" i="2"/>
  <c r="J172" i="2"/>
  <c r="E172" i="2"/>
  <c r="AA171" i="2"/>
  <c r="Z171" i="2"/>
  <c r="Y171" i="2"/>
  <c r="V171" i="2"/>
  <c r="U171" i="2"/>
  <c r="T171" i="2"/>
  <c r="S171" i="2"/>
  <c r="R171" i="2"/>
  <c r="Q171" i="2"/>
  <c r="K171" i="2"/>
  <c r="J171" i="2"/>
  <c r="I171" i="2"/>
  <c r="X171" i="2" s="1"/>
  <c r="H171" i="2"/>
  <c r="F171" i="2"/>
  <c r="E171" i="2"/>
  <c r="D171" i="2"/>
  <c r="B171" i="2"/>
  <c r="A171" i="2"/>
  <c r="K170" i="2"/>
  <c r="J170" i="2"/>
  <c r="I170" i="2"/>
  <c r="H170" i="2"/>
  <c r="G170" i="2"/>
  <c r="F170" i="2"/>
  <c r="K169" i="2"/>
  <c r="J169" i="2"/>
  <c r="I169" i="2"/>
  <c r="W169" i="2" s="1"/>
  <c r="H169" i="2"/>
  <c r="G169" i="2"/>
  <c r="F169" i="2"/>
  <c r="K168" i="2"/>
  <c r="J168" i="2"/>
  <c r="I168" i="2"/>
  <c r="H168" i="2"/>
  <c r="G168" i="2"/>
  <c r="F168" i="2"/>
  <c r="K167" i="2"/>
  <c r="J167" i="2"/>
  <c r="I167" i="2"/>
  <c r="H167" i="2"/>
  <c r="G167" i="2"/>
  <c r="F167" i="2"/>
  <c r="V166" i="2"/>
  <c r="K174" i="2" s="1"/>
  <c r="U166" i="2"/>
  <c r="I174" i="2" s="1"/>
  <c r="T166" i="2"/>
  <c r="K173" i="2" s="1"/>
  <c r="S166" i="2"/>
  <c r="I173" i="2" s="1"/>
  <c r="R166" i="2"/>
  <c r="K172" i="2" s="1"/>
  <c r="J176" i="2" s="1"/>
  <c r="Q166" i="2"/>
  <c r="I172" i="2" s="1"/>
  <c r="E166" i="2"/>
  <c r="D166" i="2"/>
  <c r="A166" i="2"/>
  <c r="AA164" i="2"/>
  <c r="Z164" i="2"/>
  <c r="Y164" i="2"/>
  <c r="AB163" i="2"/>
  <c r="I163" i="2"/>
  <c r="H163" i="2"/>
  <c r="G163" i="2"/>
  <c r="E163" i="2"/>
  <c r="J162" i="2"/>
  <c r="E162" i="2"/>
  <c r="J161" i="2"/>
  <c r="E161" i="2"/>
  <c r="AA160" i="2"/>
  <c r="Z160" i="2"/>
  <c r="Y160" i="2"/>
  <c r="V160" i="2"/>
  <c r="U160" i="2"/>
  <c r="T160" i="2"/>
  <c r="S160" i="2"/>
  <c r="R160" i="2"/>
  <c r="Q160" i="2"/>
  <c r="I161" i="2" s="1"/>
  <c r="X164" i="2" s="1"/>
  <c r="K160" i="2"/>
  <c r="J160" i="2"/>
  <c r="I160" i="2"/>
  <c r="X160" i="2" s="1"/>
  <c r="H160" i="2"/>
  <c r="F160" i="2"/>
  <c r="E160" i="2"/>
  <c r="D160" i="2"/>
  <c r="B160" i="2"/>
  <c r="A160" i="2"/>
  <c r="K159" i="2"/>
  <c r="J159" i="2"/>
  <c r="I159" i="2"/>
  <c r="H159" i="2"/>
  <c r="G159" i="2"/>
  <c r="F159" i="2"/>
  <c r="K158" i="2"/>
  <c r="J158" i="2"/>
  <c r="I158" i="2"/>
  <c r="H158" i="2"/>
  <c r="G158" i="2"/>
  <c r="F158" i="2"/>
  <c r="V157" i="2"/>
  <c r="U157" i="2"/>
  <c r="T157" i="2"/>
  <c r="K162" i="2" s="1"/>
  <c r="S157" i="2"/>
  <c r="I162" i="2" s="1"/>
  <c r="R157" i="2"/>
  <c r="K161" i="2" s="1"/>
  <c r="Q157" i="2"/>
  <c r="E157" i="2"/>
  <c r="D157" i="2"/>
  <c r="A157" i="2"/>
  <c r="C156" i="2"/>
  <c r="AA154" i="2"/>
  <c r="Z154" i="2"/>
  <c r="Y154" i="2"/>
  <c r="X154" i="2"/>
  <c r="O154" i="2"/>
  <c r="K153" i="2"/>
  <c r="P154" i="2" s="1"/>
  <c r="J153" i="2"/>
  <c r="I153" i="2"/>
  <c r="H154" i="2" s="1"/>
  <c r="H153" i="2"/>
  <c r="G153" i="2"/>
  <c r="F153" i="2"/>
  <c r="V152" i="2"/>
  <c r="U152" i="2"/>
  <c r="T152" i="2"/>
  <c r="S152" i="2"/>
  <c r="R152" i="2"/>
  <c r="Q152" i="2"/>
  <c r="E152" i="2"/>
  <c r="D152" i="2"/>
  <c r="B152" i="2"/>
  <c r="A152" i="2"/>
  <c r="Z150" i="2"/>
  <c r="Y150" i="2"/>
  <c r="X150" i="2"/>
  <c r="K149" i="2"/>
  <c r="P150" i="2" s="1"/>
  <c r="J149" i="2"/>
  <c r="I149" i="2"/>
  <c r="H150" i="2" s="1"/>
  <c r="H149" i="2"/>
  <c r="G149" i="2"/>
  <c r="F149" i="2"/>
  <c r="V148" i="2"/>
  <c r="U148" i="2"/>
  <c r="T148" i="2"/>
  <c r="S148" i="2"/>
  <c r="R148" i="2"/>
  <c r="Q148" i="2"/>
  <c r="E148" i="2"/>
  <c r="D148" i="2"/>
  <c r="B148" i="2"/>
  <c r="A148" i="2"/>
  <c r="AA146" i="2"/>
  <c r="Z146" i="2"/>
  <c r="Y146" i="2"/>
  <c r="J145" i="2"/>
  <c r="E145" i="2"/>
  <c r="W144" i="2"/>
  <c r="K144" i="2"/>
  <c r="J144" i="2"/>
  <c r="I144" i="2"/>
  <c r="H144" i="2"/>
  <c r="G144" i="2"/>
  <c r="F144" i="2"/>
  <c r="K143" i="2"/>
  <c r="J143" i="2"/>
  <c r="I143" i="2"/>
  <c r="O146" i="2" s="1"/>
  <c r="H143" i="2"/>
  <c r="G143" i="2"/>
  <c r="F143" i="2"/>
  <c r="V142" i="2"/>
  <c r="K145" i="2" s="1"/>
  <c r="P146" i="2" s="1"/>
  <c r="U142" i="2"/>
  <c r="I145" i="2" s="1"/>
  <c r="T142" i="2"/>
  <c r="S142" i="2"/>
  <c r="R142" i="2"/>
  <c r="Q142" i="2"/>
  <c r="E142" i="2"/>
  <c r="D142" i="2"/>
  <c r="B142" i="2"/>
  <c r="A142" i="2"/>
  <c r="AA140" i="2"/>
  <c r="Z140" i="2"/>
  <c r="Y140" i="2"/>
  <c r="I139" i="2"/>
  <c r="AB139" i="2" s="1"/>
  <c r="H139" i="2"/>
  <c r="G139" i="2"/>
  <c r="E139" i="2"/>
  <c r="J138" i="2"/>
  <c r="E138" i="2"/>
  <c r="J137" i="2"/>
  <c r="E137" i="2"/>
  <c r="J136" i="2"/>
  <c r="E136" i="2"/>
  <c r="AA135" i="2"/>
  <c r="Z135" i="2"/>
  <c r="Y135" i="2"/>
  <c r="V135" i="2"/>
  <c r="U135" i="2"/>
  <c r="T135" i="2"/>
  <c r="S135" i="2"/>
  <c r="R135" i="2"/>
  <c r="Q135" i="2"/>
  <c r="K135" i="2"/>
  <c r="J135" i="2"/>
  <c r="I135" i="2"/>
  <c r="X135" i="2" s="1"/>
  <c r="H135" i="2"/>
  <c r="F135" i="2"/>
  <c r="E135" i="2"/>
  <c r="D135" i="2"/>
  <c r="B135" i="2"/>
  <c r="A135" i="2"/>
  <c r="AA134" i="2"/>
  <c r="Z134" i="2"/>
  <c r="Y134" i="2"/>
  <c r="V134" i="2"/>
  <c r="U134" i="2"/>
  <c r="T134" i="2"/>
  <c r="S134" i="2"/>
  <c r="R134" i="2"/>
  <c r="Q134" i="2"/>
  <c r="K134" i="2"/>
  <c r="J134" i="2"/>
  <c r="I134" i="2"/>
  <c r="X134" i="2" s="1"/>
  <c r="H134" i="2"/>
  <c r="F134" i="2"/>
  <c r="E134" i="2"/>
  <c r="D134" i="2"/>
  <c r="B134" i="2"/>
  <c r="A134" i="2"/>
  <c r="K133" i="2"/>
  <c r="J133" i="2"/>
  <c r="I133" i="2"/>
  <c r="H133" i="2"/>
  <c r="G133" i="2"/>
  <c r="F133" i="2"/>
  <c r="W132" i="2"/>
  <c r="K132" i="2"/>
  <c r="J132" i="2"/>
  <c r="I132" i="2"/>
  <c r="H132" i="2"/>
  <c r="G132" i="2"/>
  <c r="F132" i="2"/>
  <c r="K131" i="2"/>
  <c r="J131" i="2"/>
  <c r="I131" i="2"/>
  <c r="H131" i="2"/>
  <c r="G131" i="2"/>
  <c r="F131" i="2"/>
  <c r="K130" i="2"/>
  <c r="J130" i="2"/>
  <c r="I130" i="2"/>
  <c r="H130" i="2"/>
  <c r="G130" i="2"/>
  <c r="F130" i="2"/>
  <c r="V129" i="2"/>
  <c r="U129" i="2"/>
  <c r="I138" i="2" s="1"/>
  <c r="T129" i="2"/>
  <c r="K137" i="2" s="1"/>
  <c r="S129" i="2"/>
  <c r="I137" i="2" s="1"/>
  <c r="R129" i="2"/>
  <c r="Q129" i="2"/>
  <c r="I136" i="2" s="1"/>
  <c r="E129" i="2"/>
  <c r="D129" i="2"/>
  <c r="A129" i="2"/>
  <c r="AA127" i="2"/>
  <c r="Z127" i="2"/>
  <c r="Y127" i="2"/>
  <c r="I126" i="2"/>
  <c r="AB126" i="2" s="1"/>
  <c r="H126" i="2"/>
  <c r="G126" i="2"/>
  <c r="E126" i="2"/>
  <c r="J125" i="2"/>
  <c r="E125" i="2"/>
  <c r="J124" i="2"/>
  <c r="E124" i="2"/>
  <c r="J123" i="2"/>
  <c r="E123" i="2"/>
  <c r="AA122" i="2"/>
  <c r="Z122" i="2"/>
  <c r="Y122" i="2"/>
  <c r="V122" i="2"/>
  <c r="U122" i="2"/>
  <c r="T122" i="2"/>
  <c r="S122" i="2"/>
  <c r="R122" i="2"/>
  <c r="Q122" i="2"/>
  <c r="K122" i="2"/>
  <c r="J122" i="2"/>
  <c r="I122" i="2"/>
  <c r="X122" i="2" s="1"/>
  <c r="H122" i="2"/>
  <c r="F122" i="2"/>
  <c r="E122" i="2"/>
  <c r="D122" i="2"/>
  <c r="B122" i="2"/>
  <c r="A122" i="2"/>
  <c r="AA121" i="2"/>
  <c r="Z121" i="2"/>
  <c r="Y121" i="2"/>
  <c r="V121" i="2"/>
  <c r="U121" i="2"/>
  <c r="T121" i="2"/>
  <c r="S121" i="2"/>
  <c r="R121" i="2"/>
  <c r="Q121" i="2"/>
  <c r="K121" i="2"/>
  <c r="J121" i="2"/>
  <c r="I121" i="2"/>
  <c r="X121" i="2" s="1"/>
  <c r="H121" i="2"/>
  <c r="F121" i="2"/>
  <c r="E121" i="2"/>
  <c r="D121" i="2"/>
  <c r="B121" i="2"/>
  <c r="A121" i="2"/>
  <c r="AA120" i="2"/>
  <c r="Z120" i="2"/>
  <c r="Y120" i="2"/>
  <c r="V120" i="2"/>
  <c r="U120" i="2"/>
  <c r="T120" i="2"/>
  <c r="S120" i="2"/>
  <c r="R120" i="2"/>
  <c r="Q120" i="2"/>
  <c r="K120" i="2"/>
  <c r="J120" i="2"/>
  <c r="I120" i="2"/>
  <c r="X120" i="2" s="1"/>
  <c r="H120" i="2"/>
  <c r="F120" i="2"/>
  <c r="E120" i="2"/>
  <c r="D120" i="2"/>
  <c r="B120" i="2"/>
  <c r="A120" i="2"/>
  <c r="K119" i="2"/>
  <c r="J119" i="2"/>
  <c r="I119" i="2"/>
  <c r="H119" i="2"/>
  <c r="G119" i="2"/>
  <c r="F119" i="2"/>
  <c r="K118" i="2"/>
  <c r="J118" i="2"/>
  <c r="I118" i="2"/>
  <c r="W118" i="2" s="1"/>
  <c r="H118" i="2"/>
  <c r="G118" i="2"/>
  <c r="F118" i="2"/>
  <c r="K117" i="2"/>
  <c r="J117" i="2"/>
  <c r="I117" i="2"/>
  <c r="H117" i="2"/>
  <c r="G117" i="2"/>
  <c r="F117" i="2"/>
  <c r="K116" i="2"/>
  <c r="J116" i="2"/>
  <c r="I116" i="2"/>
  <c r="H116" i="2"/>
  <c r="G116" i="2"/>
  <c r="F116" i="2"/>
  <c r="V115" i="2"/>
  <c r="K125" i="2" s="1"/>
  <c r="U115" i="2"/>
  <c r="I125" i="2" s="1"/>
  <c r="T115" i="2"/>
  <c r="K124" i="2" s="1"/>
  <c r="S115" i="2"/>
  <c r="I124" i="2" s="1"/>
  <c r="R115" i="2"/>
  <c r="K123" i="2" s="1"/>
  <c r="Q115" i="2"/>
  <c r="I123" i="2" s="1"/>
  <c r="E115" i="2"/>
  <c r="D115" i="2"/>
  <c r="A115" i="2"/>
  <c r="C114" i="2"/>
  <c r="AA112" i="2"/>
  <c r="Z112" i="2"/>
  <c r="Y112" i="2"/>
  <c r="I111" i="2"/>
  <c r="AB111" i="2" s="1"/>
  <c r="H111" i="2"/>
  <c r="G111" i="2"/>
  <c r="E111" i="2"/>
  <c r="J110" i="2"/>
  <c r="E110" i="2"/>
  <c r="J109" i="2"/>
  <c r="E109" i="2"/>
  <c r="K108" i="2"/>
  <c r="J108" i="2"/>
  <c r="I108" i="2"/>
  <c r="W108" i="2" s="1"/>
  <c r="H108" i="2"/>
  <c r="G108" i="2"/>
  <c r="F108" i="2"/>
  <c r="V107" i="2"/>
  <c r="U107" i="2"/>
  <c r="T107" i="2"/>
  <c r="K110" i="2" s="1"/>
  <c r="S107" i="2"/>
  <c r="I110" i="2" s="1"/>
  <c r="R107" i="2"/>
  <c r="K109" i="2" s="1"/>
  <c r="Q107" i="2"/>
  <c r="I109" i="2" s="1"/>
  <c r="E107" i="2"/>
  <c r="D107" i="2"/>
  <c r="A107" i="2"/>
  <c r="AA105" i="2"/>
  <c r="Z105" i="2"/>
  <c r="Y105" i="2"/>
  <c r="AB104" i="2"/>
  <c r="I104" i="2"/>
  <c r="H104" i="2"/>
  <c r="G104" i="2"/>
  <c r="E104" i="2"/>
  <c r="J103" i="2"/>
  <c r="E103" i="2"/>
  <c r="J102" i="2"/>
  <c r="E102" i="2"/>
  <c r="K101" i="2"/>
  <c r="J101" i="2"/>
  <c r="I101" i="2"/>
  <c r="H101" i="2"/>
  <c r="G101" i="2"/>
  <c r="F101" i="2"/>
  <c r="V100" i="2"/>
  <c r="U100" i="2"/>
  <c r="T100" i="2"/>
  <c r="K103" i="2" s="1"/>
  <c r="S100" i="2"/>
  <c r="I103" i="2" s="1"/>
  <c r="R100" i="2"/>
  <c r="K102" i="2" s="1"/>
  <c r="Q100" i="2"/>
  <c r="I102" i="2" s="1"/>
  <c r="E100" i="2"/>
  <c r="D100" i="2"/>
  <c r="A100" i="2"/>
  <c r="C99" i="2"/>
  <c r="AA97" i="2"/>
  <c r="Z97" i="2"/>
  <c r="Y97" i="2"/>
  <c r="AB96" i="2"/>
  <c r="I96" i="2"/>
  <c r="H96" i="2"/>
  <c r="G96" i="2"/>
  <c r="E96" i="2"/>
  <c r="J95" i="2"/>
  <c r="E95" i="2"/>
  <c r="J94" i="2"/>
  <c r="I94" i="2"/>
  <c r="E94" i="2"/>
  <c r="K93" i="2"/>
  <c r="J93" i="2"/>
  <c r="I93" i="2"/>
  <c r="O97" i="2" s="1"/>
  <c r="H93" i="2"/>
  <c r="G93" i="2"/>
  <c r="F93" i="2"/>
  <c r="V92" i="2"/>
  <c r="U92" i="2"/>
  <c r="T92" i="2"/>
  <c r="K95" i="2" s="1"/>
  <c r="S92" i="2"/>
  <c r="I95" i="2" s="1"/>
  <c r="R92" i="2"/>
  <c r="K94" i="2" s="1"/>
  <c r="Q92" i="2"/>
  <c r="E92" i="2"/>
  <c r="D92" i="2"/>
  <c r="A92" i="2"/>
  <c r="AA90" i="2"/>
  <c r="Z90" i="2"/>
  <c r="Y90" i="2"/>
  <c r="I89" i="2"/>
  <c r="AB89" i="2" s="1"/>
  <c r="H89" i="2"/>
  <c r="G89" i="2"/>
  <c r="E89" i="2"/>
  <c r="K88" i="2"/>
  <c r="J88" i="2"/>
  <c r="E88" i="2"/>
  <c r="J87" i="2"/>
  <c r="E87" i="2"/>
  <c r="K86" i="2"/>
  <c r="J86" i="2"/>
  <c r="I86" i="2"/>
  <c r="W86" i="2" s="1"/>
  <c r="H86" i="2"/>
  <c r="G86" i="2"/>
  <c r="F86" i="2"/>
  <c r="V85" i="2"/>
  <c r="U85" i="2"/>
  <c r="T85" i="2"/>
  <c r="S85" i="2"/>
  <c r="I88" i="2" s="1"/>
  <c r="R85" i="2"/>
  <c r="K87" i="2" s="1"/>
  <c r="Q85" i="2"/>
  <c r="I87" i="2" s="1"/>
  <c r="E85" i="2"/>
  <c r="D85" i="2"/>
  <c r="A85" i="2"/>
  <c r="AA83" i="2"/>
  <c r="Z83" i="2"/>
  <c r="Y83" i="2"/>
  <c r="AB82" i="2"/>
  <c r="I82" i="2"/>
  <c r="H82" i="2"/>
  <c r="G82" i="2"/>
  <c r="E82" i="2"/>
  <c r="J81" i="2"/>
  <c r="E81" i="2"/>
  <c r="J80" i="2"/>
  <c r="E80" i="2"/>
  <c r="J79" i="2"/>
  <c r="E79" i="2"/>
  <c r="K78" i="2"/>
  <c r="J78" i="2"/>
  <c r="I78" i="2"/>
  <c r="W78" i="2" s="1"/>
  <c r="H78" i="2"/>
  <c r="G78" i="2"/>
  <c r="F78" i="2"/>
  <c r="K77" i="2"/>
  <c r="J77" i="2"/>
  <c r="I77" i="2"/>
  <c r="H77" i="2"/>
  <c r="G77" i="2"/>
  <c r="F77" i="2"/>
  <c r="W76" i="2"/>
  <c r="K76" i="2"/>
  <c r="J76" i="2"/>
  <c r="I76" i="2"/>
  <c r="H76" i="2"/>
  <c r="G76" i="2"/>
  <c r="F76" i="2"/>
  <c r="V75" i="2"/>
  <c r="K81" i="2" s="1"/>
  <c r="U75" i="2"/>
  <c r="I81" i="2" s="1"/>
  <c r="T75" i="2"/>
  <c r="K80" i="2" s="1"/>
  <c r="S75" i="2"/>
  <c r="I80" i="2" s="1"/>
  <c r="R75" i="2"/>
  <c r="K79" i="2" s="1"/>
  <c r="Q75" i="2"/>
  <c r="I79" i="2" s="1"/>
  <c r="E75" i="2"/>
  <c r="D75" i="2"/>
  <c r="B75" i="2"/>
  <c r="A75" i="2"/>
  <c r="AA73" i="2"/>
  <c r="Z73" i="2"/>
  <c r="Y73" i="2"/>
  <c r="I72" i="2"/>
  <c r="AB72" i="2" s="1"/>
  <c r="H72" i="2"/>
  <c r="G72" i="2"/>
  <c r="E72" i="2"/>
  <c r="K71" i="2"/>
  <c r="J71" i="2"/>
  <c r="E71" i="2"/>
  <c r="K70" i="2"/>
  <c r="J70" i="2"/>
  <c r="E70" i="2"/>
  <c r="W69" i="2"/>
  <c r="K69" i="2"/>
  <c r="J69" i="2"/>
  <c r="I69" i="2"/>
  <c r="H69" i="2"/>
  <c r="G69" i="2"/>
  <c r="F69" i="2"/>
  <c r="V68" i="2"/>
  <c r="U68" i="2"/>
  <c r="T68" i="2"/>
  <c r="S68" i="2"/>
  <c r="I71" i="2" s="1"/>
  <c r="R68" i="2"/>
  <c r="Q68" i="2"/>
  <c r="I70" i="2" s="1"/>
  <c r="E68" i="2"/>
  <c r="D68" i="2"/>
  <c r="A68" i="2"/>
  <c r="C67" i="2"/>
  <c r="AA65" i="2"/>
  <c r="Z65" i="2"/>
  <c r="Y65" i="2"/>
  <c r="I64" i="2"/>
  <c r="AB64" i="2" s="1"/>
  <c r="H64" i="2"/>
  <c r="G64" i="2"/>
  <c r="E64" i="2"/>
  <c r="J63" i="2"/>
  <c r="E63" i="2"/>
  <c r="J62" i="2"/>
  <c r="E62" i="2"/>
  <c r="J61" i="2"/>
  <c r="E61" i="2"/>
  <c r="AA60" i="2"/>
  <c r="Z60" i="2"/>
  <c r="Y60" i="2"/>
  <c r="V60" i="2"/>
  <c r="U60" i="2"/>
  <c r="T60" i="2"/>
  <c r="S60" i="2"/>
  <c r="R60" i="2"/>
  <c r="Q60" i="2"/>
  <c r="K60" i="2"/>
  <c r="J60" i="2"/>
  <c r="I60" i="2"/>
  <c r="X60" i="2" s="1"/>
  <c r="H60" i="2"/>
  <c r="F60" i="2"/>
  <c r="E60" i="2"/>
  <c r="D60" i="2"/>
  <c r="B60" i="2"/>
  <c r="A60" i="2"/>
  <c r="AA59" i="2"/>
  <c r="Z59" i="2"/>
  <c r="Y59" i="2"/>
  <c r="V59" i="2"/>
  <c r="U59" i="2"/>
  <c r="T59" i="2"/>
  <c r="S59" i="2"/>
  <c r="R59" i="2"/>
  <c r="Q59" i="2"/>
  <c r="K59" i="2"/>
  <c r="J59" i="2"/>
  <c r="I59" i="2"/>
  <c r="X59" i="2" s="1"/>
  <c r="H59" i="2"/>
  <c r="F59" i="2"/>
  <c r="E59" i="2"/>
  <c r="D59" i="2"/>
  <c r="B59" i="2"/>
  <c r="A59" i="2"/>
  <c r="AA58" i="2"/>
  <c r="Z58" i="2"/>
  <c r="Y58" i="2"/>
  <c r="V58" i="2"/>
  <c r="U58" i="2"/>
  <c r="T58" i="2"/>
  <c r="S58" i="2"/>
  <c r="R58" i="2"/>
  <c r="Q58" i="2"/>
  <c r="K58" i="2"/>
  <c r="J58" i="2"/>
  <c r="I58" i="2"/>
  <c r="X58" i="2" s="1"/>
  <c r="H58" i="2"/>
  <c r="F58" i="2"/>
  <c r="E58" i="2"/>
  <c r="D58" i="2"/>
  <c r="B58" i="2"/>
  <c r="A58" i="2"/>
  <c r="K57" i="2"/>
  <c r="J57" i="2"/>
  <c r="I57" i="2"/>
  <c r="H57" i="2"/>
  <c r="G57" i="2"/>
  <c r="F57" i="2"/>
  <c r="K56" i="2"/>
  <c r="J56" i="2"/>
  <c r="I56" i="2"/>
  <c r="W56" i="2" s="1"/>
  <c r="H56" i="2"/>
  <c r="G56" i="2"/>
  <c r="F56" i="2"/>
  <c r="K55" i="2"/>
  <c r="J55" i="2"/>
  <c r="I55" i="2"/>
  <c r="H55" i="2"/>
  <c r="G55" i="2"/>
  <c r="F55" i="2"/>
  <c r="K54" i="2"/>
  <c r="J54" i="2"/>
  <c r="I54" i="2"/>
  <c r="X65" i="2" s="1"/>
  <c r="H54" i="2"/>
  <c r="G54" i="2"/>
  <c r="F54" i="2"/>
  <c r="V53" i="2"/>
  <c r="K63" i="2" s="1"/>
  <c r="U53" i="2"/>
  <c r="I63" i="2" s="1"/>
  <c r="T53" i="2"/>
  <c r="K62" i="2" s="1"/>
  <c r="S53" i="2"/>
  <c r="I62" i="2" s="1"/>
  <c r="R53" i="2"/>
  <c r="K61" i="2" s="1"/>
  <c r="Q53" i="2"/>
  <c r="I61" i="2" s="1"/>
  <c r="E53" i="2"/>
  <c r="D53" i="2"/>
  <c r="A53" i="2"/>
  <c r="C52" i="2"/>
  <c r="AA50" i="2"/>
  <c r="Z50" i="2"/>
  <c r="Y50" i="2"/>
  <c r="I49" i="2"/>
  <c r="AB49" i="2" s="1"/>
  <c r="H49" i="2"/>
  <c r="G49" i="2"/>
  <c r="E49" i="2"/>
  <c r="J48" i="2"/>
  <c r="E48" i="2"/>
  <c r="J47" i="2"/>
  <c r="E47" i="2"/>
  <c r="J46" i="2"/>
  <c r="E46" i="2"/>
  <c r="K45" i="2"/>
  <c r="J45" i="2"/>
  <c r="I45" i="2"/>
  <c r="H45" i="2"/>
  <c r="G45" i="2"/>
  <c r="F45" i="2"/>
  <c r="W44" i="2"/>
  <c r="K44" i="2"/>
  <c r="J44" i="2"/>
  <c r="I44" i="2"/>
  <c r="H44" i="2"/>
  <c r="G44" i="2"/>
  <c r="F44" i="2"/>
  <c r="K43" i="2"/>
  <c r="J43" i="2"/>
  <c r="I43" i="2"/>
  <c r="H43" i="2"/>
  <c r="G43" i="2"/>
  <c r="F43" i="2"/>
  <c r="K42" i="2"/>
  <c r="J42" i="2"/>
  <c r="I42" i="2"/>
  <c r="H42" i="2"/>
  <c r="G42" i="2"/>
  <c r="F42" i="2"/>
  <c r="V41" i="2"/>
  <c r="K48" i="2" s="1"/>
  <c r="U41" i="2"/>
  <c r="I48" i="2" s="1"/>
  <c r="T41" i="2"/>
  <c r="K47" i="2" s="1"/>
  <c r="S41" i="2"/>
  <c r="I47" i="2" s="1"/>
  <c r="R41" i="2"/>
  <c r="K46" i="2" s="1"/>
  <c r="Q41" i="2"/>
  <c r="I46" i="2" s="1"/>
  <c r="E41" i="2"/>
  <c r="D41" i="2"/>
  <c r="A41" i="2"/>
  <c r="AA39" i="2"/>
  <c r="Z39" i="2"/>
  <c r="I17" i="2" s="1"/>
  <c r="Y39" i="2"/>
  <c r="I38" i="2"/>
  <c r="AB38" i="2" s="1"/>
  <c r="H38" i="2"/>
  <c r="G38" i="2"/>
  <c r="E38" i="2"/>
  <c r="J37" i="2"/>
  <c r="E37" i="2"/>
  <c r="J36" i="2"/>
  <c r="E36" i="2"/>
  <c r="J35" i="2"/>
  <c r="E35" i="2"/>
  <c r="K34" i="2"/>
  <c r="J34" i="2"/>
  <c r="I34" i="2"/>
  <c r="W34" i="2" s="1"/>
  <c r="H34" i="2"/>
  <c r="G34" i="2"/>
  <c r="F34" i="2"/>
  <c r="K33" i="2"/>
  <c r="J33" i="2"/>
  <c r="I33" i="2"/>
  <c r="H33" i="2"/>
  <c r="G33" i="2"/>
  <c r="F33" i="2"/>
  <c r="K32" i="2"/>
  <c r="J32" i="2"/>
  <c r="I32" i="2"/>
  <c r="W32" i="2" s="1"/>
  <c r="H32" i="2"/>
  <c r="G32" i="2"/>
  <c r="F32" i="2"/>
  <c r="V31" i="2"/>
  <c r="K37" i="2" s="1"/>
  <c r="U31" i="2"/>
  <c r="I37" i="2" s="1"/>
  <c r="T31" i="2"/>
  <c r="K36" i="2" s="1"/>
  <c r="S31" i="2"/>
  <c r="I36" i="2" s="1"/>
  <c r="R31" i="2"/>
  <c r="K35" i="2" s="1"/>
  <c r="Q31" i="2"/>
  <c r="I35" i="2" s="1"/>
  <c r="E31" i="2"/>
  <c r="D31" i="2"/>
  <c r="A31" i="2"/>
  <c r="C30" i="2"/>
  <c r="A29" i="2"/>
  <c r="J22" i="2"/>
  <c r="I22" i="2"/>
  <c r="J19" i="2"/>
  <c r="J18" i="2"/>
  <c r="J17" i="2"/>
  <c r="J16" i="2"/>
  <c r="I16" i="2"/>
  <c r="J15" i="2"/>
  <c r="J14" i="2"/>
  <c r="A11" i="2"/>
  <c r="A6" i="2"/>
  <c r="A1" i="2"/>
  <c r="I20" i="2" l="1"/>
  <c r="X50" i="2"/>
  <c r="P83" i="2"/>
  <c r="J112" i="2"/>
  <c r="X127" i="2"/>
  <c r="K136" i="2"/>
  <c r="K138" i="2"/>
  <c r="O164" i="2"/>
  <c r="K212" i="2"/>
  <c r="K214" i="2"/>
  <c r="X278" i="2"/>
  <c r="I298" i="2"/>
  <c r="X301" i="2" s="1"/>
  <c r="I320" i="2"/>
  <c r="I322" i="2"/>
  <c r="I351" i="2"/>
  <c r="I364" i="2"/>
  <c r="X450" i="2"/>
  <c r="P497" i="2"/>
  <c r="K647" i="2"/>
  <c r="K681" i="2"/>
  <c r="K683" i="2"/>
  <c r="I787" i="2"/>
  <c r="K808" i="2"/>
  <c r="K810" i="2"/>
  <c r="O50" i="2"/>
  <c r="W54" i="2"/>
  <c r="O150" i="2"/>
  <c r="AA150" i="2"/>
  <c r="I18" i="2" s="1"/>
  <c r="K199" i="2"/>
  <c r="O225" i="2"/>
  <c r="I242" i="2"/>
  <c r="I244" i="2"/>
  <c r="I258" i="2"/>
  <c r="K338" i="2"/>
  <c r="K340" i="2"/>
  <c r="O430" i="2"/>
  <c r="O438" i="2"/>
  <c r="J545" i="2"/>
  <c r="I633" i="2"/>
  <c r="X637" i="2" s="1"/>
  <c r="I635" i="2"/>
  <c r="K668" i="2"/>
  <c r="K670" i="2"/>
  <c r="K703" i="2"/>
  <c r="K705" i="2"/>
  <c r="I716" i="2"/>
  <c r="I718" i="2"/>
  <c r="I752" i="2"/>
  <c r="J790" i="2"/>
  <c r="I808" i="2"/>
  <c r="I810" i="2"/>
  <c r="X97" i="2"/>
  <c r="J140" i="2"/>
  <c r="X176" i="2"/>
  <c r="X216" i="2"/>
  <c r="P342" i="2"/>
  <c r="J380" i="2"/>
  <c r="O409" i="2"/>
  <c r="X430" i="2"/>
  <c r="K426" i="2"/>
  <c r="K428" i="2"/>
  <c r="O480" i="2"/>
  <c r="X480" i="2"/>
  <c r="J497" i="2"/>
  <c r="J510" i="2"/>
  <c r="I599" i="2"/>
  <c r="K646" i="2"/>
  <c r="K648" i="2"/>
  <c r="O650" i="2"/>
  <c r="K682" i="2"/>
  <c r="X720" i="2"/>
  <c r="K738" i="2"/>
  <c r="K740" i="2"/>
  <c r="X742" i="2"/>
  <c r="O766" i="2"/>
  <c r="I786" i="2"/>
  <c r="I788" i="2"/>
  <c r="P801" i="2"/>
  <c r="J73" i="2"/>
  <c r="J90" i="2"/>
  <c r="I190" i="2"/>
  <c r="I192" i="2"/>
  <c r="K190" i="2"/>
  <c r="P194" i="2" s="1"/>
  <c r="K192" i="2"/>
  <c r="I213" i="2"/>
  <c r="I243" i="2"/>
  <c r="X246" i="2" s="1"/>
  <c r="I257" i="2"/>
  <c r="X261" i="2" s="1"/>
  <c r="I259" i="2"/>
  <c r="I339" i="2"/>
  <c r="H342" i="2" s="1"/>
  <c r="K350" i="2"/>
  <c r="K352" i="2"/>
  <c r="J418" i="2"/>
  <c r="I495" i="2"/>
  <c r="I507" i="2"/>
  <c r="O510" i="2" s="1"/>
  <c r="I565" i="2"/>
  <c r="H567" i="2" s="1"/>
  <c r="P127" i="2"/>
  <c r="P164" i="2"/>
  <c r="P246" i="2"/>
  <c r="J278" i="2"/>
  <c r="O83" i="2"/>
  <c r="P105" i="2"/>
  <c r="O105" i="2"/>
  <c r="O194" i="2"/>
  <c r="H228" i="2" s="1"/>
  <c r="P202" i="2"/>
  <c r="P225" i="2"/>
  <c r="J290" i="2"/>
  <c r="X290" i="2"/>
  <c r="O301" i="2"/>
  <c r="P301" i="2"/>
  <c r="P313" i="2"/>
  <c r="P324" i="2"/>
  <c r="J39" i="2"/>
  <c r="P65" i="2"/>
  <c r="O73" i="2"/>
  <c r="X73" i="2"/>
  <c r="H73" i="2"/>
  <c r="O90" i="2"/>
  <c r="J97" i="2"/>
  <c r="O140" i="2"/>
  <c r="P176" i="2"/>
  <c r="X194" i="2"/>
  <c r="O202" i="2"/>
  <c r="J216" i="2"/>
  <c r="J246" i="2"/>
  <c r="P278" i="2"/>
  <c r="J83" i="2"/>
  <c r="X90" i="2"/>
  <c r="J105" i="2"/>
  <c r="O112" i="2"/>
  <c r="X112" i="2"/>
  <c r="H112" i="2"/>
  <c r="X202" i="2"/>
  <c r="O216" i="2"/>
  <c r="P290" i="2"/>
  <c r="J301" i="2"/>
  <c r="X324" i="2"/>
  <c r="J324" i="2"/>
  <c r="J50" i="2"/>
  <c r="P261" i="2"/>
  <c r="O39" i="2"/>
  <c r="P39" i="2"/>
  <c r="W42" i="2"/>
  <c r="P50" i="2"/>
  <c r="J65" i="2"/>
  <c r="P73" i="2"/>
  <c r="H83" i="2"/>
  <c r="X83" i="2"/>
  <c r="P90" i="2"/>
  <c r="W93" i="2"/>
  <c r="H105" i="2"/>
  <c r="X105" i="2"/>
  <c r="P112" i="2"/>
  <c r="J127" i="2"/>
  <c r="P140" i="2"/>
  <c r="H146" i="2"/>
  <c r="X146" i="2"/>
  <c r="W158" i="2"/>
  <c r="J164" i="2"/>
  <c r="O176" i="2"/>
  <c r="W197" i="2"/>
  <c r="H202" i="2"/>
  <c r="P216" i="2"/>
  <c r="J225" i="2"/>
  <c r="J261" i="2"/>
  <c r="O290" i="2"/>
  <c r="O313" i="2"/>
  <c r="O324" i="2"/>
  <c r="X342" i="2"/>
  <c r="O354" i="2"/>
  <c r="X354" i="2"/>
  <c r="H354" i="2"/>
  <c r="W345" i="2"/>
  <c r="X367" i="2"/>
  <c r="O391" i="2"/>
  <c r="P438" i="2"/>
  <c r="O459" i="2"/>
  <c r="P459" i="2"/>
  <c r="X459" i="2"/>
  <c r="J471" i="2"/>
  <c r="X471" i="2"/>
  <c r="X521" i="2"/>
  <c r="J521" i="2"/>
  <c r="O532" i="2"/>
  <c r="P532" i="2"/>
  <c r="P545" i="2"/>
  <c r="J556" i="2"/>
  <c r="H39" i="2"/>
  <c r="X39" i="2"/>
  <c r="H50" i="2"/>
  <c r="O65" i="2"/>
  <c r="H90" i="2"/>
  <c r="P97" i="2"/>
  <c r="W116" i="2"/>
  <c r="O127" i="2"/>
  <c r="H140" i="2"/>
  <c r="X140" i="2"/>
  <c r="J146" i="2"/>
  <c r="J150" i="2"/>
  <c r="J154" i="2"/>
  <c r="W185" i="2"/>
  <c r="H194" i="2"/>
  <c r="J202" i="2"/>
  <c r="H216" i="2"/>
  <c r="O246" i="2"/>
  <c r="O261" i="2"/>
  <c r="O278" i="2"/>
  <c r="H327" i="2" s="1"/>
  <c r="W293" i="2"/>
  <c r="W316" i="2"/>
  <c r="W333" i="2"/>
  <c r="O380" i="2"/>
  <c r="X391" i="2"/>
  <c r="P409" i="2"/>
  <c r="O418" i="2"/>
  <c r="P430" i="2"/>
  <c r="X438" i="2"/>
  <c r="J450" i="2"/>
  <c r="J480" i="2"/>
  <c r="O497" i="2"/>
  <c r="P510" i="2"/>
  <c r="O556" i="2"/>
  <c r="H97" i="2"/>
  <c r="W101" i="2"/>
  <c r="W130" i="2"/>
  <c r="W167" i="2"/>
  <c r="H176" i="2"/>
  <c r="W234" i="2"/>
  <c r="W249" i="2"/>
  <c r="W270" i="2"/>
  <c r="W281" i="2"/>
  <c r="H290" i="2"/>
  <c r="W304" i="2"/>
  <c r="H313" i="2"/>
  <c r="H324" i="2"/>
  <c r="O342" i="2"/>
  <c r="J342" i="2"/>
  <c r="J354" i="2"/>
  <c r="P367" i="2"/>
  <c r="X418" i="2"/>
  <c r="J459" i="2"/>
  <c r="P471" i="2"/>
  <c r="X510" i="2"/>
  <c r="P521" i="2"/>
  <c r="J532" i="2"/>
  <c r="O545" i="2"/>
  <c r="X556" i="2"/>
  <c r="H65" i="2"/>
  <c r="H127" i="2"/>
  <c r="H164" i="2"/>
  <c r="H225" i="2"/>
  <c r="H246" i="2"/>
  <c r="H261" i="2"/>
  <c r="H278" i="2"/>
  <c r="H301" i="2"/>
  <c r="J391" i="2"/>
  <c r="P450" i="2"/>
  <c r="P480" i="2"/>
  <c r="P354" i="2"/>
  <c r="J394" i="2" s="1"/>
  <c r="W357" i="2"/>
  <c r="J367" i="2"/>
  <c r="P380" i="2"/>
  <c r="W383" i="2"/>
  <c r="P391" i="2"/>
  <c r="H409" i="2"/>
  <c r="X409" i="2"/>
  <c r="P418" i="2"/>
  <c r="H430" i="2"/>
  <c r="J438" i="2"/>
  <c r="O450" i="2"/>
  <c r="H483" i="2" s="1"/>
  <c r="O471" i="2"/>
  <c r="H497" i="2"/>
  <c r="X497" i="2"/>
  <c r="O521" i="2"/>
  <c r="P556" i="2"/>
  <c r="J591" i="2"/>
  <c r="P602" i="2"/>
  <c r="O626" i="2"/>
  <c r="P661" i="2"/>
  <c r="J672" i="2"/>
  <c r="P707" i="2"/>
  <c r="X731" i="2"/>
  <c r="J731" i="2"/>
  <c r="X766" i="2"/>
  <c r="X777" i="2"/>
  <c r="H777" i="2"/>
  <c r="O790" i="2"/>
  <c r="P790" i="2"/>
  <c r="O801" i="2"/>
  <c r="P825" i="2"/>
  <c r="P836" i="2"/>
  <c r="X836" i="2"/>
  <c r="O367" i="2"/>
  <c r="H380" i="2"/>
  <c r="X380" i="2"/>
  <c r="H391" i="2"/>
  <c r="J409" i="2"/>
  <c r="H418" i="2"/>
  <c r="J430" i="2"/>
  <c r="W453" i="2"/>
  <c r="W474" i="2"/>
  <c r="W513" i="2"/>
  <c r="W524" i="2"/>
  <c r="H545" i="2"/>
  <c r="X545" i="2"/>
  <c r="H556" i="2"/>
  <c r="O567" i="2"/>
  <c r="X567" i="2"/>
  <c r="J580" i="2"/>
  <c r="O615" i="2"/>
  <c r="J637" i="2"/>
  <c r="P650" i="2"/>
  <c r="X685" i="2"/>
  <c r="P696" i="2"/>
  <c r="X696" i="2"/>
  <c r="J720" i="2"/>
  <c r="J742" i="2"/>
  <c r="O755" i="2"/>
  <c r="X801" i="2"/>
  <c r="J812" i="2"/>
  <c r="X825" i="2"/>
  <c r="W370" i="2"/>
  <c r="W441" i="2"/>
  <c r="H450" i="2"/>
  <c r="W462" i="2"/>
  <c r="H471" i="2"/>
  <c r="W489" i="2"/>
  <c r="H510" i="2"/>
  <c r="H521" i="2"/>
  <c r="W535" i="2"/>
  <c r="X591" i="2"/>
  <c r="X602" i="2"/>
  <c r="J626" i="2"/>
  <c r="O661" i="2"/>
  <c r="O672" i="2"/>
  <c r="O707" i="2"/>
  <c r="J766" i="2"/>
  <c r="J777" i="2"/>
  <c r="O812" i="2"/>
  <c r="O825" i="2"/>
  <c r="J836" i="2"/>
  <c r="H367" i="2"/>
  <c r="H438" i="2"/>
  <c r="H459" i="2"/>
  <c r="H480" i="2"/>
  <c r="H532" i="2"/>
  <c r="P567" i="2"/>
  <c r="J567" i="2"/>
  <c r="J615" i="2"/>
  <c r="P685" i="2"/>
  <c r="J696" i="2"/>
  <c r="P742" i="2"/>
  <c r="J755" i="2"/>
  <c r="J801" i="2"/>
  <c r="O580" i="2"/>
  <c r="O591" i="2"/>
  <c r="J602" i="2"/>
  <c r="P615" i="2"/>
  <c r="P626" i="2"/>
  <c r="O637" i="2"/>
  <c r="H650" i="2"/>
  <c r="X650" i="2"/>
  <c r="H661" i="2"/>
  <c r="X661" i="2"/>
  <c r="P672" i="2"/>
  <c r="W675" i="2"/>
  <c r="J685" i="2"/>
  <c r="H707" i="2"/>
  <c r="X707" i="2"/>
  <c r="O720" i="2"/>
  <c r="O731" i="2"/>
  <c r="P755" i="2"/>
  <c r="W758" i="2"/>
  <c r="P766" i="2"/>
  <c r="W769" i="2"/>
  <c r="H790" i="2"/>
  <c r="X790" i="2"/>
  <c r="H801" i="2"/>
  <c r="P812" i="2"/>
  <c r="W815" i="2"/>
  <c r="J825" i="2"/>
  <c r="P580" i="2"/>
  <c r="W583" i="2"/>
  <c r="P591" i="2"/>
  <c r="W594" i="2"/>
  <c r="O602" i="2"/>
  <c r="H615" i="2"/>
  <c r="X615" i="2"/>
  <c r="H626" i="2"/>
  <c r="X626" i="2"/>
  <c r="P637" i="2"/>
  <c r="W640" i="2"/>
  <c r="J650" i="2"/>
  <c r="J661" i="2"/>
  <c r="H672" i="2"/>
  <c r="X672" i="2"/>
  <c r="O685" i="2"/>
  <c r="O696" i="2"/>
  <c r="J707" i="2"/>
  <c r="P720" i="2"/>
  <c r="W723" i="2"/>
  <c r="P731" i="2"/>
  <c r="W734" i="2"/>
  <c r="O742" i="2"/>
  <c r="H755" i="2"/>
  <c r="X755" i="2"/>
  <c r="H766" i="2"/>
  <c r="P777" i="2"/>
  <c r="W780" i="2"/>
  <c r="H812" i="2"/>
  <c r="X812" i="2"/>
  <c r="O836" i="2"/>
  <c r="H580" i="2"/>
  <c r="X580" i="2"/>
  <c r="H591" i="2"/>
  <c r="W605" i="2"/>
  <c r="H637" i="2"/>
  <c r="W688" i="2"/>
  <c r="W699" i="2"/>
  <c r="H720" i="2"/>
  <c r="H731" i="2"/>
  <c r="W745" i="2"/>
  <c r="W828" i="2"/>
  <c r="H602" i="2"/>
  <c r="H685" i="2"/>
  <c r="H696" i="2"/>
  <c r="H742" i="2"/>
  <c r="H825" i="2"/>
  <c r="H836" i="2"/>
  <c r="J483" i="2" l="1"/>
  <c r="H264" i="2"/>
  <c r="I19" i="2"/>
  <c r="J839" i="2"/>
  <c r="J228" i="2"/>
  <c r="J194" i="2"/>
  <c r="H394" i="2"/>
  <c r="H839" i="2"/>
  <c r="J327" i="2"/>
  <c r="J264" i="2"/>
  <c r="J847" i="2"/>
  <c r="J843" i="2"/>
  <c r="J179" i="2"/>
  <c r="I15" i="2"/>
  <c r="H843" i="2"/>
  <c r="H847" i="2"/>
  <c r="H179" i="2"/>
  <c r="I14" i="2"/>
  <c r="L42" i="1" l="1"/>
  <c r="M42" i="1" l="1"/>
  <c r="I39" i="1"/>
  <c r="I38" i="1"/>
  <c r="I37" i="1"/>
  <c r="I36" i="1"/>
  <c r="I35" i="1"/>
  <c r="I34" i="1"/>
  <c r="I33" i="1"/>
  <c r="I32" i="1"/>
  <c r="I31" i="1"/>
  <c r="I30" i="1"/>
  <c r="I29" i="1"/>
  <c r="I28" i="1"/>
  <c r="F22" i="1"/>
  <c r="E22" i="1"/>
  <c r="E20" i="1"/>
  <c r="AF16" i="1"/>
  <c r="E16" i="1"/>
  <c r="AF13" i="1"/>
  <c r="AE10" i="1"/>
  <c r="I42" i="1" l="1"/>
  <c r="I56" i="1" l="1"/>
  <c r="E18" i="1"/>
</calcChain>
</file>

<file path=xl/sharedStrings.xml><?xml version="1.0" encoding="utf-8"?>
<sst xmlns="http://schemas.openxmlformats.org/spreadsheetml/2006/main" count="6456" uniqueCount="997">
  <si>
    <t>СОГЛАСОВАНО</t>
  </si>
  <si>
    <t>Зам. Главного инженера по</t>
  </si>
  <si>
    <t>Инвестиционной и ремонтной деятельности</t>
  </si>
  <si>
    <t>Филиала №9 ПАО "МОЭК"</t>
  </si>
  <si>
    <t>___________________Т.А.Корнев</t>
  </si>
  <si>
    <t>(Наименование стройки)</t>
  </si>
  <si>
    <t>ОБЪЕКТНЫЙ СМЕТНЫЙ РАСЧЕТ №</t>
  </si>
  <si>
    <t>(объектная смета)</t>
  </si>
  <si>
    <t>на строительство (капитальный ремонт)</t>
  </si>
  <si>
    <t xml:space="preserve">Сметная стоимость, тыс.руб.  </t>
  </si>
  <si>
    <t xml:space="preserve">  тыс.руб.</t>
  </si>
  <si>
    <t xml:space="preserve">Средства на оплату труда  </t>
  </si>
  <si>
    <t xml:space="preserve">Расчетный измеритель единичной стоимости  </t>
  </si>
  <si>
    <t>Составлен(а) в уровне текущих (прогнозных) цен ТСН-2001,  июнь 2018 года</t>
  </si>
  <si>
    <t>№ п/п</t>
  </si>
  <si>
    <t>Номера сметных расчетов (смет)</t>
  </si>
  <si>
    <t>Наименование работ и затрат</t>
  </si>
  <si>
    <t>материалы</t>
  </si>
  <si>
    <t>оборудование</t>
  </si>
  <si>
    <t>строите-льных работ</t>
  </si>
  <si>
    <t>монтажных работ</t>
  </si>
  <si>
    <t>оборудо-вания, мебели, инвентаря</t>
  </si>
  <si>
    <t>прочих затрат</t>
  </si>
  <si>
    <t>Всего</t>
  </si>
  <si>
    <t>Газоснабжение. Внутренние устройства</t>
  </si>
  <si>
    <t>Отопление и вентиляция</t>
  </si>
  <si>
    <t>Силовое оборудование и освещение</t>
  </si>
  <si>
    <t>Охранно-пожарная сигнализация</t>
  </si>
  <si>
    <t xml:space="preserve">ИТОГО: </t>
  </si>
  <si>
    <t>ТСН-2001.10 табл.1 п.24</t>
  </si>
  <si>
    <t>Временные здания и сооружения 1.4% от СМР</t>
  </si>
  <si>
    <t xml:space="preserve">Итого с ВЗиС </t>
  </si>
  <si>
    <t>Материалы, оборудование Заказчика</t>
  </si>
  <si>
    <t>Итого без материалов и оборудования Заказчика</t>
  </si>
  <si>
    <t>ТСН 2001.12 прил.5 п. 2.4.17</t>
  </si>
  <si>
    <t>Средства на возмещение расходов по оплате непредвиденных работ    и затрат-3%</t>
  </si>
  <si>
    <t>Итого с непредвиденными затратами без учета материала и оборудования Заказчика</t>
  </si>
  <si>
    <t>Итого с учетом коэффициента инфляции</t>
  </si>
  <si>
    <t>Протокол от 26.04.2017 г. №236-Т/17</t>
  </si>
  <si>
    <t>Итого со снижением 10%</t>
  </si>
  <si>
    <t>Основанием для составления данного объектного сметного расчет является:</t>
  </si>
  <si>
    <t>3. Вопрос №2 повестки дня Протокола заседания Инвестиционного комитета ПАО "МОЭК" от 26.04.2017 г. №236-Т/17</t>
  </si>
  <si>
    <t xml:space="preserve">Составил  </t>
  </si>
  <si>
    <t>[должность,подпись(инициалы,фамилия)]</t>
  </si>
  <si>
    <t xml:space="preserve">Проверил:  </t>
  </si>
  <si>
    <t xml:space="preserve">Техперевооружение АИТ № 9-1  по адресу: г.Москва, Куркинское шоссе. д.48, к.2 </t>
  </si>
  <si>
    <t>Локальная смета № 02-01-01</t>
  </si>
  <si>
    <t>Локальная смета № 02-01-02</t>
  </si>
  <si>
    <t>Локальная смета № 02-01-03</t>
  </si>
  <si>
    <t>Локальная смета № 02-01-04</t>
  </si>
  <si>
    <t>Локальная смета № 02-01-05</t>
  </si>
  <si>
    <t>Локальная смета № 02-01-06</t>
  </si>
  <si>
    <t>Локальная смета № 02-01-07</t>
  </si>
  <si>
    <t>Локальная смета № 02-01-08</t>
  </si>
  <si>
    <t>Локальная смета № 02-01-09</t>
  </si>
  <si>
    <t>Локальная смета № 02-01-10</t>
  </si>
  <si>
    <t>Архитектурные и конструктивные решения</t>
  </si>
  <si>
    <t xml:space="preserve">Тепломеханические решения </t>
  </si>
  <si>
    <t>Тепломеханические решения. Газоходы</t>
  </si>
  <si>
    <t>Узел учета тепловой энергии</t>
  </si>
  <si>
    <t>Водоподготовка</t>
  </si>
  <si>
    <t xml:space="preserve">Водоснабжение и канализация. </t>
  </si>
  <si>
    <t>Форма № 4б</t>
  </si>
  <si>
    <t>Техническое перевооружение автономного источника теплоснабжения АИТ № 9-1 Предприятия №7 Филиала №9 ПАО "МОЭК" по адресу: г. Москва, Куркинское ш., д.48, к.2</t>
  </si>
  <si>
    <t>(наименование стройки и/или объекта)</t>
  </si>
  <si>
    <t>(наименование работ и затрат)</t>
  </si>
  <si>
    <t>В базисном уровне цен</t>
  </si>
  <si>
    <t>В текущем уровне цен</t>
  </si>
  <si>
    <t>Сметная стоимость</t>
  </si>
  <si>
    <t xml:space="preserve">  тыс.руб</t>
  </si>
  <si>
    <t>Строительные работы</t>
  </si>
  <si>
    <t>Работы по монтажу оборудования</t>
  </si>
  <si>
    <t>Оборудование</t>
  </si>
  <si>
    <t>Прочие работы и затраты</t>
  </si>
  <si>
    <t>Средства на оплату труда</t>
  </si>
  <si>
    <t>Затраты труда</t>
  </si>
  <si>
    <t>чел.-ч.</t>
  </si>
  <si>
    <t xml:space="preserve">Кроме того: </t>
  </si>
  <si>
    <t>Возврат материалов</t>
  </si>
  <si>
    <t>Составлен(а) по ТСН-2001 с учетом Дополнения №: 50</t>
  </si>
  <si>
    <t>№ и период сборника коэффициентов (индексов) пересчета: Коэффициенты к ТСН-2001 МГЭ, ремонт июнь 2018 года</t>
  </si>
  <si>
    <t>Шифр расценки и коды ресурсов</t>
  </si>
  <si>
    <t>Ед. изм.</t>
  </si>
  <si>
    <t>Кол-во единиц</t>
  </si>
  <si>
    <t>Цена на ед. изм., руб.</t>
  </si>
  <si>
    <t>Попра-вочные коэффи-
циенты</t>
  </si>
  <si>
    <t>Коэффи-циенты зимних удорожа-ний</t>
  </si>
  <si>
    <t>Всего затрат в базисном уровне цен, руб.</t>
  </si>
  <si>
    <t>Коэффици-енты (индексы) пересчета, нормы НР и СП</t>
  </si>
  <si>
    <t>ВСЕГО затрат в текущем уровне цен, руб.</t>
  </si>
  <si>
    <r>
      <t>6.57-2-7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ТСН-2001.6-57. р3. п.3.1.1</t>
    </r>
  </si>
  <si>
    <t>Разборка покрытий из керамических плиток</t>
  </si>
  <si>
    <t>ЗП</t>
  </si>
  <si>
    <t>ЭМ</t>
  </si>
  <si>
    <t>в т.ч. ЗПМ</t>
  </si>
  <si>
    <t>НР от ЗП</t>
  </si>
  <si>
    <t>%</t>
  </si>
  <si>
    <t>СП от ЗП</t>
  </si>
  <si>
    <t>НР и СП от ЗПМ</t>
  </si>
  <si>
    <t>ЗТР</t>
  </si>
  <si>
    <t>чел-ч</t>
  </si>
  <si>
    <t>Всего по позиции:</t>
  </si>
  <si>
    <r>
      <t>3.9-33-3</t>
    </r>
    <r>
      <rPr>
        <i/>
        <sz val="10"/>
        <rFont val="Arial"/>
        <family val="2"/>
        <charset val="204"/>
      </rPr>
      <t xml:space="preserve">
Поправка: ТСН-2001.6. О.П. п.23.6  Поправка: ТСН-2001.6. прил.2. п.1</t>
    </r>
  </si>
  <si>
    <t>Монтаж опорных конструкций для крепления трубопроводов внутри зданий и сооружений, массой до 2,0 т</t>
  </si>
  <si>
    <t>МР</t>
  </si>
  <si>
    <r>
      <t>3.15-41-1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</si>
  <si>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Улучшенная штукатурка цементно-известковым раствором по камню стен</t>
  </si>
  <si>
    <t>Вода</t>
  </si>
  <si>
    <t/>
  </si>
  <si>
    <t>Смеси сухие штукатурные цементно-песчаные для внутренних и наружных работ, бездобавочные, В12,5 (М150), F50, крупность заполнителя не более 0,5 мм</t>
  </si>
  <si>
    <t>Растворы цементно-известковые, марка 100</t>
  </si>
  <si>
    <r>
      <t>6.58-2-1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</si>
  <si>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t>Разборка покрытий кровли из рулонных материалов в 1-3 слоя</t>
  </si>
  <si>
    <t>Демонтаж Устройство выравнивающих стяжек цементно-песчаных толщиной 15 мм</t>
  </si>
  <si>
    <r>
      <t>3.12-21-2</t>
    </r>
    <r>
      <rPr>
        <i/>
        <sz val="10"/>
        <rFont val="Arial"/>
        <family val="2"/>
        <charset val="204"/>
      </rPr>
      <t xml:space="preserve">
Поправка: ТСН-2001.6. О.П. п.23.1  Поправка: ТСН-2001.3. Пр.2. п.3</t>
    </r>
  </si>
  <si>
    <t>Демонтаж Добавлять или исключать на каждый 1 мм изменения толщины к позиции 3.12-21-1 = добавить демонтаж 5 мм толщины слоя</t>
  </si>
  <si>
    <r>
      <t>6.58-4-1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</si>
  <si>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t>Разборка поясков, сандриков, желобов, отливов, свесов и т.п. из листовой стали</t>
  </si>
  <si>
    <r>
      <t>6.56-1-1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</si>
  <si>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t>Демонтаж оконных коробок в каменных стенах с отбивкой штукатурки в откосах</t>
  </si>
  <si>
    <r>
      <t>3.15-52-10</t>
    </r>
    <r>
      <rPr>
        <i/>
        <sz val="10"/>
        <rFont val="Arial"/>
        <family val="2"/>
        <charset val="204"/>
      </rPr>
      <t xml:space="preserve">
Поправка: ТСН-2001.3. Пр.2. п.3</t>
    </r>
  </si>
  <si>
    <t>Улучшенное оштукатуривание потолков цементным раствором по камню и бетону внутри зданий</t>
  </si>
  <si>
    <t>Растворы цементные, марка 75</t>
  </si>
  <si>
    <r>
      <t>6.62-36-6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</si>
  <si>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t>Окрашивание ранее окрашенных поверхностей потолков водоэмульсионными составами, ранее окрашенных водоэмульсионной краской с расчисткой старой краски более 35 %</t>
  </si>
  <si>
    <t>Шпатлевка масляно-клеевая универсальная</t>
  </si>
  <si>
    <t>Краски водно-дисперсионные поливинилацетатные, белые, марка ВД-ВА-17</t>
  </si>
  <si>
    <t>Механизированная погрузка строительного мусора в автомобили-самосвалы</t>
  </si>
  <si>
    <t>Перевозка строительного мусора на расстояние 25 км автосамосвалами грузоподъемностью до 10 т</t>
  </si>
  <si>
    <t>Размещение строительного мусора</t>
  </si>
  <si>
    <r>
      <t>6.53-16-1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</si>
  <si>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t>Заделка трещин в кирпичных стенах цементным раствором</t>
  </si>
  <si>
    <t>Смесь сухая для внутренних работ, тонкодисперсная, цементная, ремонтная, инъекционная, механизированного нанесения, прочность на сжатие 45 МПа, плотность растворной смеси 1900 кг/м3, прочность сцепления с основанием 1,5 МПа, W12, F200</t>
  </si>
  <si>
    <r>
      <t>3.12-12-2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</si>
  <si>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t>Устройство обделок на фасадах (наружные подоконники, пояски, балконы и другие) без водосточных труб</t>
  </si>
  <si>
    <t>Сталь листовая, оцинкованная, толщина 0,55-0,65 мм</t>
  </si>
  <si>
    <t xml:space="preserve">   Итого по ТСН-2001.16</t>
  </si>
  <si>
    <t xml:space="preserve">   Итого возвратных сумм</t>
  </si>
  <si>
    <r>
      <t>3.12-21-1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</si>
  <si>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Устройство выравнивающих стяжек цементно-песчаных толщиной 15 мм</t>
  </si>
  <si>
    <t>Растворы цементные, марка 100</t>
  </si>
  <si>
    <r>
      <t>3.12-21-2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</si>
  <si>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Добавлять или исключать на каждый 1 мм изменения толщины к позиции 3.12-21-1 = добавить 10  мм толщины слоя</t>
  </si>
  <si>
    <r>
      <t>1.3-2-5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</si>
  <si>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к нр )*10</t>
  </si>
  <si>
    <r>
      <t>3.12-26-3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</si>
  <si>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Устройство рулонного покрытия кровли в два слоя из полимерного рулонного материала "Изолен" с изоляционным материалом "Техноэласт" в нижнем слое</t>
  </si>
  <si>
    <t>Материал рулонный кровельный и гидроизоляционный наплавляемый битумно-полимерный водостойкий, типа "Техноэласт ЭКП"</t>
  </si>
  <si>
    <t>Материал рулонный кровельный и гидроизоляционный наплавляемый битумно-полимерный, водостойкий, типа "Техноэласт ЭПП"</t>
  </si>
  <si>
    <t>Мастика герметизирующая нетвердеющая, строительная, кровельная, битумно-полимерная, горячая</t>
  </si>
  <si>
    <r>
      <t>6.58-18-4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</si>
  <si>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Устройство поясков, сандриков, подоконных отливов из листовой стали</t>
  </si>
  <si>
    <r>
      <t>3.10-84-2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</si>
  <si>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Установка в жилых и общественных зданиях оконных блоков из ПВХ-профилей, глухие, площадь проема более 2 м2</t>
  </si>
  <si>
    <t>Лента самоклеящаяся диффузионная гидроизоляционная бутилкаучуковая для наружного слоя монтажного шва "Викар", марка ЛТ(д), ширина 100 мм</t>
  </si>
  <si>
    <t>Лента самоклеящаяся пароизоляционная бутилкаучуковая для внутреннего слоя монтажного шва "Викар", марка ЛТ(о), ширина 100 мм</t>
  </si>
  <si>
    <t>Блоки оконные (индивидуального изготовления) из ПВХ профилей, теплозащитные, остекленные двухкамерными стеклопакетами, двухстворчатые с одной глухой створкой, площадь 2,4 м2, со скобяными приборами</t>
  </si>
  <si>
    <t>Лента предварительносжатая саморасширяющаяся уплотнительная ПСУЛ 10/3</t>
  </si>
  <si>
    <r>
      <t>3.10-84-1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</si>
  <si>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Установка в жилых и общественных зданиях оконных блоков из ПВХ-профилей, глухие, площадь проема до 2 м2</t>
  </si>
  <si>
    <t>Блоки оконные (индивидуального изготовления) из ПВХ профилей, теплозащитные, остекленные двухкамерными стеклопакетами, глухие, одностворчатые с фрамугой, площадь 0,97 м2, со скобяными приборами</t>
  </si>
  <si>
    <r>
      <t>3.8-43-1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</si>
  <si>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Гидроизоляция бетонных и оштукатуренных поверхностей с применением сухой смеси "Пенетрон"</t>
  </si>
  <si>
    <r>
      <t>3.11-10-1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</si>
  <si>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Устройство стяжек цементных толщиной 20 мм</t>
  </si>
  <si>
    <r>
      <t>3.11-10-2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</si>
  <si>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Добавляется или исключается на каждые 5 мм изменения толщины стяжки к позиции 3.11-10-1 = добавить 20 мм толщины слоя</t>
  </si>
  <si>
    <t>к нр )*4</t>
  </si>
  <si>
    <r>
      <t>3.11-49-1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</si>
  <si>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Устройство полимерных наливных полов из полиуретана толщиной 4 мм</t>
  </si>
  <si>
    <t>Состав полиуретановый двухкомпонентный "Наливной пол", цветной</t>
  </si>
  <si>
    <r>
      <t>3.11-49-2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</si>
  <si>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Добавляется или исключается на каждые 0,5 мм изменения толщины пола к позиции 3.11-49-1</t>
  </si>
  <si>
    <r>
      <t>1.1-1-3710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</si>
  <si>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к нр )*2</t>
  </si>
  <si>
    <r>
      <t>3.9-33-1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</si>
  <si>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Монтаж опорных конструкций для крепления трубопроводов внутри зданий и сооружений, массой до 0,1 т РМ1 - 1 шт.</t>
  </si>
  <si>
    <t>Швеллер для строительных стальных конструкций, №№ 12-40, сталь С235, С245</t>
  </si>
  <si>
    <t>Монтаж опорных конструкций для крепления трубопроводов внутри зданий и сооружений, массой до 0,1 т РМ2 - 1 шт.</t>
  </si>
  <si>
    <t>Монтаж опорных конструкций для крепления трубопроводов внутри зданий и сооружений, массой до 0,1 т РМ3.1 - 1 шт.</t>
  </si>
  <si>
    <t>Прокат листовой, толщина более 4 мм, из стали углеродистой обыкновенного качества, полуспокойной</t>
  </si>
  <si>
    <t>Монтаж опорных конструкций для крепления трубопроводов внутри зданий и сооружений, массой до 0,1 т РМ3.2 - 1 шт.</t>
  </si>
  <si>
    <r>
      <t>3.13-11-8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</si>
  <si>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Окраска огрунтованных металлических поверхностей эмалями ПФ-115 115 за два раза</t>
  </si>
  <si>
    <r>
      <t>3.9-33-1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</si>
  <si>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Монтаж опорных конструкций для крепления трубопроводов внутри зданий и сооружений, массой до 0,1 т Оп1 - 3 шт.</t>
  </si>
  <si>
    <t>Опорные части трубопроводов стальные огрунтованные</t>
  </si>
  <si>
    <t>Окраска огрунтованных металлических поверхностей эмалями ПФ-115</t>
  </si>
  <si>
    <t>Монтаж опорных конструкций для крепления трубопроводов внутри зданий и сооружений, массой до 0,1 т Оп1.1 - 2 шт.</t>
  </si>
  <si>
    <t>Монтаж опорных конструкций для крепления трубопроводов внутри зданий и сооружений, массой до 0,1 т Оп1.2 - 2 шт.</t>
  </si>
  <si>
    <t>Монтаж опорных конструкций для крепления трубопроводов внутри зданий и сооружений, массой до 0,1 т Оп2 - 1 шт.</t>
  </si>
  <si>
    <r>
      <t>6.69-24-3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</si>
  <si>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t>Сверление сквозных отверстий в железобетонных стенах и полах электроперфоратором, диаметр отверстия до 20 мм, глубина сверления 100 мм</t>
  </si>
  <si>
    <t>Сверло с алмазным покрытием, диаметр 20 мм</t>
  </si>
  <si>
    <t>Монтаж опорных конструкций для крепления трубопроводов внутри зданий и сооружений, массой до 0,1 т Ст1</t>
  </si>
  <si>
    <t>Анкер-болт забивной распорный с шайбой, оцинкованный M12х110</t>
  </si>
  <si>
    <t>Монтаж опорных конструкций для крепления трубопроводов внутри зданий и сооружений, массой до 0,1 т Ст2</t>
  </si>
  <si>
    <t>Монтаж опорных конструкций для крепления трубопроводов внутри зданий и сооружений, массой до 0,1 т Ст3</t>
  </si>
  <si>
    <t>Монтаж опорных конструкций для крепления трубопроводов внутри зданий и сооружений, массой до 0,1 т Ст4</t>
  </si>
  <si>
    <t>Монтаж опорных конструкций для крепления трубопроводов внутри зданий и сооружений, массой до 0,1 т Ст5.1</t>
  </si>
  <si>
    <t>Монтаж опорных конструкций для крепления трубопроводов внутри зданий и сооружений, массой до 0,1 т Ст5.2</t>
  </si>
  <si>
    <t>Монтаж опорных конструкций для крепления трубопроводов внутри зданий и сооружений, массой до 0,1 т Ст6.1</t>
  </si>
  <si>
    <t>Монтаж опорных конструкций для крепления трубопроводов внутри зданий и сооружений, массой до 0,1 т Ст6.2</t>
  </si>
  <si>
    <t>Монтаж опорных конструкций для крепления трубопроводов внутри зданий и сооружений, массой до 0,1 т Ст7</t>
  </si>
  <si>
    <t>Монтаж опорных конструкций для крепления трубопроводов внутри зданий и сооружений, массой до 0,1 т Ст8</t>
  </si>
  <si>
    <t xml:space="preserve">Составил   </t>
  </si>
  <si>
    <t>(должность, подпись, инициалы, фамилия)</t>
  </si>
  <si>
    <t xml:space="preserve">Проверил   </t>
  </si>
  <si>
    <r>
      <t>6.65-30-1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</si>
  <si>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t>Демонтаж отопительных котлов, отсоединение котлов от трубопроводов (227кг*2)</t>
  </si>
  <si>
    <r>
      <t>6.65-33-1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</si>
  <si>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t>Демонтаж центробежных насосов с электродвигателем при весе до 0,1 т (0,071т)</t>
  </si>
  <si>
    <r>
      <t>6.65-33-7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</si>
  <si>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t>Демонтаж водоподогревателей емкостных емкостью до 2 м3 (водогрейный бойлер 0,096т)</t>
  </si>
  <si>
    <r>
      <t>4.12-56-3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ТСН-2001.4. О.П. тб1. п.2</t>
    </r>
  </si>
  <si>
    <t>Арматура муфтовая с ручным приводом или без привода на условное давление до 10 МПа, диаметр условного прохода 20 мм  (холодильник для отбора проб) (0,025т)</t>
  </si>
  <si>
    <r>
      <t>6.65-13-1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</si>
  <si>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t>Демонтаж грязевиков, расширительных и конденсационных баков вместимостью до 0,4 м3 (0,054т)</t>
  </si>
  <si>
    <r>
      <t>3.18-12-4</t>
    </r>
    <r>
      <rPr>
        <i/>
        <sz val="10"/>
        <rFont val="Arial"/>
        <family val="2"/>
        <charset val="204"/>
      </rPr>
      <t xml:space="preserve">
Поправка: ТСН-2001.6. прил.2. п.1  Поправка: ТСН-2001.3-24. О.П. п.1.5</t>
    </r>
  </si>
  <si>
    <t>Установка вставок виброизолирующих к насосам давлением 1,6 мПа диаметром 65 мм (0,022т)</t>
  </si>
  <si>
    <r>
      <t>3.18-12-3</t>
    </r>
    <r>
      <rPr>
        <i/>
        <sz val="10"/>
        <rFont val="Arial"/>
        <family val="2"/>
        <charset val="204"/>
      </rPr>
      <t xml:space="preserve">
Поправка: ТСН-2001.6. прил.2. п.1  Поправка: ТСН-2001.3-24. О.П. п.1.5</t>
    </r>
  </si>
  <si>
    <t>Установка вставок виброизолирующих к насосам давлением 1,6 мПа диаметром 50 мм = 40мм и 32мм (0,022т)</t>
  </si>
  <si>
    <r>
      <t>3.18-21-1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ТСН-2001.3-24. О.П. п.1.5</t>
    </r>
  </si>
  <si>
    <t>Установка воздухоотводчиков (0,001т)</t>
  </si>
  <si>
    <r>
      <t>6.65-11-4</t>
    </r>
    <r>
      <rPr>
        <i/>
        <sz val="10"/>
        <rFont val="Arial"/>
        <family val="2"/>
        <charset val="204"/>
      </rPr>
      <t xml:space="preserve">
Поправка: ТСН-2001.6-65. р3. п.3.2  Поправка: ТСН-2001.6. прил.2. п.1</t>
    </r>
  </si>
  <si>
    <t>Разборка трубопроводов центрального отопления на сварке диаметром труб до 50 мм</t>
  </si>
  <si>
    <r>
      <t>6.65-11-5</t>
    </r>
    <r>
      <rPr>
        <i/>
        <sz val="10"/>
        <rFont val="Arial"/>
        <family val="2"/>
        <charset val="204"/>
      </rPr>
      <t xml:space="preserve">
Поправка: ТСН-2001.6-65. р3. п.3.2  Поправка: ТСН-2001.6. прил.2. п.1</t>
    </r>
  </si>
  <si>
    <t>Разборка трубопроводов центрального отопления на сварке диаметром труб до 100 мм</t>
  </si>
  <si>
    <r>
      <t>6.65-11-6</t>
    </r>
    <r>
      <rPr>
        <i/>
        <sz val="10"/>
        <rFont val="Arial"/>
        <family val="2"/>
        <charset val="204"/>
      </rPr>
      <t xml:space="preserve">
Поправка: ТСН-2001.6-65. р3. п.3.2  Поправка: ТСН-2001.6. прил.2. п.1</t>
    </r>
  </si>
  <si>
    <t>Разборка трубопроводов центрального отопления на сварке диаметром труб до 150 мм</t>
  </si>
  <si>
    <r>
      <t>4.37-2-4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ТСН-2001.4-37. о1. р1. п.2.2</t>
    </r>
  </si>
  <si>
    <t>Монтаж оборудования в помещении, масса оборудования 0,5 т (котел стальной водогрейный)</t>
  </si>
  <si>
    <r>
      <t>3.18-11-1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</si>
  <si>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Установка насосов центробежных с электродвигателем массой агрегата до 0,1 т</t>
  </si>
  <si>
    <t>Фланцы стальные плоские приварные с соединительным выступом, из стали ВСт3СП, ГОСТ 12820-80, условное давление 1 (10) МПа (кгс/см2), диаметр условного прохода 40 мм</t>
  </si>
  <si>
    <t>Фланцы стальные плоские приварные с соединительным выступом, из стали ВСт3СП, ГОСТ 12820-80, условное давление 1 (10) МПа (кгс/см2), диаметр условного прохода 50 мм</t>
  </si>
  <si>
    <r>
      <t>3.18-23-2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</si>
  <si>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пластинчатых теплообменников для систем отопления и горячего водоснабжения массой до 100 кг</t>
  </si>
  <si>
    <r>
      <t>3.18-8-1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</si>
  <si>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баков расширительных круглых и прямоугольных вместимостью до 0,1 м3</t>
  </si>
  <si>
    <r>
      <t>4.12-56-3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</si>
  <si>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Арматура муфтовая с ручным приводом или без привода на условное давление до 10 МПа, диаметр условного прохода 20 мм (холодильник для отбора проб)</t>
  </si>
  <si>
    <r>
      <t>3.18-20-4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</si>
  <si>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термометров в оправе прямых или угловых</t>
  </si>
  <si>
    <t>Термометры биметаллические в алюминиевом корпусе тип А 5001с гильзой(63мм), диаметр шкалы 80 мм, длина штока 60 мм, диапазон от 0 до 120°С</t>
  </si>
  <si>
    <r>
      <t>3.18-20-2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</si>
  <si>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манометров с трехходовым краном</t>
  </si>
  <si>
    <t>Манометры показывающие, для измерения избыточного давления в пылебрызгозащищенном исполнении МП-4У, класс точности 1,5, общего назначения с трехходовым краном, ОБМ1-100, ОБМВ1-100, ОБВ1-100</t>
  </si>
  <si>
    <t>Бобышки стальные прямые</t>
  </si>
  <si>
    <r>
      <t>4.12-50-3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</si>
  <si>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Арматура фланцевая с электрическим приводом на условное давление до 4 МПа, диаметр условного прохода 50 мм</t>
  </si>
  <si>
    <r>
      <t>4.12-50-2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</si>
  <si>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Арматура фланцевая с электрическим приводом на условное давление до 4 МПа, диаметр условного прохода 40 мм</t>
  </si>
  <si>
    <r>
      <t>4.12-50-1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</si>
  <si>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Арматура фланцевая с электрическим приводом на условное давление до 4 МПа, диаметр условного прохода 32 мм</t>
  </si>
  <si>
    <r>
      <t>4.12-48-9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</si>
  <si>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Арматура фланцевая с ручным приводом или без привода на условное давление до 4 МПа, диаметр условного прохода 80 мм</t>
  </si>
  <si>
    <t>Кран шаровой "AQUARIUS" 80 Ру4,0 Мпа Цена: 9672,11/5,23*1,02= 1886,34 руб. (Дефлятор - Приказ №МКЭ-ОД/17-79 Ком. г.Москвы по цен. полит. в стр-ве и гос. эксперт. проектов от 22.12.2017г. К=5,23; Инфлятор -  Приказ №МКЭ-ОД/18-10 Ком. г.Москвы по цен. полит. в стр-ве и гос. эксперт. проектов от 23.03.2018г. К=5,23)</t>
  </si>
  <si>
    <r>
      <t>4.12-48-8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</si>
  <si>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Арматура фланцевая с ручным приводом или без привода на условное давление до 4 МПа, диаметр условного прохода 65 мм</t>
  </si>
  <si>
    <t>Кран шаровой "AQUARIUS" 65 Ру4,0 Мпа Цена: 8265,03/5,23*1,02= 1611,92 руб.  (Дефлятор - Приказ №МКЭ-ОД/17-79 Ком. г.Москвы по цен. полит. в стр-ве и гос. эксперт. проектов от 22.12.2017г. К=5,23; Инфлятор -  Приказ №МКЭ-ОД/18-10 Ком. г.Москвы по цен. полит. в стр-ве и гос. эксперт. проектов от 23.03.2018г. К=5,23)</t>
  </si>
  <si>
    <r>
      <t>4.12-48-7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</si>
  <si>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Арматура фланцевая с ручным приводом или без привода на условное давление до 4 МПа, диаметр условного прохода 50 мм</t>
  </si>
  <si>
    <t>Кран шаровой "AQUARIUS" 50 Ру4,0 Мпа Цена: 5983,08/5,23*1,02= 1166,87 руб.  (Дефлятор - Приказ №МКЭ-ОД/17-79 Ком. г.Москвы по цен. полит. в стр-ве и гос. эксперт. проектов от 22.12.2017г. К=5,23; Инфлятор -  Приказ №МКЭ-ОД/18-10 Ком. г.Москвы по цен. полит. в стр-ве и гос. эксперт. проектов от 23.03.2018г. К=5,23)</t>
  </si>
  <si>
    <r>
      <t>4.12-48-6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</si>
  <si>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Арматура фланцевая с ручным приводом или без привода на условное давление до 4 МПа, диаметр условного прохода 40 мм</t>
  </si>
  <si>
    <t>Кран шаровой "AQUARIUS" 40 Ру4,0 Мпа Цена: 3702,36/5,23*1,02= 722,07 руб. (Дефлятор - Приказ №МКЭ-ОД/17-79 Ком. г.Москвы по цен. полит. в стр-ве и гос. эксперт. проектов от 22.12.2017г. К=5,23; Инфлятор -  Приказ №МКЭ-ОД/18-10 Ком. г.Москвы по цен. полит. в стр-ве и гос. эксперт. проектов от 23.03.2018г. К=5,23)</t>
  </si>
  <si>
    <r>
      <t>4.12-48-5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</si>
  <si>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Арматура фланцевая с ручным приводом или без привода на условное давление до 4 МПа, диаметр условного прохода 32 мм</t>
  </si>
  <si>
    <t>Кран шаровой "AQUARIUS" 32 Ру4,0 Мпа Цена: 3466,94/5,23*1,02= 676,15 руб. (Дефлятор - Приказ №МКЭ-ОД/17-79 Ком. г.Москвы по цен. полит. в стр-ве и гос. эксперт. проектов от 22.12.2017г. К=5,23; Инфлятор -  Приказ №МКЭ-ОД/18-10 Ком. г.Москвы по цен. полит. в стр-ве и гос. эксперт. проектов от 23.03.2018г. К=5,23)</t>
  </si>
  <si>
    <r>
      <t>4.12-56-6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</si>
  <si>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Арматура муфтовая с ручным приводом или без привода на условное давление до 10 МПа, диаметр условного прохода 40 мм</t>
  </si>
  <si>
    <t>Кран шаровый с внутренней резьбой Тип BVR Рmax=40 бар; tmax=-15/+110°С; 1 1/2”, Kvs= 156 м3/ч (065B8211 Danfoss)     Цена:2019,83/5,24*1,02=393,17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</si>
  <si>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4.12-56-5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</si>
  <si>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Арматура муфтовая с ручным приводом или без привода на условное давление до 10 МПа, диаметр условного прохода 32 мм</t>
  </si>
  <si>
    <t>Кран шаровый с внутренней резьбой Тип BVR Рmax=40 бар; tmax=-15/+110°С; 1 1/4”, Kvs= 84 м3 /ч  (065B8210 Danfoss)     Цена:1422,6/5,24*1,02=276,92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</si>
  <si>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4.12-56-4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</si>
  <si>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Арматура муфтовая с ручным приводом или без привода на условное давление до 10 МПа, диаметр условного прохода 25 мм</t>
  </si>
  <si>
    <t>Кран шаровый с внутренней резьбой Тип BVR Рmax=40 бар; tmax=-15/+110°С; 1”, Kvs= 39 м3 /ч  (065B8209 Danfoss)      Цена: 883,83/5,24*1,02=172,04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</si>
  <si>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4.12-56-2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</si>
  <si>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Арматура муфтовая с ручным приводом или без привода на условное давление до 10 МПа, диаметр условного прохода 15 мм</t>
  </si>
  <si>
    <t>Кран шаровый с внутренней резьбой Тип BVR Рmax=40 бар; tmax=-15/+110°С; 1/2”, Kvs= 15 м3 /ч  (065B8207 Danfoss) Цена:412,68/5,24*1,02=80,34руб.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</si>
  <si>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Кран шаровый тип Base, угловой с полусгоном Нр. х Вр. Рmax=16 бар; tmax=-15/+110°С; 1/2”  (Valtec)      Цена:382,2/5,24*1,02=74,4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</si>
  <si>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Клапан балансировочный регулирующий фланцевый Тип MSV-F2 tmax=+130С; Рmax=16 бар; Ду 65, Kvs= 93,4 м3 /ч (003Z1061 Danfoss)     Цена: 22534,93/5,24*1,02=4386,57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</si>
  <si>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Клапан балансировочный регулирующий муфтовый Тип Leno MSV-BD tmax=+130С; Рmax=16 бар; Ду 32, Kvs= 16 м3 /ч (003Z4004 Danfoss)    Цена:8219,17/5,24*1,02=1599,91руб.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</si>
  <si>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Клапан балансировочный регулирующий муфтовый Тип Leno MSV-BD tmax=+130С; Рmax=16 бар; Ду 25, Kvs= 9,5 м3 /ч (003Z4003 Danfoss)    Цена:6236,56/5,24*1,02=1213,98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</si>
  <si>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Клапаны чугунные, обратные, фланцевые, тип 402, условное давление 1,6 (16) МПа (кгс/см2), диаметр 65 мм</t>
  </si>
  <si>
    <t>Клапан обратный муфтовый NVR EF Рmax=16 бар; tmax=+110°С; 1 1/2" (065B8228 Danfoss)     Цена:1764,17/5,24*1,02=343,4руб.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</si>
  <si>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Клапан обратный муфтовый NVR EF Рmax=16 бар; tmax=+110°С; 1 1/4" (065B8227 Danfoss)     Цена:1407,39/5,24*1,02=273,96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</si>
  <si>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Клапан предохранительный сбросной, пружинный, угловой, муфтовый 775С.11А «НЕМЕН», Рсрабатывания =1,9-3,6 бар, tрабmax=+120°С, Dn 32х50     Цена:22767,64/5,24*1,02=4431,87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</si>
  <si>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4.12-56-3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</si>
  <si>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Арматура муфтовая с ручным приводом или без привода на условное давление до 10 МПа, диаметр условного прохода 20 мм</t>
  </si>
  <si>
    <t>Клапан предохранительный сбросной, пружинный, угловой, муфтовый 775С.11А «НЕМЕН», Рсрабатывания =1,9-3,6 бар, tрабmax=+120°С, Dn 20х32     Цена:23540,34/5,24*1,02=4582,28руб.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</si>
  <si>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3.18-19-5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</si>
  <si>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фильтров диаметром 65 мм</t>
  </si>
  <si>
    <t>Фильтр чугунный фланцевый FVF со спускным краном Ду65, Ру16 (с ответными фланцами)     Цена: 6435,56/5,23*1,02= 1255,12 руб. (Дефлятор - Приказ №МКЭ-ОД/17-79 Ком. г.Москвы по цен. полит. в стр-ве и гос. эксперт. проектов от 22.12.2017г. К=5,23; Инфлятор -  Приказ №МКЭ-ОД/18-10 Ком. г.Москвы по цен. полит. в стр-ве и гос. эксперт. проектов от 23.03.2018г. К=5,23)</t>
  </si>
  <si>
    <r>
      <t>3.18-19-2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</si>
  <si>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фильтров диаметром 32 мм</t>
  </si>
  <si>
    <t>Фильтр сетчатый муфтовый FVR Рmax=16 бар; tmax=+130°С; 1 1/4" (065B8238 Danfoss)     Цена:2968,46/5,24*1,02=577,83руб.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</si>
  <si>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3.18-12-4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</si>
  <si>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вставок виброизолирующих к насосам давлением 1,6 мПа диаметром 65 мм</t>
  </si>
  <si>
    <t>Вставки виброизолирующие к насосам, давление 1,6 МПа ZKB, фланцевые, диаметр условного прохода 65 мм</t>
  </si>
  <si>
    <r>
      <t>3.18-12-3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</si>
  <si>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вставок виброизолирующих к насосам давлением 1,6 мПа диаметром 50 мм = 40мм и 32мм</t>
  </si>
  <si>
    <t>Вставки виброизолирующие к насосам, давление 1,6 МПа, ZKT, резьбовые, диаметр условного прохода 40 мм</t>
  </si>
  <si>
    <t>Вставки виброизолирующие к насосам, давление 1,6 МПа, ZKT, резьбовые, диаметр условного прохода 32 мм</t>
  </si>
  <si>
    <r>
      <t>3.18-21-1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</si>
  <si>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Установка воздухоотводчиков</t>
  </si>
  <si>
    <t>Воздухоотводчик латунный автоматический тип Wind (аналог Matic), Tmax=120°С, Р=1,0 МПа</t>
  </si>
  <si>
    <r>
      <t>4.12-2-11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</si>
  <si>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Трубопроводы в помещениях или на открытых площадках в пределах цехов, монтируемые из труб и готовых деталей, на условное давление не более 2,5 МПа, диаметр трубопровода наружный 133 мм</t>
  </si>
  <si>
    <r>
      <t>1.12-6-35</t>
    </r>
    <r>
      <rPr>
        <i/>
        <sz val="10"/>
        <rFont val="Arial"/>
        <family val="2"/>
        <charset val="204"/>
      </rPr>
      <t xml:space="preserve">
Поправка: ТСН-2001.4-12. о1. п.3</t>
    </r>
  </si>
  <si>
    <t>Трубы стальные электросварные прямошовные, ГОСТ 10705-80, ГОСТ 10704-91, наружный диаметр 133 мм, толщина стенки 4 мм</t>
  </si>
  <si>
    <r>
      <t>1.12-11-157</t>
    </r>
    <r>
      <rPr>
        <i/>
        <sz val="10"/>
        <rFont val="Arial"/>
        <family val="2"/>
        <charset val="204"/>
      </rPr>
      <t xml:space="preserve">
Поправка: ТСН-2001.4-12. о1. п.3</t>
    </r>
  </si>
  <si>
    <t>Переходы концентрические из стали 20, ГОСТ 17378-01, диаметр 133х89 мм, толщина стенки 5,0х3,5 мм</t>
  </si>
  <si>
    <t>Заглушки эллиптические из стали 20, ГОСТ 17379-01, диаметр 133 мм, толщина стенки 4-5 мм</t>
  </si>
  <si>
    <r>
      <t>4.12-2-9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</si>
  <si>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Трубопроводы в помещениях или на открытых площадках в пределах цехов, монтируемые из труб и готовых деталей с фланцами и сварными стыками, на условное давление не более 2,5 МПа, диаметр трубопровода наружный 89 мм</t>
  </si>
  <si>
    <r>
      <t>1.12-6-25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</si>
  <si>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t>Трубы стальные электросварные прямошовные, ГОСТ 10705-80, ГОСТ 10704-91, наружный диаметр 89 мм, толщина стенки 4 мм</t>
  </si>
  <si>
    <r>
      <t>1.12-11-4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</si>
  <si>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t>Отводы крутоизогнутые из стали 20, ГОСТ 17375-01, наружный диаметр 89 мм, толщина стенки 3,5-4,0 мм, под углом 90°, 60°, 45°</t>
  </si>
  <si>
    <r>
      <t>1.12-11-152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</si>
  <si>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t>Переходы концентрические из стали 20, ГОСТ 17378-01, диаметр 89х76 мм, толщина стенки 3,5х3,5 мм</t>
  </si>
  <si>
    <r>
      <t>1.12-11-151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</si>
  <si>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t>Переходы концентрические из стали 20, ГОСТ 17378-01, диаметр 89х57 мм, толщина стенки 3,5х3,0 мм = 89х45</t>
  </si>
  <si>
    <r>
      <t>4.12-2-8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</si>
  <si>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Трубопроводы в помещениях или на открытых площадках в пределах цехов, монтируемые из труб и готовых деталей с фланцами и сварными стыками, на условное давление не более 2,5 МПа, диаметр трубопровода наружный 76 мм</t>
  </si>
  <si>
    <r>
      <t>1.12-6-21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</si>
  <si>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t>Трубы стальные электросварные прямошовные, ГОСТ 10705-80, ГОСТ 10704-91, наружный диаметр 76 мм, толщина стенки 4 мм</t>
  </si>
  <si>
    <r>
      <t>1.12-11-3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</si>
  <si>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t>Отводы крутоизогнутые из стали 20, ГОСТ 17375-01, наружный диаметр 76 мм, толщина стенки 3,5-4,0 мм, под углом 90°, 60°, 45°</t>
  </si>
  <si>
    <r>
      <t>1.12-11-150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</si>
  <si>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t>Переходы концентрические из стали 20, ГОСТ 17378-01, диаметр 76х57 мм, толщина стенки 3,5х3,0 мм</t>
  </si>
  <si>
    <r>
      <t>4.12-2-7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</si>
  <si>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Трубопроводы в помещениях или на открытых площадках в пределах цехов, монтируемые из труб и готовых деталей с фланцами и сварными стыками, на условное давление не более 2,5 МПа, диаметр трубопровода наружный 57 мм</t>
  </si>
  <si>
    <r>
      <t>1.12-6-18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</si>
  <si>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t>Трубы стальные электросварные прямошовные, ГОСТ 10705-80, ГОСТ 10704-91, наружный диаметр 57 мм, толщина стенки 4 мм</t>
  </si>
  <si>
    <t>Отводы крутоизогнутые из стали 20, ГОСТ 17375-01, наружный диаметр 57 мм, толщина стенки 3,0-3,5 мм, под углом 90°, 60°, 45°</t>
  </si>
  <si>
    <t>Переходы концентрические из стали 20, ГОСТ 17378-01, диаметр 57х45 мм, толщина стенки 4,0х2,5 мм</t>
  </si>
  <si>
    <t>Переходы концентрические из стали 20, ГОСТ 17378-01, диаметр 57х32 мм, толщина стенки 3,0х2,0 мм = 57х38</t>
  </si>
  <si>
    <t>Переходы концентрические из стали 20, ГОСТ 17378-01, диаметр 57х32 мм, толщина стенки 3,0х2,0 мм</t>
  </si>
  <si>
    <r>
      <t>4.12-2-6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</si>
  <si>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Трубопроводы в помещениях или на открытых площадках в пределах цехов, монтируемые из труб и готовых деталей с фланцами и сварными стыками, на условное давление не более 2,5 МПа, диаметр трубопровода наружный 45 мм</t>
  </si>
  <si>
    <t>Трубы стальные водогазопроводные черные (неоцинкованные), обыкновенные, ГОСТ 3262-75, диаметр условного прохода 40 мм, толщина стенки 3,5 мм</t>
  </si>
  <si>
    <t>Отводы крутоизогнутые из стали 20, ГОСТ 17375-01, наружный диаметр 45 мм, толщина стенки 2,5-3,0 мм, под углом 90°, 60°, 45°</t>
  </si>
  <si>
    <t>Отводы крутоизогнутые из стали 20, ГОСТ 17375-01, наружный диаметр 45 мм, толщина стенки 2,5-3,0 мм, под углом 90°, 60°, 45° (прим. Ду38)</t>
  </si>
  <si>
    <t>Переходы концентрические из стали 20, ГОСТ 17378-01, диаметр 45х32 мм, толщина стенки 2,5х2,0 мм (прим 45х38)</t>
  </si>
  <si>
    <t>Переходы концентрические из стали 20, ГОСТ 17378-01, диаметр 45х32 мм, толщина стенки 2,5х2,0 мм (прим 38х32)</t>
  </si>
  <si>
    <r>
      <t>4.12-2-4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</si>
  <si>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Трубопроводы в помещениях или на открытых площадках в пределах цехов, монтируемые из труб и готовых деталей с фланцами и сварными стыками, на условное давление не более 2,5 МПа, диаметр трубопровода наружный 32 мм</t>
  </si>
  <si>
    <t>Трубы стальные водогазопроводные черные (неоцинкованные), обыкновенные, ГОСТ 3262-75, диаметр условного прохода 32 мм, толщина стенки 3,2 мм</t>
  </si>
  <si>
    <t>Переходы концентрические из стали 20, ГОСТ 17378-01, диаметр 45х32 мм, толщина стенки 2,5х2,0 мм (прим.32х26,9)</t>
  </si>
  <si>
    <t>Хомуты из оцинкованной стали с резиновыми прокладками для жесткого и скользящего крепления труб, наружный диаметр 32 мм</t>
  </si>
  <si>
    <r>
      <t>4.12-2-3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</si>
  <si>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Трубопроводы в помещениях или на открытых площадках в пределах цехов, монтируемые из труб и готовых деталей с фланцами и сварными стыками, на условное давление не более 2,5 МПа, диаметр трубопровода наружный 25 мм</t>
  </si>
  <si>
    <t>Трубы стальные водогазопроводные черные (неоцинкованные), обыкновенные, ГОСТ 3262-75, диаметр условного прохода 25 мм, толщина стенки 3,2 мм</t>
  </si>
  <si>
    <t>Отводы крутоизогнутые из стали 20, ГОСТ 17375-01, наружный диаметр 45 мм, толщина стенки 2,5-3,0 мм, под углом 90°, 60°, 45° (прим. Ду21,3)</t>
  </si>
  <si>
    <r>
      <t>4.12-2-1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</si>
  <si>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Трубопроводы в помещениях или на открытых площадках в пределах цехов, монтируемые из труб и готовых деталей с фланцами и сварными стыками, на условное давление не более 2,5 МПа, диаметр трубопровода наружный 14 мм</t>
  </si>
  <si>
    <t>Трубы стальные водогазопроводные черные (неоцинкованные), обыкновенные, ГОСТ 3262-75, диаметр условного прохода 15 мм, толщина стенки 2,8 мм</t>
  </si>
  <si>
    <r>
      <t>4.12-39-1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</si>
  <si>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Закладные устройства приборов, бобышки, штуцеры на условное давление до 10 МПа (сгоны)</t>
  </si>
  <si>
    <t>Фланцы ответные стальные приварные в комплекте (фланцев-2, прокладок-2, болты, гайки), ГОСТ 12820-80, условное давление 1,6 (16) МПа (кгс/см2), диаметр условного прохода, 80 мм</t>
  </si>
  <si>
    <t>Фланцы ответные стальные приварные в комплекте (фланцев-2, прокладок-2, болты, гайки), ГОСТ 12820-80, условное давление 1,6 (16) МПа (кгс/см2), диаметр условного прохода, 80 мм (Ду 65мм)</t>
  </si>
  <si>
    <t>Фланцы ответные стальные приварные в комплекте (фланцев-2, прокладок-2, болты, гайки), ГОСТ 12820-80, условное давление 1,6 (16) МПа (кгс/см2), диаметр условного прохода, 50 мм</t>
  </si>
  <si>
    <t>Фланцы ответные стальные приварные в комплекте (фланцев-2, прокладок-2, болты, гайки), ГОСТ 12820-80, условное давление 1,6 (16) МПа (кгс/см2), диаметр условного прохода, 40 мм</t>
  </si>
  <si>
    <t>Фланцы ответные стальные приварные в комплекте (фланцев-2, прокладок-2, болты, гайки), ГОСТ 12820-80, условное давление 1,6 (16) МПа (кгс/см2), диаметр условного прохода, 32 мм</t>
  </si>
  <si>
    <t>Фланцы ответные стальные приварные в комплекте (фланцев-2, прокладок-2, болты, гайки), ГОСТ 12820-80, условное давление 1,6 (16) МПа (кгс/см2), диаметр условного прохода, 25 мм</t>
  </si>
  <si>
    <t>Фланцы ответные стальные приварные в комплекте (фланцев-2, прокладок-2, болты, гайки), ГОСТ 12820-80, условное давление 1,6 (16) МПа (кгс/см2), диаметр условного прохода, 15 мм</t>
  </si>
  <si>
    <r>
      <t>3.13-9-2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</si>
  <si>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Огрунтовка металлических поверхностей грунтовкой ГФ-021 за один раз</t>
  </si>
  <si>
    <t>Грунтовка глифталевая, ГФ-021</t>
  </si>
  <si>
    <t>Окраска огрунтованных металлических поверхностей эмалями ПФ-115 (2 раза)</t>
  </si>
  <si>
    <r>
      <t>3.26-16-1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</si>
  <si>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Изоляция трубопроводов изделиями из вспененного каучука, вспененного полиэтилена, трубками</t>
  </si>
  <si>
    <t>Трубки теплоизоляционные из вспененного каучука типа "K-Flex ST" для поверхностей с температурой от -40°C до +105°C, внутренний диаметр 133 мм, толщина 13 мм</t>
  </si>
  <si>
    <t>Трубки теплоизоляционные из вспененного каучука типа "K-Flex ST" для поверхностей с температурой от -40°C до +105°C, внутренний диаметр (толщина) 89 (19) мм</t>
  </si>
  <si>
    <t>Трубки теплоизоляционные из вспененного каучука типа "K-Flex ST" для поверхностей с температурой от -40°C до +105°C, внутренний диаметр (толщина) 76 (19) мм</t>
  </si>
  <si>
    <t>Трубки теплоизоляционные из вспененного каучука типа "K-Flex ST" для поверхностей с температурой от -40°C до +105°C, внутренний диаметр (толщина) 60 (19) мм = диам.50мм</t>
  </si>
  <si>
    <t>Трубки теплоизоляционные из вспененного каучука типа "K-Flex ST" для поверхностей с температурой от -40°C до +105°C, внутренний диаметр (толщина) 48 (13) мм</t>
  </si>
  <si>
    <t>Трубки теплоизоляционные из вспененного каучука типа "K-Flex ST" для поверхностей с температурой от -40°C до +105°C, внутренний диаметр (толщина) 42 (19) мм</t>
  </si>
  <si>
    <t>Трубки теплоизоляционные из вспененного каучука типа "K-Flex ST" для поверхностей с температурой от -40°C до +105°C, внутренний диаметр (толщина) 35 (19) мм</t>
  </si>
  <si>
    <t>Трубки теплоизоляционные из вспененного каучука типа "K-Flex ST" для поверхностей с температурой от -40°C до +105°C, внутренний диаметр 22 мм, толщина 19 мм</t>
  </si>
  <si>
    <t>Лента самоклеящаяся, ширина 50 мм, толщина 3 мм, тип "K-Flex ST"</t>
  </si>
  <si>
    <t>Клей для крепления теплоизоляционных трубок к поверхности трубопровода, марка "K-Flex К 414"</t>
  </si>
  <si>
    <t>Котёл стальной водогрейный конденсационный напольный со встроенной газовой горелкой Q=200 кВт, Pмах = 6,0 бар, tраб = 90°С (tмах = 90°С) тип С230-210 Есо      Цена:560663,33/4,24*1,042=137785,66руб.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</si>
  <si>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Насос рециркуляционный UPS 40-60/2F котлового контура  Н=5.37 м.вод.ст., G=6,21 м3/ч, tмах=+120°С, DN=40x40 эл.двигатель 3~400-415V, N=0,25 кВт, PN10 (арт. 96401917 Grundfos)    Цена: 26829,1/4,24*1,042=6593,38руб.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</si>
  <si>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Циркуляционный насос UPS 65-185 F греющего контура системы ЦО+ОВ Н=15,07 м.вод.ст., G=12,2 м3/ч, tмах=+120°С, DN=65x65 эл.двигатель 3~400-415V, N=1,71 кВт, PN10 (арт.96430298  Grundfos)    Цена: 64179,32/4,24*1,042= 15772,37 руб.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</si>
  <si>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Циркуляционный насос  UPS 40-180 F греющего контура системы ГВС Н=10,28 м.вод.ст., G=4,75 м3/ч, tмах=+120°С, DN=40x40 эл.двигатель 3~400-415V, N=0,77 кВт, PN10 (арт.96430298  Grundfos)     Цена: 43337,03/4,24*1,042=10650,28 руб. 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</si>
  <si>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Насос MAGNA1 25-100 циркуляционного контура системы ГВС Н=10,00 м.вод.ст., G=1,71 м3/ч, tмах=+120°С, 1 1/2" эл.двигатель 1~230V, N=0,176 кВт, PN10 (арт.97924145  Grundfos)      Цена:26492,63/4,24*1,02=6510,69 руб.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</si>
  <si>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Пластинчатый теплообменник системы ГВС 65% от нагрузки, Q=71 кВт Pмах = 16,0 бар, tраб = 150°С, 1 1/4"  (НН№4А Ридан)     Цена:35921,47/4,24*1,042=8827,87 руб.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</si>
  <si>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Бак расширительный с заменяемой мембраной V=100 л Рмах.раб.=6 бар, Тмах.раб.=100 °С подключение 1", PN6 бар  MAXIVAREM LR UR 100 371     Цена:7319,07/4,24*1,042= 1798,7 руб. 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</si>
  <si>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Холодильник двухточечный для отбора проб пара и воды ХД-125-4 Цена: 18296,61/4,24*1,042= 4496,48 р. 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</si>
  <si>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Клапан регулирующий седельный трехходовой VF3 Рmax=16 бар; tmax=-10/+130°C, Кvs =40 м3/ч, Dy50, диапазон 1:100 (065Z0260 Danfoss)      Цена:84444,49/4,24*1,042=20752,63 руб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</si>
  <si>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Клапан регулирующий седельный трехходовой VF3 Рmax=16 бар; tmax=-10/+130°C, Кvs =16 м3/ч, Dy40, диапазон 1:100 (065Z0258 Danfoss)      Цена: 64270,77/4,24*1,042=15794,84 руб.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</si>
  <si>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Электропривод AMV 435 , 400 H, 24 В, трехпозиционный  (082Н0163 Danfoss)      Цена:28724,39/4,24*1,042=7059,15 руб.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</si>
  <si>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Клапан регулирующий седельный двухходовой VВ2 Рmax=16 бар; tmax=-10/+130°C, Кvs =25 м3/ч, Dy40, диапазон 1:50 (065В2060 Danfoss)      Цена:33623,06/4,24*1,042=8263,03 руб. 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</si>
  <si>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Электропривод AMV 20 , 450 H, 230 В, трехпозиционный  (082G3007 Danfoss)      Цена:34859,07/4,24*1,042=8566,78 руб.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</si>
  <si>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r>
      <t>4.6-34-1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п.23.4</t>
    </r>
  </si>
  <si>
    <t>Газопровод с фасонными частями, компенсаторами, клапанами, опорами и подвесками, поставляемый блоками, щитами и рулонами котлов, работающих на газомазутном топливе, паропроизводительностью 160 т/ч</t>
  </si>
  <si>
    <r>
      <t>4.6-34-1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</si>
  <si>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Переходник Prima Plus - ICS Ду 150 ICS25 (8321115084)     Цена:2342,71/5,24*1,02= 456,02руб.(Дефлятор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</si>
  <si>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Элемент трубы 250мм с отводом конденсата Ду 150 ICS25 (8301115084)    Цена: 5621,41/5,24*1,02= 1094,25 руб.(Дефлятор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</si>
  <si>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Тройник прочистки (Т200 Р1) Ду 150 ICS25 (8141115083)    Цена:8556,78/5,24*1,02=1665,63руб.(Дефлятор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</si>
  <si>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Элемент трубы 250 мм Ду 150 ICS25 (8201115083)    Цена: 1880,09/5,24*1,02=365,98 руб.(Дефлятор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</si>
  <si>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Отвод 45° Ду 150 ICS25  (8241115083)    Цена:4811,16/5,24*1,02= 936,52руб.(Дефлятор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</si>
  <si>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Элемент трубы раздвижной 375-585 мм Ду 150 ICS25 (8294115084)    Цена: 5440,4/5,24*1,02= 1059 руб.(Дефлятор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</si>
  <si>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Промежуточный опорный элемент Ду 150 ICS25 (8121115084)    Цена: 6210,99/5,24*1,02= 1209,01руб.(Дефлятор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</si>
  <si>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Элемент трубы 1000 мм Ду 150 ICS25  (8181115083)    Цена: 4588,39/5,24*1,02= 893,16 руб.(Дефлятор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</si>
  <si>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Конус Ду 150 ICS25 (8211115083)    Цена: 3243,25/5,24*1,02= 631,32 руб.(Дефлятор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</si>
  <si>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Проход через крышу 0° 250 (4001025074)    Цена: 5266,67/5,24*1,02= 1025,19 руб.(Дефлятор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</si>
  <si>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Уплотнительная манжета от дождя 200 ICS25/50 (8731120091)    Цена: 1795,71/5,24*1,02= 349,54 руб.(Дефлятор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</si>
  <si>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Усиленный хомут 200 ICS25/50  (8742120091)    Цена: 733,19/5,24*1,02= 142,72 руб.(Дефлятор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</si>
  <si>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Хомут для перекрытия 200 ICS25/50 (8880120091)    Цена: 1943,33/5,24*1,02= 378,28 руб.(Дефлятор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</si>
  <si>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Силиконовая манжета Ду 150 ICS25 (6773115090)    Цена: 258,05/5,24*1,02= 50,24 руб.(Дефлятор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</si>
  <si>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4.11-27-4</t>
    </r>
    <r>
      <rPr>
        <i/>
        <sz val="10"/>
        <rFont val="Arial"/>
        <family val="2"/>
        <charset val="204"/>
      </rPr>
      <t xml:space="preserve">
Поправка: ТСН-2001.6. прил.2. п.1  Поправка: ТСН-2001.4. О.П. п.6.1.1.3</t>
    </r>
  </si>
  <si>
    <t>Приборы и средства автоматизации, монтируемые на технологическом трубопроводе наружный диаметр трубопровода до 80 мм (Теплосчетчик в комплекте: электронный блок ЭБ, первичный преобразователь ПП-65-2шт., ПП-32-1шт., ПП-20-1шт.,) (0,048т)</t>
  </si>
  <si>
    <r>
      <t>4.11-2-1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ТСН-2001.4. О.П. п.6.1.1.3</t>
    </r>
  </si>
  <si>
    <t>Приборы, устанавливаемые на резьбовых соединениях ( термопреобразователи) (0,0032т)</t>
  </si>
  <si>
    <t>Приборы, устанавливаемые на резьбовых соединениях (датч. избыт. давления) (0,0032т)</t>
  </si>
  <si>
    <r>
      <t>4.11-3-2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</si>
  <si>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Приборы, устанавливаемые на металлоконструкциях или щитах, масса приборов до 10 кг (электронный блок ЭБ, учтен в стоимости т/счетчика)</t>
  </si>
  <si>
    <r>
      <t>4.11-27-3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</si>
  <si>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Приборы и средства автоматизации, монтируемые на технологическом трубопроводе наружный диаметр трубопровода до 50 мм (ПП-50 на подающем и обратном трубопроводе, учтено в стоимости т/счетчика)</t>
  </si>
  <si>
    <r>
      <t>4.11-27-2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</si>
  <si>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Приборы и средства автоматизации, монтируемые на технологическом трубопроводе наружный диаметр трубопровода до 32 мм (ПП-25 на подающем трубопроводе , учтено в стоимости т/счетчика)</t>
  </si>
  <si>
    <r>
      <t>4.11-27-1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</si>
  <si>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Приборы и средства автоматизации, монтируемые на технологическом трубопроводе наружный диаметр трубопровода до 20 мм (ПП-15 на циркуляционномтрубопроводе и подпитки, учтено в стоимости т/счетчика)</t>
  </si>
  <si>
    <r>
      <t>4.11-2-1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</si>
  <si>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Приборы, устанавливаемые на резьбовых соединениях ( КТПТР-05, учтено в стоимости т/счетчиков)</t>
  </si>
  <si>
    <t>Закладные устройства приборов, бобышки, штуцеры на условное давление до 10 МПа ( бобышка прямая-5шт ; гильза-5шт.)</t>
  </si>
  <si>
    <t>Приборы, устанавливаемые на резьбовых соединениях</t>
  </si>
  <si>
    <t>Преобразователь избыточного давления Корунд -Ди-001 4-20 мА, 1МПа, 24 В, IP65     Цена: 4220,34/5,23*1,02= 823,09 руб.(Дефлятор - Приказ №МКЭ-ОД/17-79 Ком. г.Москвы по цен. полит. в стр-ве и гос. эксперт. проектов от 22.12.2017г. К=5,23; Инфлятор -  Приказ №МКЭ-ОД/18-10 Ком. г.Москвы по цен. полит. в стр-ве и гос. эксперт. проектов от 23.03.2018г. К=5,23)</t>
  </si>
  <si>
    <r>
      <t>3.16-15-1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</si>
  <si>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Установка вентилей, задвижек, затворов, клапанов обратных, кранов проходных на трубопроводах из стальных труб диаметром до 25 мм</t>
  </si>
  <si>
    <t>Краны трехходовые муфтовые с фланцем для контрольного манометра</t>
  </si>
  <si>
    <r>
      <t>3.16-12-1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</si>
  <si>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фланцевых соединений на стальных трубопроводах диаметром до 50 мм  (катушка для первичного преобразователя)</t>
  </si>
  <si>
    <t>Фланцы ответные стальные приварные в комплекте (фланцев-2, прокладок-2, болты, гайки), из стали марки ВСт3СП, ГОСТ 12820-80, условное давление 2,5 (25) МПа (кгс/см2), диаметр условного прохода 50 мм</t>
  </si>
  <si>
    <r>
      <t>3.16-12-1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</si>
  <si>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Установка фланцевых соединений на стальных трубопроводах диаметром до 50 мм = 25мм  (катушка для первичного преобразователя)</t>
  </si>
  <si>
    <t>Фланцы ответные стальные приварные в комплекте (фланцев-2, прокладок-2, болты, гайки), из стали марки ВСт3СП, ГОСТ 12820-80, условное давление 2,5 (25) МПа (кгс/см2), диаметр условного прохода 25 мм</t>
  </si>
  <si>
    <t>Трубы стальные электросварные прямошовные, ГОСТ 10705-80, ГОСТ 10704-91, наружный диаметр 32 мм, толщина стенки 2 мм</t>
  </si>
  <si>
    <t>Установка фланцевых соединений на стальных трубопроводах диаметром до 50 мм = 15мм  (катушка для первичного преобразователя)</t>
  </si>
  <si>
    <t>Фланцы ответные стальные приварные в комплекте (фланцев-2, прокладок-2, болты, гайки), из стали марки ВСт3СП, ГОСТ 12820-80, условное давление 2,5 (25) МПа (кгс/см2), диаметр условного прохода 15 мм</t>
  </si>
  <si>
    <t>Трубы стальные электросварные прямошовные, ГОСТ 10705-80, ГОСТ 10704-91, наружный диаметр 18 мм, толщина стенки 2 мм</t>
  </si>
  <si>
    <r>
      <t>4.8-174-1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</si>
  <si>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Рукава металлические и вводы гибкие, рукав, наружный диаметр до 48 мм</t>
  </si>
  <si>
    <t>Рукава металлические из стальной оцинкованной ленты, негерметичные, простого профиля, марка РЗ-ЦХ, диаметр условный 12 мм = МРПИ</t>
  </si>
  <si>
    <r>
      <t>4.8-175-1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</si>
  <si>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2,5 мм2</t>
  </si>
  <si>
    <t>Кабели для радиовещания и телевидения, микрофонные с жилами из медных проволок, марка КММ, число жил и сечение 2х0,35 мм2</t>
  </si>
  <si>
    <t>Кабели для радиовещания и телевидения, микрофонные с жилами из медных проволок, марка КММ, число жил и сечение 4х0,35 мм2</t>
  </si>
  <si>
    <r>
      <t>4.8-187-10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</si>
  <si>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Проводник заземляющий из медного изолированного провода открыто по строительным основаниям</t>
  </si>
  <si>
    <t>Провода силовые с медными жилами в поливинилхлоридной изоляции, марка ПВ3, номинальное напряжение до 450 В, число жил и сечение 1х4 мм2</t>
  </si>
  <si>
    <t>Теплосчетчик ВИС.Т1 ТС-00-05-01-00-05-05-01-1-0-0-Е2 в комплекте (электронный блок системы ЦО+ОВ, электронный блок системы ГВС, первичный преобразователь ПП-50-2шт., ПП-25- 1шт., ПП-15- 2шт., комплект КТПТР-05 (КТПТР-05-100П-70- 4шт., ТПТ-1-4-100П-4-11-60- 1шт.))      Цена: 251750/4,*1,042=61005,46 руб. (Дефлятор - Приказ №МКЭ-ОД/18-41 Ком. г.Москвы по цен. полит. в стр-ве и гос. эксперт. проектов от 25.09.2018г. К=4,3; Инфлятор -  Приказ №МКЭ-ОД/18-10 Ком. г.Москвы по цен. полит. в стр-ве и гос. эксперт. проектов от 23.03.2018г. К=4,17)</t>
  </si>
  <si>
    <t>Адаптер переноса данных АПД-03 для теплосчетчиков ВИС.Т1 ТС       Цена: 25800,00/4,11*1,042= 6541,02 руб. (Дефлятор - Приказ №МКЭ-ОД/17-79 Ком. г.Москвы по цен. полит. в стр-ве и гос. эксперт. проектов от 22.12.2017г. К=4,11; Инфлятор -  Приказ №МКЭ-ОД/18-10 Ком. г.Москвы по цен. полит. в стр-ве и гос. эксперт. проектов от 23.03.2018г. К=4,17)</t>
  </si>
  <si>
    <t>№ и период сборника коэффициентов (индексов) пересчета: июнь 2018 года</t>
  </si>
  <si>
    <r>
      <t>3.16-26-1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ТСН-2001.3-24. О.П. п.1.5</t>
    </r>
  </si>
  <si>
    <t>Установка счетчиков (водомеров) диаметром до 40 мм (0,0006т)</t>
  </si>
  <si>
    <r>
      <t>3.16-7-6</t>
    </r>
    <r>
      <rPr>
        <i/>
        <sz val="10"/>
        <rFont val="Arial"/>
        <family val="2"/>
        <charset val="204"/>
      </rPr>
      <t xml:space="preserve">
Поправка: ТСН-2001.6. прил.2. п.1  Поправка: ТСН-2001.3-24. О.П. п.1.5</t>
    </r>
  </si>
  <si>
    <t>Прокладка трубопроводов водоснабжения из стальных водогазопроводных оцинкованных труб диаметром 50 мм (0,072т)</t>
  </si>
  <si>
    <r>
      <t>3.16-7-4</t>
    </r>
    <r>
      <rPr>
        <i/>
        <sz val="10"/>
        <rFont val="Arial"/>
        <family val="2"/>
        <charset val="204"/>
      </rPr>
      <t xml:space="preserve">
Поправка: ТСН-2001.6. прил.2. п.1  Поправка: ТСН-2001.3-24. О.П. п.1.5</t>
    </r>
  </si>
  <si>
    <t>Прокладка трубопроводов водоснабжения из стальных водогазопроводных оцинкованных труб диаметром 32 мм (0,043т)</t>
  </si>
  <si>
    <r>
      <t>3.16-7-3</t>
    </r>
    <r>
      <rPr>
        <i/>
        <sz val="10"/>
        <rFont val="Arial"/>
        <family val="2"/>
        <charset val="204"/>
      </rPr>
      <t xml:space="preserve">
Поправка: ТСН-2001.6. прил.2. п.1  Поправка: ТСН-2001.3-24. О.П. п.1.5</t>
    </r>
  </si>
  <si>
    <t>Прокладка трубопроводов водоснабжения из стальных водогазопроводных оцинкованных труб диаметром 25 мм (0,005т)</t>
  </si>
  <si>
    <r>
      <t>3.16-7-1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ТСН-2001.3-24. О.П. п.1.5</t>
    </r>
  </si>
  <si>
    <t>Прокладка трубопроводов водоснабжения из стальных водогазопроводных оцинкованных труб диаметром 15 мм (0,001т)</t>
  </si>
  <si>
    <r>
      <t>3.16-26-1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</si>
  <si>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Установка счетчиков (водомеров) диаметром до 40 мм</t>
  </si>
  <si>
    <t>Счетчики холодной воды крыльчатые, диаметр 20 мм</t>
  </si>
  <si>
    <t>Счетчики холодной воды крыльчатые, диаметр 25 мм</t>
  </si>
  <si>
    <r>
      <t>4.12-48-7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</si>
  <si>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Кран шаровой "AQUARIUS"  50 Ру4,0 Мпа     Цена: 5983/5,23*1,02= 1166,86 руб. (Дефлятор - Приказ №МКЭ-ОД/17-79 Ком. г.Москвы по цен. полит. в стр-ве и гос. эксперт. проектов от 22.12.2017г. К=5,23; Инфлятор -  Приказ №МКЭ-ОД/18-10 Ком. г.Москвы по цен. полит. в стр-ве и гос. эксперт. проектов от 23.03.2018г. К=5,23)</t>
  </si>
  <si>
    <r>
      <t>4.12-56-5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</si>
  <si>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Кран шаровый с внутренней резьбой Тип BVR Рmax=40 бар; tmax=-15/+110°С; 1 1/4”, Kvs= 84 м3 /ч (065B8210 Danfoss)   Цена: 1422,6/5,24*1,02=276,92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</si>
  <si>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4.12-56-4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</si>
  <si>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Кран шаровый с внутренней резьбой Тип BVR Рmax=40 бар; tmax=-15/+110°С; 1”, Kvs= 39 м3 /ч (065B8209 Danfoss)   Цена: 883,83/5,24*1,02= 172,04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</si>
  <si>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Кран шаровый с внутренней резьбой Тип BVR Рmax=40 бар; tmax=-15/+110°С; 3/4”, Kvs= 28 м3 /ч (065B8208 Danfoss)   Цена: 613,11/5,24*1,02= 119,57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</si>
  <si>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4.12-56-2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</si>
  <si>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Кран шаровый с внутренней резьбой Тип BVR Рmax=40 бар; tmax=-15/+110°С; 1/2”, Kvs= 15 м3 /ч (065B8207 Danfoss)   Цена: 412,68/5,24*1,02= 80,34 руб. 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</si>
  <si>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Фильтр сетчатый с внутренней резьбой тип FVR  Рmax=25 бар; tmax=+130°С; 1 1/4” (Ду 32)    Цена:2968,46/5,24*1,02= 577,83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</si>
  <si>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3.9-59-1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</si>
  <si>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Изготовление листовых конструкций массой свыше 0,5 т (бункера, сборники, отстойники, мерники без внутренних устройств и другие)</t>
  </si>
  <si>
    <t>Пропан-бутан газообразный</t>
  </si>
  <si>
    <t>Трубы стальные электросварные прямошовные, ГОСТ 10705-80, ГОСТ 10704-91, наружный диаметр 426 мм, толщина стенки 9 мм</t>
  </si>
  <si>
    <t>Фланцы стальные плоские приварные с соединительным выступом, из стали ВСт3СП, ГОСТ 12820-80, условное давление 1,6 (16) МПа (кгс/см2), диаметр условного прохода 50 мм</t>
  </si>
  <si>
    <t>Фланцы стальные плоские приварные с соединительным выступом, из стали ВСт3СП, ГОСТ 12820-80, условное давление 1,6 (16) МПа (кгс/см2), диаметр условного прохода 32 мм</t>
  </si>
  <si>
    <t>Кислород технический газообразный</t>
  </si>
  <si>
    <r>
      <t>4.6-48-4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</si>
  <si>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Бак внутренней установки без давления цилиндрический вертикальный, вместимость 1,0 м3</t>
  </si>
  <si>
    <r>
      <t>3.13-9-2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</si>
  <si>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r>
      <t>3.13-11-8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</si>
  <si>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Окраска огрунтованных металлических поверхностей эмалями ПФ-115 (в 2 слоя)</t>
  </si>
  <si>
    <r>
      <t>3.16-7-6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</si>
  <si>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Прокладка трубопроводов водоснабжения из стальных водогазопроводных оцинкованных труб диаметром 50 мм</t>
  </si>
  <si>
    <t>Трубы стальные сварные водогазопроводные, оцинкованные, обыкновенные, ГОСТ 3262-75, диаметр условного прохода 50 мм, толщина стенки 3,5 мм</t>
  </si>
  <si>
    <t>Отводы крутоизогнутые из стали 20, оцинкованные, ГОСТ 17375-01, наружный диаметр 57 мм, толщина стенки 3,0-3,5 мм, под углом 90°</t>
  </si>
  <si>
    <t>Переходы концентрические из стали 20, оцинкованные, ГОСТ 17378-01, диаметр 57х45 мм, толщина стенки 4,0х2,5 мм = 57х38</t>
  </si>
  <si>
    <t>Хомуты из оцинкованной стали с резиновыми прокладками для жесткого и скользящего крепления полипропиленовых труб, наружный диаметр 50 мм</t>
  </si>
  <si>
    <r>
      <t>3.16-7-4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</si>
  <si>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Прокладка трубопроводов водоснабжения из стальных водогазопроводных оцинкованных труб диаметром 32 мм</t>
  </si>
  <si>
    <t>Трубы стальные сварные водогазопроводные, оцинкованные, обыкновенные, ГОСТ 3262-75, диаметр условного прохода 32 мм, толщина стенки 3,2 мм</t>
  </si>
  <si>
    <t>Отводы крутоизогнутые из стали 20, оцинкованные, ГОСТ 17375-01, наружный диаметр 45 мм, толщина стенки 2,5-3,0 мм, под углом 90° (прим)</t>
  </si>
  <si>
    <t>Переходы концентрические из стали 20, оцинкованные, ГОСТ 17378-01, диаметр 45х32 мм, толщина стенки 2,5х2,0 мм (прим)</t>
  </si>
  <si>
    <t>Хомуты из оцинкованной стали с резиновыми прокладками для жесткого и скользящего крепления полипропиленовых труб, наружный диаметр 32 мм</t>
  </si>
  <si>
    <t>Фитинги (сгоны) из стальных водогазопроводных неоцинкованных труб для соединения стальных трубопроводов с муфтой и контргайкой, диаметр условного прохода до 32 мм</t>
  </si>
  <si>
    <r>
      <t>3.16-7-3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</si>
  <si>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Прокладка трубопроводов водоснабжения из стальных водогазопроводных оцинкованных труб диаметром 25 мм</t>
  </si>
  <si>
    <t>Трубы стальные сварные водогазопроводные, оцинкованные, обыкновенные, ГОСТ 3262-75, диаметр условного прохода 25 мм, толщина стенки 3,2 мм</t>
  </si>
  <si>
    <t>Хомуты из оцинкованной стали с резиновыми прокладками для жесткого и скользящего крепления полипропиленовых труб, наружный диаметр 20 мм = 25мм</t>
  </si>
  <si>
    <t>Фитинги (сгоны) из стальных водогазопроводных неоцинкованных труб для соединения стальных трубопроводов с муфтой и контргайкой, диаметр условного прохода до 25 мм</t>
  </si>
  <si>
    <r>
      <t>3.16-7-2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</si>
  <si>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Прокладка трубопроводов водоснабжения из стальных водогазопроводных оцинкованных труб диаметром 20 мм</t>
  </si>
  <si>
    <t>Трубы стальные сварные водогазопроводные, оцинкованные, обыкновенные, ГОСТ 3262-75, диаметр условного прохода 20 мм, толщина стенки 2,8 мм</t>
  </si>
  <si>
    <t>Хомуты из оцинкованной стали с резиновыми прокладками для жесткого и скользящего крепления полипропиленовых труб, наружный диаметр 20 мм</t>
  </si>
  <si>
    <t>Фитинги (сгоны) из стальных водогазопроводных неоцинкованных труб для соединения стальных трубопроводов с муфтой и контргайкой, диаметр условного прохода до 20 мм</t>
  </si>
  <si>
    <r>
      <t>3.16-7-1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</si>
  <si>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Прокладка трубопроводов водоснабжения из стальных водогазопроводных оцинкованных труб диаметром 15 мм</t>
  </si>
  <si>
    <t>Трубы стальные сварные водогазопроводные, оцинкованные, обыкновенные, ГОСТ 3262-75, диаметр условного прохода 15 мм, толщина стенки 2,8 мм</t>
  </si>
  <si>
    <r>
      <t>3.16-10-2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</si>
  <si>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Прокладка трубопроводов отопления и водоснабжения из стальных электросварных труб диаметром 50 мм</t>
  </si>
  <si>
    <r>
      <t>1.12-11-2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</si>
  <si>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t>Отводы крутоизогнутые из стали 20, оцинкованные, ГОСТ 17375-01, наружный диаметр 45 мм, толщина стенки 2,5-3,0 мм, под углом 90°</t>
  </si>
  <si>
    <r>
      <t>3.16-10-1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</si>
  <si>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Прокладка трубопроводов отопления и водоснабжения из стальных электросварных труб диаметром до 40 мм</t>
  </si>
  <si>
    <r>
      <t>1.12-6-700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</si>
  <si>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r>
      <t>3.16-40-5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</si>
  <si>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Прокладка напорного трубопровода водоснабжения и отопления из многослойного полипропилена, армированного стекловолокном, из заранее собранных узлов, наружный диаметр 50 мм</t>
  </si>
  <si>
    <t>Трубы напорные PN10 (номинальное давление 10 атм) из полипропилена PPRC, наружный диаметр 50 мм</t>
  </si>
  <si>
    <t>Угольник 90° из сополимера полипропилена "Рандом Сополимер" PP-R тип 3 (PRC-R), наружный диаметр 50 мм</t>
  </si>
  <si>
    <t>Муфта полипропиленовая PP-R, переходная, PN 25, диаметр 75-50 мм</t>
  </si>
  <si>
    <t>Тройник полипропиленовый, PP-R равнопроходной, PN 25, диаметр 50 мм</t>
  </si>
  <si>
    <t>Тройник полипропиленовый PP-R, переходный, PN 25, диаметр 50-20-50 мм</t>
  </si>
  <si>
    <t>Заглушки из поливинилхлорида, диаметр 50 мм</t>
  </si>
  <si>
    <t>Разъемное соединение (сгон) с плоским уплотнением ВРхНР 2" (американка), бронза     Цена:4990/5,24*1,02=971,34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</si>
  <si>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Разъемное соединение (сгон) с плоским уплотнением ВРхНР 1 1/4" (американка), бронза     Цена:2355,31/5,24*1,02=458,48 руб. 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</si>
  <si>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3.16-40-1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</si>
  <si>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Прокладка напорного трубопровода водоснабжения и отопления из многослойного полипропилена, армированного стекловолокном, из заранее собранных узлов, наружный диаметр 20 мм</t>
  </si>
  <si>
    <t>Трубы напорные PN10 (номинальное давление 10 атм) из полипропилена PPRC, наружный диаметр 20 мм</t>
  </si>
  <si>
    <t>Угольник 90° из сополимера полипропилена "Рандом Сополимер" PP-R тип 3 (PRC-R), наружный диаметр 20 мм</t>
  </si>
  <si>
    <r>
      <t>4.10-118-6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</si>
  <si>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Шкаф настенный размерами до 700х1000 мм</t>
  </si>
  <si>
    <t>Шкафы пожарного крана металлические навесные, окрашенные порошковыми красками, марка ШПК-Пульс-320НЗ, двухсекционные, 540х1300х230 мм, с местом для двух огнетушителей, с замком-защелкой</t>
  </si>
  <si>
    <r>
      <t>3.16-20-1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</si>
  <si>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Установка кранов пожарных диаметром 50 мм</t>
  </si>
  <si>
    <t>Клапаны латунные пожарного крана "Лидер" К-50-1,6ПК, угловые, давление 1,6 МПа, диаметр 50 мм</t>
  </si>
  <si>
    <t>Рукава пожарные напорные для пожарных кранов и переносных мотопомп, тип "Универсал", диаметр 51 мм</t>
  </si>
  <si>
    <t>Головки соединительные напорные для соединения напорных пожарных рукавов между собой и с пожарным оборудованием - муфтовые ГМ 50</t>
  </si>
  <si>
    <t>Огнетушитель порошковый ОП-5    Цена: 812,71/5,24*1,02= 158,2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</si>
  <si>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Окраска огрунтованных металлических поверхностей эмалями ПФ-115 в 2 слоя</t>
  </si>
  <si>
    <t>Трубки теплоизоляционные из вспененного каучука типа "K-Flex ST" для поверхностей с температурой от -40°C до +105°C, внутренний диаметр (толщина) 60 (19) мм</t>
  </si>
  <si>
    <t>Трубки теплоизоляционные из вспененного каучука типа "K-Flex ST" для поверхностей с температурой от -40°C до +105°C, внутренний диаметр (толщина) 35 (9) мм</t>
  </si>
  <si>
    <t>Трубки теплоизоляционные из вспененного каучука типа "K-Flex ST" для поверхностей с температурой от -40°C до +105°C, внутренний диаметр (толщина) 28(9) мм</t>
  </si>
  <si>
    <r>
      <t>4.37-2-4</t>
    </r>
    <r>
      <rPr>
        <i/>
        <sz val="10"/>
        <rFont val="Arial"/>
        <family val="2"/>
        <charset val="204"/>
      </rPr>
      <t xml:space="preserve">
Поправка: ТСН-2001.4-37. о1. р1. п.2.2</t>
    </r>
  </si>
  <si>
    <t>Монтаж оборудования в помещении, масса оборудования 0,5 т (установка умягчения ХВО)</t>
  </si>
  <si>
    <r>
      <t>4.37-2-3</t>
    </r>
    <r>
      <rPr>
        <i/>
        <sz val="10"/>
        <rFont val="Arial"/>
        <family val="2"/>
        <charset val="204"/>
      </rPr>
      <t xml:space="preserve">
Поправка: ТСН-2001.4-37. о1. р1. п.2.2</t>
    </r>
  </si>
  <si>
    <t>Монтаж оборудования в помещении, масса оборудования 0,1 т  (установка пропорционального дозирования ХВО)</t>
  </si>
  <si>
    <r>
      <t>4.37-2-1</t>
    </r>
    <r>
      <rPr>
        <i/>
        <sz val="10"/>
        <rFont val="Arial"/>
        <family val="2"/>
        <charset val="204"/>
      </rPr>
      <t xml:space="preserve">
Поправка: ТСН-2001.4-37. о1. р1. п.2.2</t>
    </r>
  </si>
  <si>
    <t>Монтаж оборудования в помещении, масса оборудования 0,03 т (холодильник для отбора проб)</t>
  </si>
  <si>
    <t>Счетчики холодной воды крыльчатые, с импульсным выходом, диаметр 15 мм</t>
  </si>
  <si>
    <t>Арматура фланцевая с электрическим приводом на условное давление до 4 МПа, диаметр условного прохода 32 мм = диам.25 мм</t>
  </si>
  <si>
    <t>Клапан соленоидный н.з.; Ду 20 (3/4"); Тип EV220B 20B Kvs=8,0 м3 /ч; 220В; 50Гц; 10 Вт, tmax=+120С     Цена:8660,24/5,24*1,02= 1685,77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</si>
  <si>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4.12-48-3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</si>
  <si>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Арматура фланцевая с ручным приводом или без привода на условное давление до 4 МПа, диаметр условного прохода 20 мм</t>
  </si>
  <si>
    <t>Кран шаровый с внутренней резьбой Тип BVR Рmax=40 бар; tmax=-15/+110°С; 3/4”, Kvs= 28 м3 /ч (065B8208 Danfoss)   Цена: 613,11/5,24*1,02=119,35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</si>
  <si>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4.12-48-2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</si>
  <si>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Арматура фланцевая с ручным приводом или без привода на условное давление до 4 МПа, диаметр условного прохода 15 мм</t>
  </si>
  <si>
    <t>Кран шаровый с внутренней резьбой Тип BVR Рmax=40 бар; tmax=-15/+110°С; 1/2”, Kvs= 15 м3 /ч (065B8207 Danfoss)   Цена: 412,68/5,24*1,02= 80,34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</si>
  <si>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4.12-56-1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</si>
  <si>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Арматура муфтовая с ручным приводом или без привода на условное давление до 10 МПа, диаметр условного прохода 10 мм</t>
  </si>
  <si>
    <t>Кран шаровый 1/8" ВрХВр Тип «Миньен»    Цена: 261,73/5,24*1,02= 50,95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</si>
  <si>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3.24-51-1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</si>
  <si>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Установка полиэтиленового крана, диаметр 50 мм</t>
  </si>
  <si>
    <t>Кран шаровой Д25 ПВХ VЕEIV25     Цена: 860,21/5,24*1,02= 167,44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</si>
  <si>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4.12-56-3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</si>
  <si>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r>
      <t>Цена ОКЦ ПАО "МОЭК" п.26 от 09.08.2018г.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</si>
  <si>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t>Клапан обратный муфтовый NVR EF Рmax=16 бар; tmax=+110°С; 3/4" (065B8225)     Цена: 721,05/5,24*1,02= 140,35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</si>
  <si>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3.16-7-2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</si>
  <si>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Трубы стальные водогазопроводные черные (неоцинкованные), обыкновенные, ГОСТ 3262-75, диаметр условного прохода 20 мм, толщина стенки 2,8 мм</t>
  </si>
  <si>
    <t>Отводы крутоизогнутые из стали 20, ГОСТ 17375-01, наружный диаметр 45 мм, толщина стенки 2,5-3,0 мм, под углом 90°, 60°, 45° (прим.Ду20)</t>
  </si>
  <si>
    <t>Хомуты из оцинкованной стали с резиновыми прокладками для жесткого и скользящего крепления труб, наружный диаметр 20 мм</t>
  </si>
  <si>
    <t>Разъемное соединение (сгон) с плоским уплотнением ВРхНР 3/4" (американка), бронза     Цена:654,12/5,24*1,02=127,33 руб. 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</si>
  <si>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Разъемное соединение (сгон) с плоским уплотнением НРхНР 3/4" (американка), бронза     Цена: 222,88/5,32*1,02= 42,73руб. (Дефлятор - Приказ №МКЭ-ОД/18-41 Ком. г.Москвы по цен. полит. в стр-ве и гос. эксперт. проектов от 25.09.2018г. К=5,32; Инфлятор -  Приказ №МКЭ-ОД/18-10 Ком. г.Москвы по цен. полит. в стр-ве и гос. эксперт. проектов от 23.03.2018г. К=5,23)</t>
  </si>
  <si>
    <r>
      <t>3.16-7-1</t>
    </r>
    <r>
      <rPr>
        <i/>
        <sz val="10"/>
        <rFont val="Arial"/>
        <family val="2"/>
        <charset val="204"/>
      </rPr>
      <t xml:space="preserve">
Поправка: ТСН-2001.О.П. п.3.4. 6  Поправка: ТСН-2001.3. Пр.2. п.3</t>
    </r>
  </si>
  <si>
    <t>Трубы стальные сварные водогазопроводные, оцинкованные, обыкновенные, ГОСТ 3262-75, диаметр условного прохода 10 мм, толщина стенки 2,2 мм</t>
  </si>
  <si>
    <t>Хомуты из оцинкованной стали с резиновыми прокладками для жесткого и скользящего крепления труб, наружный диаметр 20 мм = 10мм</t>
  </si>
  <si>
    <r>
      <t>3.16-40-2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</si>
  <si>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Прокладка напорного трубопровода водоснабжения и отопления из многослойного полипропилена, армированного стекловолокном, из заранее собранных узлов, наружный диаметр 25 мм</t>
  </si>
  <si>
    <t>Трубы напорные PN10 (номинальное давление 10 атм) из полипропилена PPRC, наружный диаметр 25 мм</t>
  </si>
  <si>
    <t>Угольник 90° из сополимера полипропилена "Рандом Сополимер" PP-R тип 3 (PRC-R), наружный диаметр 25 мм</t>
  </si>
  <si>
    <t>Тройник полипропиленовый PP-R, равнопроходной, PN 25, диаметр 25 мм</t>
  </si>
  <si>
    <t>Крестовина полипропиленовая PP-R, равносторонняя, PN 25, диаметр 25 мм</t>
  </si>
  <si>
    <t>Муфта полипропиленовая PP-R, переходная, PN 25, диаметр 32-25 мм</t>
  </si>
  <si>
    <t>Муфта полипропиленовая PP-R, переходная, PN 25, диаметр 25-20 мм</t>
  </si>
  <si>
    <t>Муфта соединительная из сополимера полипропилена "Рандом Сополимер" PP-R тип 3 (PRC-R), наружный диаметр 25 мм</t>
  </si>
  <si>
    <t>Хомуты из оцинкованной стали с резиновыми прокладками для жесткого и скользящего крепления полипропиленовых труб, наружный диаметр 32 мм = 25мм</t>
  </si>
  <si>
    <t>Трубки теплоизоляционные из вспененного каучука типа "K-Flex ST" для поверхностей с температурой от -40°C до +105°C, внутренний диаметр 15 мм, толщина 13 мм</t>
  </si>
  <si>
    <t>Установка ХВО 1 м3/ч в составе:  1. Автоматическая установка умягчения непрерывного действия, SF 035-77М - 2 шт. ;    2. Комплекс пропорционального дозирования, DC SP 6151      Цена:  264406,67/4,24*1,042=64979,18 р.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</si>
  <si>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Холодильник двухточечный для отбора проб пара и воды ХД-125-4       Цена: 18296,61/4,24*1,042= 4496,48 р.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</si>
  <si>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Рофамин технический (октадециламин) флотамин (октадециламин стеариновый технический)</t>
  </si>
  <si>
    <t>Натрий хлористый</t>
  </si>
  <si>
    <t>Состав консервирующий, ингибитор коррозии (мовиль)</t>
  </si>
  <si>
    <r>
      <t>3.20-13-8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п.23.3</t>
    </r>
  </si>
  <si>
    <t>Установка заслонок воздушных и клапанов воздушных КВР с электрическим или пневматическим приводами периметром до 2400 мм (совместно с рамой) (0,04т)</t>
  </si>
  <si>
    <r>
      <t>3.20-1-15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п.23.3</t>
    </r>
  </si>
  <si>
    <t>Прокладка воздуховодов из черной, оцинкованной стали и алюминия толщиной 0,9 мм периметром 3700 мм, от 4100 до 4500 мм (конфузор с решеткой) (0,01т)</t>
  </si>
  <si>
    <r>
      <t>3.20-25-5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п.23.3</t>
    </r>
  </si>
  <si>
    <t>Установка шумоглушителей вентиляционных пластинчатых типа ПП, ВП 2-2 размером пластин 200 х 500 х 1000 мм (0,11т)</t>
  </si>
  <si>
    <r>
      <t>3.20-21-1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п.23.3</t>
    </r>
  </si>
  <si>
    <t>Установка дефлекторов диаметром патрубка 280 мм (0,008т)</t>
  </si>
  <si>
    <r>
      <t>3.20-23-4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п.23.3</t>
    </r>
  </si>
  <si>
    <t>Установка глушителей шума вентиляционных установок трубчатых круглого сечения типа ГТК 1-4 диаметром обечайки 315 мм (0,022т)</t>
  </si>
  <si>
    <r>
      <t>3.20-22-2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п.23.3</t>
    </r>
  </si>
  <si>
    <t>Установка узлов прохода вытяжных вентиляционных шахт диаметром патрубка до 355 мм (с сеткой) (0,059т)</t>
  </si>
  <si>
    <r>
      <t>6.68-13-1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</si>
  <si>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r>
      <t>3.20-13-8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</si>
  <si>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заслонок воздушных и клапанов воздушных КВР с электрическим или пневматическим приводами периметром до 2400 мм</t>
  </si>
  <si>
    <t>Клапаны воздушные регулирующие, марка УВК, размер 600х600 мм, с электроприводом Belimo, плавного регулирования потока воздуха</t>
  </si>
  <si>
    <r>
      <t>3.20-1-15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</si>
  <si>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Прокладка воздуховодов из черной, оцинкованной стали и алюминия толщиной 0,9 мм периметром 3700 мм, от 4100 до 4500 мм</t>
  </si>
  <si>
    <t>Воздуховоды прямоугольного сечения из оцинкованной стали, толщина стенки до 1,2 мм, периметр до 4000 мм</t>
  </si>
  <si>
    <t>Сетки металлические в рамках для ограждения приточных и вытяжных отверстий из оцинкованной стали, площадь сетки в свету, до 0,5 м2</t>
  </si>
  <si>
    <r>
      <t>3.20-25-5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</si>
  <si>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шумоглушителей вентиляционных пластинчатых типа ПП, ВП 2-2 размером пластин 200 х 500 х 1000 мм</t>
  </si>
  <si>
    <t>Глушители шума вентиляционных установок, пластинчатые из листовой оцинкованной стали, прямоугольного сечения на фланцевом соединении , марка ГП 1-2, сечение 1200х500х1000 мм, масса наполнителя 5,82 кг</t>
  </si>
  <si>
    <t>Пластины шумоглушителей, звукопоглощающий материал - волокна БСТ, марка III, перфорация 12 мм, марка ПП2-2, сечение 200х500 мм, длина 1м</t>
  </si>
  <si>
    <t>Средства крепления - хомут, из оцинкованной стали, марка СТД 205</t>
  </si>
  <si>
    <r>
      <t>3.20-21-1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</si>
  <si>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дефлекторов диаметром патрубка 280 мм</t>
  </si>
  <si>
    <t>Дефлекторы для систем естественной вытяжной вентиляции из оцинкованной и сортовой стали, диаметр 315 мм</t>
  </si>
  <si>
    <r>
      <t>3.20-23-4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</si>
  <si>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глушителей шума вентиляционных установок трубчатых круглого сечения типа ГТК 1-4 диаметром обечайки 315 мм</t>
  </si>
  <si>
    <t>Глушители шума вентиляционных установок, трубчатые из листовой оцинкованной стали, круглого сечения на бандажном соединении, марка ГТК 1-4, диаметр обечайки 315 мм, масса наполнителя 2,94 кг</t>
  </si>
  <si>
    <r>
      <t>3.20-22-2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</si>
  <si>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узлов прохода вытяжных вентиляционных шахт диаметром патрубка до 355 мм</t>
  </si>
  <si>
    <t>Узлы прохода вытяжных шахт через покрытия промышленных зданий из листовой горячекатаной и сортовой стали, без клапана и кольца, марка УП-1-3, диаметр патрубка 315 мм</t>
  </si>
  <si>
    <r>
      <t>4.8-240-4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</si>
  <si>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Пульты и шкафы управления, шкаф (пульт) управления навесной, высота, ширина, глубина до 600х600х350 мм (ЩУ), (0,015т)</t>
  </si>
  <si>
    <r>
      <t>4.8-251-10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</si>
  <si>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Щитки осветительные, устанавливаемые на стене распорными дюбелями, масса щитка до 15 кг (ЩАП-23,ЩАО, ЩО), (0,011+0,005++0,005=0,021т)</t>
  </si>
  <si>
    <r>
      <t>4.8-255-1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</si>
  <si>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Ящики с понижающими трансформаторами, (0,008т)</t>
  </si>
  <si>
    <r>
      <t>4.8-246-2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</si>
  <si>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Светильники с люминесцентными лампами, светильник отдельно устанавливаемый на штырях с количеством ламп в светильнике 2 (0,038т)</t>
  </si>
  <si>
    <r>
      <t>4.8-245-10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</si>
  <si>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Светильники для ламп накаливания, световые настенные указатели, (0,0018т)</t>
  </si>
  <si>
    <r>
      <t>4.8-245-1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</si>
  <si>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Светильники для ламп накаливания, светильник с подвеской на крюк для помещений с нормальными условиями среды (0,0018т)</t>
  </si>
  <si>
    <r>
      <t>4.8-243-8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</si>
  <si>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Розетка штепсельная неутопленного типа при открытой проводке (0,0021т)</t>
  </si>
  <si>
    <r>
      <t>4.8-243-1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</si>
  <si>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Выключатель одноклавишный неутопленного типа при открытой проводке, (0,0003т)</t>
  </si>
  <si>
    <r>
      <t>4.8-83-4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</si>
  <si>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Конструкции металлические кабельные, стойка сборных кабельных конструкций (без полок), масса до 1,6 кг,  (0,0069т)</t>
  </si>
  <si>
    <r>
      <t>4.8-83-7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</si>
  <si>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Конструкции металлические кабельные, полка кабельная, устанавливаемая на стойках, масса до 0,4 кг,  (0,0064т)</t>
  </si>
  <si>
    <r>
      <t>4.8-158-1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</si>
  <si>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Лотки металлические штампованные по установленным конструкциям, ширина лотков до 200 мм</t>
  </si>
  <si>
    <r>
      <t>4.8-174-1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</si>
  <si>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Рукава металлические и вводы гибкие, рукав, наружный диаметр до 48 мм (ШЭМ 22У2), (0,01т)</t>
  </si>
  <si>
    <r>
      <t>4.8-83-11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</si>
  <si>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Конструкции металлические кабельные, подвес для прокладки кабелей под перекрытиями со стойками, сдвоенными массой до 4 кг (подвесы), (0,029т)</t>
  </si>
  <si>
    <r>
      <t>4.8-64-3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</si>
  <si>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Конструкции металлические под оборудование, конструкция металлическая (короб для сетильников)</t>
  </si>
  <si>
    <r>
      <t>4.8-170-1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</si>
  <si>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Трубы стальные по установленным конструкциям, трубы по стенам с креплением скобами, диаметр до 25 мм, (0,0113т)</t>
  </si>
  <si>
    <r>
      <t>4.8-168-1</t>
    </r>
    <r>
      <rPr>
        <i/>
        <sz val="10"/>
        <rFont val="Arial"/>
        <family val="2"/>
        <charset val="204"/>
      </rPr>
      <t xml:space="preserve">
Поправка: ТСН-2001.4. О.П. п.6.1.1.3  Поправка: ТСН-2001.6. прил.2. п.1</t>
    </r>
  </si>
  <si>
    <t>Провода и кабели по стальным конструкциям и панелям, провод, сечением до 16 мм2, (0,108т)</t>
  </si>
  <si>
    <r>
      <t>4.8-168-2</t>
    </r>
    <r>
      <rPr>
        <i/>
        <sz val="10"/>
        <rFont val="Arial"/>
        <family val="2"/>
        <charset val="204"/>
      </rPr>
      <t xml:space="preserve">
Поправка: ТСН-2001.6. О.П. п.23.4  Поправка: ТСН-2001.4. О.П. тб1. п.2</t>
    </r>
  </si>
  <si>
    <t>Провода и кабели по стальным конструкциям и панелям, провод, сечением до 35 мм2 (0,0123т)</t>
  </si>
  <si>
    <r>
      <t>4.8-66-1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</si>
  <si>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Шкаф управления или регулирования  (ЩАВР, ЩР1, ЯПЭС)</t>
  </si>
  <si>
    <r>
      <t>4.8-255-1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</si>
  <si>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Ящики с понижающими трансформаторами</t>
  </si>
  <si>
    <r>
      <t>4.8-243-1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</si>
  <si>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Выключатель одноклавишный неутопленного типа при открытой проводке</t>
  </si>
  <si>
    <t>Выключатели, серия "Этюд", напряжение 250 В, сила тока 10 А, открытой установки, степень защиты IP44, одноклавишные, тип ВА10-041 = ВС20-1-0-ФСр</t>
  </si>
  <si>
    <r>
      <t>4.8-217-1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</si>
  <si>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Выключатель или переключатель пакетный в металлической оболочке, устанавливаемый на конструкции на стене или колонне с количеством зажимов для подключения до 9, на ток до 25 А</t>
  </si>
  <si>
    <t>Переключатель 4G10-10-PK-R012     Цена: 1049,44/5,23*1,02=204,67 руб. (Дефлятор - Приказ №МКЭ-ОД/17-79 Ком. г.Москвы по цен. полит. в стр-ве и гос. эксперт. проектов от 22.12.2017г. К=5,23; Инфлятор -  Приказ №МКЭ-ОД/18-10 Ком. г.Москвы по цен. полит. в стр-ве и гос. эксперт. проектов от 23.03.2018г. К=5,23)</t>
  </si>
  <si>
    <r>
      <t>4.8-252-2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</si>
  <si>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Счетчик, устанавливаемый на готовом основании трехфазный</t>
  </si>
  <si>
    <t>Счетчики электрические трехфазные, тип Меркурий 230 А</t>
  </si>
  <si>
    <r>
      <t>4.8-246-6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</si>
  <si>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Светильники с люминесцентными лампами, светильник отдельно устанавливаемый на подвесах (штангах) с количеством ламп в светильнике 1</t>
  </si>
  <si>
    <t>Светильник slick.prs eco led 45 ЕМ Ех 5000k (1631000190)      Цена:4689,12/5,24*1,02= 912,77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</si>
  <si>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Светильник arctic.opl eco led 1200 5000k (1088000050)     Цена: 3978,07/5,23*1,02= 775,84руб. (Дефлятор - Приказ №МКЭ-ОД/17-79 Ком. г.Москвы по цен. полит. в стр-ве и гос. эксперт. проектов от 22.12.2017г. К=5,23; Инфлятор -  Приказ №МКЭ-ОД/18-10 Ком. г.Москвы по цен. полит. в стр-ве и гос. эксперт. проектов от 23.03.2018г. К=5,23)</t>
  </si>
  <si>
    <r>
      <t>4.8-245-5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</si>
  <si>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Светильники для ламп накаливания, потолочный или настенный уплотненный с креплением винтами или болтами для помещений с тяжелыми условиями среды</t>
  </si>
  <si>
    <t>Светильник DAMIN L LED 40 white 4000k (1440000050)     Цена: 5525,59/5,23*1,02= 1077,65 руб. (Дефлятор - Приказ №МКЭ-ОД/17-79 Ком. г.Москвы по цен. полит. в стр-ве и гос. эксперт. проектов от 22.12.2017г. К=5,23; Инфлятор -  Приказ №МКЭ-ОД/18-10 Ком. г.Москвы по цен. полит. в стр-ве и гос. эксперт. проектов от 23.03.2018г. К=5,23)</t>
  </si>
  <si>
    <r>
      <t>4.8-245-10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</si>
  <si>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Светильники для ламп накаливания, световые настенные указатели</t>
  </si>
  <si>
    <t>Светильник аварийный URAN 6513-3 LED (4502003190)     Цена: 3139,90/5,23*1,02= 612,37 руб. (Дефлятор - Приказ №МКЭ-ОД/17-79 Ком. г.Москвы по цен. полит. в стр-ве и гос. эксперт. проектов от 22.12.2017г. К=5,23; Инфлятор -  Приказ №МКЭ-ОД/18-10 Ком. г.Москвы по цен. полит. в стр-ве и гос. эксперт. проектов от 23.03.2018г. К=5,23)</t>
  </si>
  <si>
    <t>Пиктограмма самоклеющаяся ПЭУ 011 Выход/Exit (130x260) URAN/ANTARES     Цена: 3139,90/5,23*1,02= 26,57 руб. (Дефлятор - Приказ №МКЭ-ОД/17-79 Ком. г.Москвы по цен. полит. в стр-ве и гос. эксперт. проектов от 22.12.2017г. К=5,23; Инфлятор -  Приказ №МКЭ-ОД/18-10 Ком. г.Москвы по цен. полит. в стр-ве и гос. эксперт. проектов от 23.03.2018г. К=5,23)</t>
  </si>
  <si>
    <r>
      <t>4.8-170-1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</si>
  <si>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Трубы стальные по установленным конструкциям, трубы по стенам с креплением скобами, диаметр до 25 мм</t>
  </si>
  <si>
    <t>Трубы стальные электросварные прямошовные, ГОСТ 10705-80, ГОСТ 10704-91, наружный диаметр 25 мм, толщина стенки 2 мм</t>
  </si>
  <si>
    <r>
      <t>4.8-288-2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</si>
  <si>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Трубы гофрированные поливинилхлоридные наружным диаметром 20 мм открыто по стенам и потолкам с установкой соединительных коробок</t>
  </si>
  <si>
    <t>Трубы электротехнические гофрированные, поливинилхлоридные, негорючие, с зондом, наружный диаметр 20 мм</t>
  </si>
  <si>
    <t>Коробки протяжные и ответвительные для выполнения электропроводок в трубах, стальные, тип У994У3, размеры 129х129х81 мм</t>
  </si>
  <si>
    <t>Коробки распределительные для открытой проводки, пластмассовые, 7 выводов, с сальниками, степень защиты IP55, размеры 100х100х55 мм</t>
  </si>
  <si>
    <r>
      <t>4.8-288-3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</si>
  <si>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Трубы гофрированные поливинилхлоридные наружным диаметром 25 мм открыто по стенам и потолкам с установкой соединительных коробок</t>
  </si>
  <si>
    <t>Трубы электротехнические гофрированные, поливинилхлоридные, негорючие, с зондом, наружный диаметр 25 мм</t>
  </si>
  <si>
    <r>
      <t>4.8-158-2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</si>
  <si>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Лотки металлические штампованные по установленным конструкциям, ширина лотков до 400 мм</t>
  </si>
  <si>
    <t>Лоток перфорированный 100х50 L 3000  35262     Цена: 507,63/5,24*1,02=98,82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</si>
  <si>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Лоток перфорированный 200х50 L 3000   35264 Цена: 750,12/5,24*1,02=146,01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</si>
  <si>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Лоток перфорированный 300х50 L 3000  35265 Цена:1075,94/5,24*1,02=209,44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</si>
  <si>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Лоток перфорированный 50х50 L 3000  35260 Цена:466,23/5,24*1,02=90,76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</si>
  <si>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Крышка лотка 100 L 3000 35522 Цена:316,38/5,24*1,02=61,59 руб. 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</si>
  <si>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Крышка лотка 200 L 3000 35524 Цена:578,82/5,24*1,02=112,67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</si>
  <si>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Крышка лотка 300 L 3000 35525 Цена:895,89/5,24*1,02=174,39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</si>
  <si>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Перегородка лотка SEP L 3000 36480     Цена:435,43/5,24*1,02=84,76 руб. 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</si>
  <si>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Сборная заглушка ТС 50х100 30193     Цена: 126,81/5,24*1,02=24,68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</si>
  <si>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Угол CPO 90 горизонтальный 90° 100х50 36002     Цена:604,91/5,24*1,02=117,75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</si>
  <si>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Ответвитель DL 100х50 36235     Цена: 623,47/5,24*1,02=121,36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</si>
  <si>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Угол CPO 90 горизонтальный 90° 200х50  36004     Цена: 616,88/5,24*1,02=120,08руб. 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</si>
  <si>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Сборная заглушка ТС 300х50 30196    Цена: 160,21/5,24*1,02=31,18руб.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</si>
  <si>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Угол CPO 90 горизонтальный 90° 300х50  36005     Цена:957,87/5,24*1,02=186,46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</si>
  <si>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Угол CD 90 вертикальный внеш. 90° 300х50 36785    Цена:1036,48/5,24*1,02=201,76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</si>
  <si>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Угол CS 90 вертикальный внутр. 90°300х50 36665    Цена:1045/5,24*1,02=203,42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</si>
  <si>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Цельная заглушка ТС 50х50 37240    Цена: 96,47/5,24*1,02=18,78руб.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</si>
  <si>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Пластина монт.верт. 134х150  LP3000     Цена: 295,31/5,24*1,02= 57,49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</si>
  <si>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4.8-83-14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</si>
  <si>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Конструкции металлические кабельные, конструкция из профильной стали для крепления кабельных закладных подвесок, масса до 2 кг</t>
  </si>
  <si>
    <t>Консоль ВМ, ВВМ5010     Цена: 120,65/5,24*1,02= 23,48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</si>
  <si>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Консоль монолитная ML, BBL5020     Цена: 195,95/5,24*1,02=38,15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</si>
  <si>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4.8-161-1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</si>
  <si>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Провода и кабели в лотках, провод, сечением до 6 мм2</t>
  </si>
  <si>
    <t>Кабели силовые с медными жилами, напряжение 1000 В, марка ВВГнг(А)-LS, число жил и сечение 2х1,5 мм2</t>
  </si>
  <si>
    <t>Кабели силовые с медными жилами, напряжение 660 В, марка ВВГнг(А)-LS, число жил и сечение 3х1,5 мм2</t>
  </si>
  <si>
    <t>Кабели силовые с медными жилами, напряжение 660 В, марка ВВГнг(А)-LS, число жил и сечение 4х1,5 мм2</t>
  </si>
  <si>
    <t>Кабели силовые с медными жилами, напряжение 660 В, марка ВВГнг(А)-LS, число жил и сечение 3х1,5 мм2 = ВВГЭнг(А)-LS</t>
  </si>
  <si>
    <t>Кабели силовые с медными жилами огнестойкие, с изоляцией и оболочкой из поливинилхлоридных композиций пониженной пожароопасности, с низким дымо- и газовыделением, напряжение 1000 В, марка ВВГнг-FRLS, число жил и сечение 3х1,5 мм2</t>
  </si>
  <si>
    <t>Кабели силовые с медными жилами огнестойкие, с изоляцией и оболочкой из поливинилхлоридных композиций пониженной пожароопасности, с низким дымо- и газовыделением, напряжение 1000 В, марка ВВГнг-FRLS, число жил и сечение 4х1,5 мм2</t>
  </si>
  <si>
    <t>Кабели контрольные с медными жилами, марка КВВГнг(А)-LS, число жил и сечение 4х1 мм2</t>
  </si>
  <si>
    <t>Кабели контрольные с медными жилами, марка КВВГнг(А)-LS, число жил и сечение 4х1,5 мм2</t>
  </si>
  <si>
    <r>
      <t>4.8-161-2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</si>
  <si>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Провода и кабели в лотках, провод, сечением до 35 мм2</t>
  </si>
  <si>
    <t>Кабели силовые с медными жилами, напряжение 660 В, марка ВВГнг(А)-LS, число жил и сечение 5х6 мм2</t>
  </si>
  <si>
    <t>Кабели силовые с медными жилами, напряжение 660 В, марка ВВГнг(А)-LS, число жил и сечение 3х2,5 мм2</t>
  </si>
  <si>
    <t>Кабели витая пара экранированные (U/FTP) в оболочке с пониженным дымо- и газовыделением из композиции, не содержащей галогенов, категория 6, одножильные, для внутренней прокладки, тип STP4-C6-солид-индор-LSZH, число пар и диаметр жилы 4х2х0,57 мм = 4х2х0,75</t>
  </si>
  <si>
    <r>
      <t>4.8-161-3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</si>
  <si>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Провода и кабели в лотках, провод, сечением до 70 мм2</t>
  </si>
  <si>
    <t>Кабели силовые с медными жилами, напряжение 660 В, марка ВВГнг(А)-LS, число жил и сечение 5х10 мм2</t>
  </si>
  <si>
    <r>
      <t>4.8-187-10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</si>
  <si>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Провода силовые с медными жилами в поливинилхлоридной изоляции, марка ПВ1, номинальное напряжение до 450 В, число жил и сечение 1х16 мм2 = ПуВ 1х16</t>
  </si>
  <si>
    <t>Провода силовые с медными жилами в поливинилхлоридной изоляции, марка ПВ1, номинальное напряжение до 450 В, число жил и сечение 1х6 мм2 = ПуВ 1х6</t>
  </si>
  <si>
    <t>Провода силовые с медными жилами в поливинилхлоридной изоляции, марка ПВ1, номинальное напряжение до 450 В, число жил и сечение 1х2,5 мм2 = ПуВ 1х2,5</t>
  </si>
  <si>
    <r>
      <t>4.8-187-7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</si>
  <si>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Проводник заземляющий открыто по строительным основаниям из полосовой стали, сечением 160 мм2</t>
  </si>
  <si>
    <r>
      <t>3.13-11-5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п.11</t>
    </r>
  </si>
  <si>
    <t>Окраска металлических огрунтованных поверхностей эмалью КО-811 (в 2 слоя)</t>
  </si>
  <si>
    <t>Эмаль кремнийорганическая, марка КО-811</t>
  </si>
  <si>
    <t>Шкаф силовой управления ЩАВР с комплектом аппаратуры, в сборе, напольного исполнения, IP54    Цена:  291109,32/4,24*1,042= 71541,49 р.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</si>
  <si>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Шкаф силовой управления ЩР1 с комплектом аппаратуры, в сборе, напольного исполнения, IP54     Цена:  156922,03/4,24*1,042=38564,33 р. 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</si>
  <si>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Шкаф силовой управления ЯПЭС с комплектом аппаратуры, в сборе, напольного исполнения, IP54     Цена: 21461,86/4,24*1,042=5274,35 р.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</si>
  <si>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Ящики с трансформатором понижающим, тип ЯТП-0.25 УЗ</t>
  </si>
  <si>
    <r>
      <t>4.12-50-3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п.23.3</t>
    </r>
  </si>
  <si>
    <t>Арматура фланцевая с электрическим приводом на условное давление до 4 МПа, диаметр условного прохода 50 мм (электромагнитный клапан) (0,01т)</t>
  </si>
  <si>
    <r>
      <t>4.11-27-3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п.23.3</t>
    </r>
  </si>
  <si>
    <t>Приборы и средства автоматизации, монтируемые на технологическом трубопроводе наружный диаметр трубопровода до 50 мм (счетчик газа) (0,016т)</t>
  </si>
  <si>
    <r>
      <t>3.19-9-1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п.23.3</t>
    </r>
  </si>
  <si>
    <t>Установка фильтров для очистки газа от механических примесей диаметром до 50 мм (0,002т)</t>
  </si>
  <si>
    <r>
      <t>4.12-48-7</t>
    </r>
    <r>
      <rPr>
        <i/>
        <sz val="10"/>
        <rFont val="Arial"/>
        <family val="2"/>
        <charset val="204"/>
      </rPr>
      <t xml:space="preserve">
Поправка: ТСН-2001.6. прил.2. п.1  Поправка: ТСН-2001.6. О.П. п.23.3</t>
    </r>
  </si>
  <si>
    <t>Арматура фланцевая с ручным приводом или без привода на условное давление до 4 МПа, диаметр условного прохода 50 мм (кран шаровой) (0,033т)</t>
  </si>
  <si>
    <r>
      <t>6.65-11-5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</si>
  <si>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t>Разборка трубопроводов центрального отопления на сварке диаметром труб до 100 мм (0,01т)</t>
  </si>
  <si>
    <r>
      <t>6.65-11-3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</si>
  <si>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t>Разборка трубопроводов центрального отопления на резьбе диаметром труб до 76 мм (0,015т)</t>
  </si>
  <si>
    <r>
      <t>6.65-11-2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</si>
  <si>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t>Разборка трубопроводов центрального отопления на резьбе диаметром труб до 50 мм (0,079т)</t>
  </si>
  <si>
    <r>
      <t>6.65-11-1</t>
    </r>
    <r>
      <rPr>
        <i/>
        <sz val="10"/>
        <rFont val="Arial"/>
        <family val="2"/>
        <charset val="204"/>
      </rPr>
      <t xml:space="preserve">
Поправка: ТСН-2001.6. прил.2. п.1</t>
    </r>
  </si>
  <si>
    <t>Разборка трубопроводов центрального отопления на резьбе диаметром труб до 32 (0,124т)</t>
  </si>
  <si>
    <r>
      <t>4.11-27-5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</si>
  <si>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Приборы и средства автоматизации, монтируемые на технологическом трубопроводе наружный диаметр трубопровода до 120 мм (комплекс измерения расхода газа в составе: счетчик газа ротационный, корректор объема газа)</t>
  </si>
  <si>
    <r>
      <t>4.11-3-1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</si>
  <si>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Приборы, устанавливаемые на металлоконструкциях или щитах, масса приборов до 5 кг</t>
  </si>
  <si>
    <t>Блок питания ОВЕН БП15Б-Д2-12     Цена: 1700/5,24*1,02= 330,92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</si>
  <si>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Пульты и шкафы управления, шкаф (пульт) управления навесной, высота, ширина, глубина до 600х600х350 мм (шкаф телеметрии)</t>
  </si>
  <si>
    <r>
      <t>4.11-7-1</t>
    </r>
    <r>
      <rPr>
        <i/>
        <sz val="10"/>
        <rFont val="Arial"/>
        <family val="2"/>
        <charset val="204"/>
      </rPr>
      <t xml:space="preserve">
Поправка: ТСН-2001.О.П. п.3.4. 6  Поправка: ТСН-2001.4. О.П. тб1. п.2</t>
    </r>
  </si>
  <si>
    <t>Аппаратура настольная, аппарат настольный массой до 0,015 т (переносное АРМ)</t>
  </si>
  <si>
    <t>Кабель-адаптер КА/0-USB     Цена: 2926,27/5,24*1,02=569,62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</si>
  <si>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Аппаратура настольная, аппарат настольный массой до 0,015 т</t>
  </si>
  <si>
    <r>
      <t>3.19-6-2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</si>
  <si>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клапанов предохранительных диаметром до 80 мм</t>
  </si>
  <si>
    <t>Клапан термозапорный фланцевый КТЗ80-02-1,6(Ф), Ду80     Цена: 5538,27/5,24*1,02= 1078,06руб.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</si>
  <si>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4.12-50-5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</si>
  <si>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Арматура фланцевая с электрическим приводом на условное давление до 4 МПа, диаметр условного прохода 80 мм</t>
  </si>
  <si>
    <t>Клапан запорный электромагнитный нормально закрытый EPV/NC с медленным открытием и индикатором положения , Ду80 фланцевый, P.макс.=0,1МПа, 230В / 50-60Гц  EPVS 90036 108      Цена: 44481,44/5,24*1,02= 8658,6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</si>
  <si>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3.19-9-2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</si>
  <si>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фильтров для очистки газа от механических примесей диаметром до 100 мм</t>
  </si>
  <si>
    <t>Фильтр газа ФГ16-80, Ду80мм, фланцевый, степень фильтрации 80мкм, Рmax=1,2МПа с индикатором перепада давления ДПД16-50    Цена: 23471,19/5,24*1,02=4568,81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</si>
  <si>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Кран шаровой фланцевый для газа, полнопроходной, с рукояткой Д80, Р16,  КШГ 70.113.080    Цена: 12037,58/5,24*1,02= 2343,2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</si>
  <si>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Кран шаровой фланцевый для газа, полнопроходной, с рукояткой Д40, Р40,  КШГ 70.113.040    Цена: 5308,9/5,24*1,02= 1033,41 руб. 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</si>
  <si>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Кран шаровый латунный резьба (внутренняя/внутренняя) Ду20, Ру=1,6МПа 36123B (Broen)    Цена: 497,03/5,24*1,02= 96,75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</si>
  <si>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Кран шаровый латунный резьба (внутренняя/внутренняя) Ду15, Ру=1,6МПа 36122B (Broen)    Цена:352,97/5,24*1,02= 68,71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</si>
  <si>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6.65-47-1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</si>
  <si>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заглушек, диаметр трубопроводов до 100 мм</t>
  </si>
  <si>
    <t>Кольцо-заглушка поворотная DN80 PN1,6    Цена:4389,83/5,24*1,02=854,51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</si>
  <si>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Кольцо-заглушка поворотная DN80 PN1,6    Цена:3296,72/5,24*1,02= 641,73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</si>
  <si>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Переходы концентрические из стали 20, ГОСТ 17378-01, диаметр 89х57 мм, толщина стенки 3,5х3,0 мм</t>
  </si>
  <si>
    <t>Трубы стальные электросварные прямошовные, ГОСТ 10705-80, ГОСТ 10704-91, наружный диаметр 57 мм, толщина стенки 3 мм</t>
  </si>
  <si>
    <r>
      <t>4.12-2-6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</si>
  <si>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t>Переходы концентрические из стали 20, ГОСТ 17378-01, диаметр 45х32 мм, толщина стенки 2,5х2,0 мм</t>
  </si>
  <si>
    <r>
      <t>4.12-2-5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</si>
  <si>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t>Трубопроводы в помещениях или на открытых площадках в пределах цехов, монтируемые из труб и готовых деталей с фланцами и сварными стыками, на условное давление не более 2,5 МПа, диаметр трубопровода наружный 38 мм</t>
  </si>
  <si>
    <t>Отводы крутоизогнутые из стали 20, ГОСТ 17375-01, наружный диаметр 45 мм, толщина стенки 2,5-3,0 мм, под углом 90°, 60°, 45° (прим Ду32)</t>
  </si>
  <si>
    <r>
      <t>4.12-2-4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</si>
  <si>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t>Переходы концентрические из стали 20, ГОСТ 17378-01, диаметр 45х32 мм, толщина стенки 2,5х2,0 мм (прим.. Ду25х20)</t>
  </si>
  <si>
    <r>
      <t>4.12-2-3</t>
    </r>
    <r>
      <rPr>
        <i/>
        <sz val="10"/>
        <rFont val="Arial"/>
        <family val="2"/>
        <charset val="204"/>
      </rPr>
      <t xml:space="preserve">
Поправка: ТСН-2001.4. О.П. тб1. п.2  Поправка: ТСН-2001.О.П. п.3.4. 6</t>
    </r>
  </si>
  <si>
    <t>Отводы крутоизогнутые из стали 20, ГОСТ 17375-01, наружный диаметр 45 мм, толщина стенки 2,5-3,0 мм, под углом 90°, 60°, 45° (прим. Ду20)</t>
  </si>
  <si>
    <r>
      <t>4.12-2-2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  Поправка: ТСН-2001.4-12. о1. п.3</t>
    </r>
  </si>
  <si>
    <t>Трубопроводы в помещениях или на открытых площадках в пределах цехов, монтируемые из труб и готовых деталей с фланцами и сварными стыками, на условное давление не более 2,5 МПа, диаметр трубопровода наружный 18 мм</t>
  </si>
  <si>
    <t>Заглушки стальные резьбовые, диаметр 20 мм = 15мм</t>
  </si>
  <si>
    <t>Закладные устройства приборов, бобышки, штуцеры на условное давление до 10 МПа (фитинг)</t>
  </si>
  <si>
    <r>
      <t>3.24-19-1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</si>
  <si>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газовых свечей диаметром до 40 мм</t>
  </si>
  <si>
    <t>Насадка свечи Ду25    Цена: 2145,78/5,24*1,02=417,69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</si>
  <si>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3.22-43-1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</si>
  <si>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Укладка стальных неразрезных кожухов (футляров) в открытых траншеях (без стоимости антикоррозионной изоляции), диаметром 300 мм = 108мм; 57мм</t>
  </si>
  <si>
    <t>Трубы стальные электросварные прямошовные, ГОСТ 10705-80, ГОСТ 10704-91, наружный диаметр 108 мм, толщина стенки 4 мм</t>
  </si>
  <si>
    <r>
      <t>3.9-33-1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</si>
  <si>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Монтаж опорных конструкций для крепления трубопроводов внутри зданий и сооружений, массой до 0,1 т</t>
  </si>
  <si>
    <r>
      <t>3.9-33-4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</si>
  <si>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Монтаж опорных конструкций подвесок и хомутов для крепления трубопроводов внутри зданий и сооружений расчет: (1,61+1,11)*2</t>
  </si>
  <si>
    <r>
      <t>3.16-12-4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</si>
  <si>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Установка фланцевых соединений на стальных трубопроводах диаметром 100 мм (катушка под счетчик)</t>
  </si>
  <si>
    <t>Фланцы ответные стальные приварные в комплекте (фланцев-2, прокладок-2, болты, гайки), ГОСТ 12820-80, условное давление 1,6 (16) МПа (кгс/см2), диаметр условного прохода, 100 мм</t>
  </si>
  <si>
    <t>Огрунтовка металлических поверхностей грунтовкой ГФ-021</t>
  </si>
  <si>
    <t>Окраска огрунтованных металлических поверхностей эмалями ПФ-115 2раза</t>
  </si>
  <si>
    <t>Фланцы ответные стальные приварные в комплекте (фланцев-2, прокладок-2, болты, гайки), из стали марки ВСт3СП, ГОСТ 12820-80, условное давление 2,5 (25) МПа (кгс/см2), диаметр условного прохода 80 мм</t>
  </si>
  <si>
    <t>Комплекс измерения расхода газа СГ-ЭКВз-Р-0,2-65/1,6 в комплекте с: счетчик газа ротационный RABO G40 (1:130), Ду50, Ру=1,6МПа; корректор объема газа ЕК270 со встроенными преобразователями      Цена: 167214,13/4,24*1,042= 41093,66 руб.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</si>
  <si>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Переносное автоматизированное рабочее место учета на базе компьютера с программным обеспечением «СОДЭК® Стандарт™» актуальной версии     Цена: 37730,23/4,24*1,042= 9272,38 руб.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</si>
  <si>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Программное обеспечение «СОДЭК® Стандарт™»      Цена:8909,32/4,24*1,042= 2189,5руб.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</si>
  <si>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Принтер LX-350 Epson     Цена: 11658,82/4,24*1,042=2865,21 руб. (Дефлятор - Приказ №МКЭ-ОД/18-27 Ком. г.Москвы по цен. полит. в стр-ве и гос. эксперт. проектов от 25.06.2018г. К=4,24; Инфлятор -  Приказ №МКЭ-ОД/18-10 Ком. г.Москвы по цен. полит. в стр-ве и гос. эксперт. проектов от 23.03.2018г. К=4,17)</t>
  </si>
  <si>
    <t>Шкаф телеметрии ТМТ-ТМ-R08-01 с блоком питания и распределительным щитом питания с ПО системы телеметрии    Цена: 789830,51/4,3*1,042= 191396,13 руб. (Дефлятор - Приказ №МКЭ-ОД/18-41 Ком. г.Москвы по цен. полит. в стр-ве и гос. эксперт. проектов от 25.09.2018г. К=4,3; Инфлятор -  Приказ №МКЭ-ОД/18-10 Ком. г.Москвы по цен. полит. в стр-ве и гос. эксперт. проектов от 23.03.2018г. К=4,17)</t>
  </si>
  <si>
    <r>
      <t>4.10-80-4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</si>
  <si>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Аппараты приемные, приборы ПС приемно-контрольные, пусковые, прибор ПС на 4 луча</t>
  </si>
  <si>
    <t>Прибор приемно-контрольный охранно-пожарный ВЭРС-ПК 4П версия 3.2      Цена: 3008,48/5,24*1,02= 585,62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</si>
  <si>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4.8-70-1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</si>
  <si>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Аккумуляторы кислотные стационарные</t>
  </si>
  <si>
    <r>
      <t>Цена ОКЦ ПАО "МОЭК" п.</t>
    </r>
    <r>
      <rPr>
        <sz val="11"/>
        <color rgb="FFFF0000"/>
        <rFont val="Arial"/>
        <family val="2"/>
        <charset val="204"/>
      </rPr>
      <t>74</t>
    </r>
    <r>
      <rPr>
        <sz val="11"/>
        <rFont val="Arial"/>
        <family val="2"/>
        <charset val="204"/>
      </rPr>
      <t xml:space="preserve"> от 09.08.2018</t>
    </r>
  </si>
  <si>
    <t>Аккумулятор 12 В, 4 Ач      Цена: 697,66/5,24*1,02=135,8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</si>
  <si>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п.74</t>
  </si>
  <si>
    <r>
      <t>4.10-81-5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</si>
  <si>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Извещатели ОС автоматические, ударно-контактный, бесконтактный электромагнитный или пьезоэлектрический, устанавливаемый на стекле</t>
  </si>
  <si>
    <t>Извещатели пожарные, тип ИПР, ручные</t>
  </si>
  <si>
    <r>
      <t>4.10-81-1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</si>
  <si>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Извещатели ПС автоматические, тепловой электроконтактный, магнито-контактный в нормальном исполнении</t>
  </si>
  <si>
    <t>Извещатели пожарные, тип ИП 105-1/2</t>
  </si>
  <si>
    <r>
      <t>4.10-81-4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</si>
  <si>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Извещатели ОС автоматические, контактный, магнито-контактный на открывание окон, дверей</t>
  </si>
  <si>
    <t>Извещатели охранные поверхностные вибрационные, одноблочное исполнение, тип "Шорох-2" (ИО-313-5/1)  =  ИО 315-3/2</t>
  </si>
  <si>
    <t>Извещатели охранные магнитоконтактные для металлических конструкций, корпус пластмассовый, тип ИО-102-20Б2П, ИО-102-20А2П</t>
  </si>
  <si>
    <r>
      <t>4.10-76-7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</si>
  <si>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Громкоговоритель или звуковая колонка в помещении</t>
  </si>
  <si>
    <t>Оповещатели охранно-пожарный звуковые, тип "Свирель" (Сирена), 12 В / 60 мА = Бекас (ПКИ-МБ)</t>
  </si>
  <si>
    <r>
      <t>4.10-118-12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</si>
  <si>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Коробка оконечная</t>
  </si>
  <si>
    <t>Устройство коммутационное УК-ВК/02     Цена: 542,09/5,23*1,02= 105,72 руб. (Дефлятор - Приказ №МКЭ-ОД/17-79 Ком. г.Москвы по цен. полит. в стр-ве и гос. эксперт. проектов от 22.12.2017г. К=5,23; Инфлятор -  Приказ №МКЭ-ОД/18-10 Ком. г.Москвы по цен. полит. в стр-ве и гос. эксперт. проектов от 23.03.2018г. К=5,23)</t>
  </si>
  <si>
    <t>Коробки радиотрансляционные универсальные, для сети проводного вещания, тип УК-2П</t>
  </si>
  <si>
    <r>
      <t>4.10-69-4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</si>
  <si>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Аппаратура настенного типа, коробка кабельная соединительная или разветвительная</t>
  </si>
  <si>
    <t>Устройство соединительное для 2х2 проводов, длина 200 мм УС 2х2 (200мм)      Цена:33,13/5,24*1,02=6,45руб.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</si>
  <si>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4.10-136-8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</si>
  <si>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Разные устройства, монтаж резисторов и адаптеров</t>
  </si>
  <si>
    <t>Резисторы постоянные непроволочные типа МЛТ-0,25-6,8КОм = МЛТ-0,125</t>
  </si>
  <si>
    <r>
      <t>4.10-168-1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</si>
  <si>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Блок считывания кода (БСК) и считыватель в диспетчерской</t>
  </si>
  <si>
    <t>Считыватель-2 исп.00     Цена: 275,23/5,24*1,02=53,57 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</si>
  <si>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4.8-288-1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</si>
  <si>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Трубы гофрированные поливинилхлоридные наружным диаметром 16 мм открыто по стенам и потолкам с установкой соединительных коробок</t>
  </si>
  <si>
    <t>Трубы электротехнические гофрированные, поливинилхлоридные, негорючие, с зондом, наружный диаметр 16 мм</t>
  </si>
  <si>
    <r>
      <t>4.8-172-1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</si>
  <si>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Трубы винипластовые по установленным конструкциям, по стенам и колоннам с креплением скобами, внутренний диаметр до 25 мм</t>
  </si>
  <si>
    <t>Трубы поливинилхлоридные для электропроводок, гладкие, усиленного типа из отходов ПВХ, наружный диаметр 16 мм, толщина стенки 1,2 мм</t>
  </si>
  <si>
    <t>Муфта соединительная из сополимера полипропилена "Рандом Сополимер" PP-R тип 3 (PRC-R), наружный диаметр 16мм</t>
  </si>
  <si>
    <t>Держатели пластиковые с защелкой для крепления труб, рукавов и гибких вводов диаметром 16 мм</t>
  </si>
  <si>
    <r>
      <t>4.8-280-2</t>
    </r>
    <r>
      <rPr>
        <i/>
        <sz val="10"/>
        <rFont val="Arial"/>
        <family val="2"/>
        <charset val="204"/>
      </rPr>
      <t xml:space="preserve">
Поправка: ТСН-2001.6. О.П. п.11  Поправка: ТСН-2001.6. прил.2. п.1</t>
    </r>
  </si>
  <si>
    <t>Прокладка пластикового кабель-канала по бетонному основанию</t>
  </si>
  <si>
    <t>Короба электротехнические для прокладки проводов, размер 10х15 мм</t>
  </si>
  <si>
    <t>Кабели для систем сигнализации с однопроволочными медными жилами, с изоляцией из композиции полиэтилена, с оболочкой из белого ПВХ пластиката, марка КСПВ, число жил и диаметр жилы 4х0,5 мм</t>
  </si>
  <si>
    <t>Кабели симметричные с медными жилами, огнестойкие, парной скрутки, с изоляцией из резины, в оболочке из ПВХ пластиката пониженной пожароопасности, марка КПСнг(А)-FRLS, число пар и сечение жилы 1х2х0,75 мм2 = 1х2х0,5</t>
  </si>
  <si>
    <t xml:space="preserve">Составлен(а) по ТСН-2001 с учетом Дополнения №: </t>
  </si>
  <si>
    <r>
      <t>4.11-2-1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ТСН-2001.О.П. п.3.4. 6</t>
    </r>
  </si>
  <si>
    <t>Приборы, устанавливаемые на резьбовых соединениях/датчик-реле разности давлений,датчик давления,термометр,датчик-реле температуры/</t>
  </si>
  <si>
    <r>
      <t>4.11-3-1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ТСН-2001.О.П. п.3.4. 6</t>
    </r>
  </si>
  <si>
    <t>Приборы, устанавливаемые на металлоконструкциях или щитах, масса приборов до 5 кг/блок питания,датчик метана,сигнализатор загазованности/</t>
  </si>
  <si>
    <t>Приборы, устанавливаемые на металлоконструкциях или щитах, масса приборов до 5 кг/датчик температуры/</t>
  </si>
  <si>
    <r>
      <t>4.8-239-7</t>
    </r>
    <r>
      <rPr>
        <i/>
        <sz val="10"/>
        <rFont val="Arial"/>
        <family val="2"/>
        <charset val="204"/>
      </rPr>
      <t xml:space="preserve">
Поправка: ТСН-2001.О.П. п.3.4. 6  Поправка: ТСН-2001.6. прил.2. п.1</t>
    </r>
  </si>
  <si>
    <t>Блоки управления и распределительные пункты (шкафы) высотой до 1700 мм, блок управления шкафного исполнения или распределительный пункт (шкаф), устанавливаемый на полу, высота и ширина 1700х1100 мм</t>
  </si>
  <si>
    <r>
      <t>4.8-241-1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ТСН-2001.О.П. п.3.4. 6</t>
    </r>
  </si>
  <si>
    <t>Разводка по устройствам и подключение жил кабелей или проводов внешней сети к блокам зажимов и к зажимам аппаратов и приборов, установленных на устройствах, кабели и провода сечение до 10 мм2/схемы подключений шкафа автоматики/</t>
  </si>
  <si>
    <r>
      <t>4.8-79-1</t>
    </r>
    <r>
      <rPr>
        <i/>
        <sz val="10"/>
        <rFont val="Arial"/>
        <family val="2"/>
        <charset val="204"/>
      </rPr>
      <t xml:space="preserve">
Поправка: ТСН-2001.О.П. п.3.4. 6  Поправка: ТСН-2001.6. прил.2. п.1</t>
    </r>
  </si>
  <si>
    <t>Кабели до 35 кВ, прокладываемые по установленным конструкциям и лоткам, кабель с креплением на поворотах и в конце трассы, масса 1 м, до 1 кг</t>
  </si>
  <si>
    <t>Кабели контрольные с медными жилами, марка КВВГнг(А)-LS, число жил и сечение 10х1 мм2</t>
  </si>
  <si>
    <t>Кабели контрольные с медными жилами экранированные, марка КВВГЭнг(А)-LS, число жил и сечение 7х0,75 мм2/7х1,0/</t>
  </si>
  <si>
    <t>Кабели контрольные с медными жилами, с изоляцией и оболочкой из поливинилхлоридной композиции пониженной пожароопасности, с низким дымо- и газовыделением, в общем экране под оболочкой, марка КВВГЭнг(А)-LS, число жил и сечение 4х1 мм2</t>
  </si>
  <si>
    <r>
      <t>4.8-175-2</t>
    </r>
    <r>
      <rPr>
        <i/>
        <sz val="10"/>
        <rFont val="Arial"/>
        <family val="2"/>
        <charset val="204"/>
      </rPr>
      <t xml:space="preserve">
Поправка: ТСН-2001.О.П. п.3.4. 6  Поправка: ТСН-2001.6. прил.2. п.1</t>
    </r>
  </si>
  <si>
    <t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6 мм2</t>
  </si>
  <si>
    <r>
      <t>4.8-175-3</t>
    </r>
    <r>
      <rPr>
        <i/>
        <sz val="10"/>
        <rFont val="Arial"/>
        <family val="2"/>
        <charset val="204"/>
      </rPr>
      <t xml:space="preserve">
Поправка: ТСН-2001.О.П. п.3.4. 6  Поправка: ТСН-2001.6. прил.2. п.1</t>
    </r>
  </si>
  <si>
    <t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16 мм2</t>
  </si>
  <si>
    <t>Кабели контрольные с медными жилами с изоляцией и оболочкой из поливинилхлоридной композиции пониженной пожароопасности, с низким дымо- и газовыделением, в общем экране под оболочкой, марка КВВГЭнг-LS, число жил и сечение 7х0,75 мм2/прим 7х1/</t>
  </si>
  <si>
    <r>
      <t>4.12-39-1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ТСН-2001.О.П. п.3.4. 6</t>
    </r>
  </si>
  <si>
    <t>Закладные устройства приборов, бобышки, штуцеры на условное давление до 10 МПа</t>
  </si>
  <si>
    <t>Штуцеры стальные опрессовочные, длина 200 мм, диаметр 20 мм</t>
  </si>
  <si>
    <r>
      <t>4.12-56-2</t>
    </r>
    <r>
      <rPr>
        <i/>
        <sz val="10"/>
        <rFont val="Arial"/>
        <family val="2"/>
        <charset val="204"/>
      </rPr>
      <t xml:space="preserve">
Поправка: ТСН-2001.6. прил.2. п.1  Поправка: ТСН-2001.О.П. п.3.4. 6</t>
    </r>
  </si>
  <si>
    <t>Арматура муфтовая с ручным приводом или без привода на условное давление до 10 МПа, диаметр условного прохода 15 мм/кран шаровый/</t>
  </si>
  <si>
    <r>
      <t>4.12-27-1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ТСН-2001.О.П. п.3.4. 6</t>
    </r>
  </si>
  <si>
    <t>Трубные проводки из труб цветных металлов проводка трубная, диаметр труб наружный 10 мм</t>
  </si>
  <si>
    <t>Трубы медные для систем кондиционирования, наружный диаметр (толщина стенки), мм, 9,52 (0,81)/прим/</t>
  </si>
  <si>
    <t>Соединения разъемные медные - наружная резьба с прокладкой для пайки медных труб, размер 18ммх3/4"/прим м16х1,5, 12х1,5, для трубы 8мм/</t>
  </si>
  <si>
    <r>
      <t>4.11-24-7</t>
    </r>
    <r>
      <rPr>
        <i/>
        <sz val="10"/>
        <rFont val="Arial"/>
        <family val="2"/>
        <charset val="204"/>
      </rPr>
      <t xml:space="preserve">
Поправка: ТСН-2001.6. прил.2. п.1  Поправка: ТСН-2001.О.П. п.3.4. 6</t>
    </r>
  </si>
  <si>
    <t>Присоединение к приборам трубных проводок из труб из цветных металлов наружным диаметром до 10 мм</t>
  </si>
  <si>
    <r>
      <t>4.11-1-1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ТСН-2001.О.П. п.3.4. 6</t>
    </r>
  </si>
  <si>
    <t>Конструкции для установки приборов и средств автоматизации массой до 1 кг</t>
  </si>
  <si>
    <t>Отводы крутоизогнутые 90° из стали 12Х18Н10Т, диаметр 57х3,5 мм/прим. отвод сифонный/</t>
  </si>
  <si>
    <t>Закладные устройства приборов, бобышки, штуцеры на условное давление до 10 МПа/футорка, бобышка, боченок(нипель), гильза/</t>
  </si>
  <si>
    <t>Переходники концевые из цветных металлов с наружной резьбой для пайки медных труб, размер 76 мм х2"1/2(прим бочонок/нипель/, футорка/переходник)/</t>
  </si>
  <si>
    <r>
      <t>4.8-288-2</t>
    </r>
    <r>
      <rPr>
        <i/>
        <sz val="10"/>
        <rFont val="Arial"/>
        <family val="2"/>
        <charset val="204"/>
      </rPr>
      <t xml:space="preserve">
Поправка: ТСН-2001.О.П. п.3.4. 6  Поправка: ТСН-2001.6. прил.2. п.1</t>
    </r>
  </si>
  <si>
    <r>
      <t>4.8-288-3</t>
    </r>
    <r>
      <rPr>
        <i/>
        <sz val="10"/>
        <rFont val="Arial"/>
        <family val="2"/>
        <charset val="204"/>
      </rPr>
      <t xml:space="preserve">
Поправка: ТСН-2001.О.П. п.3.4. 6  Поправка: ТСН-2001.6. прил.2. п.1</t>
    </r>
  </si>
  <si>
    <r>
      <t>4.8-170-1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ТСН-2001.О.П. п.3.4. 6</t>
    </r>
  </si>
  <si>
    <t>Трубы стальные электросварные прямошовные, ГОСТ 10705-80, ГОСТ 10704-91, наружный диаметр 25 мм, толщина стенки 2 мм/20х1,6/</t>
  </si>
  <si>
    <r>
      <t>4.8-174-1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ТСН-2001.О.П. п.3.4. 6</t>
    </r>
  </si>
  <si>
    <t>Рукава металлические из стальной оцинкованной ленты, негерметичные, простого профиля, марка РЗ-ЦХ, диаметр условный 12 мм</t>
  </si>
  <si>
    <r>
      <t>Оборудование автоматизации автономного источника тепла</t>
    </r>
    <r>
      <rPr>
        <i/>
        <sz val="10"/>
        <rFont val="Arial"/>
        <family val="2"/>
        <charset val="204"/>
      </rPr>
      <t xml:space="preserve">
Базисная стоимость: 699 593,95 = [2 887 000 /  4,3] +  4,2% Трансп</t>
    </r>
  </si>
  <si>
    <t>Форма № 1б</t>
  </si>
  <si>
    <t>(наименование стройки)</t>
  </si>
  <si>
    <t>(локальный сметный расчет)</t>
  </si>
  <si>
    <t>Автоматизация систем диспетчеризации</t>
  </si>
  <si>
    <t>(наименование работ и затрат, наименование объекта)</t>
  </si>
  <si>
    <t>базовая    цена</t>
  </si>
  <si>
    <t>текущая   цена</t>
  </si>
  <si>
    <t>Монтажные работы</t>
  </si>
  <si>
    <t>Прочие работы</t>
  </si>
  <si>
    <t>Составлен(а) в уровне текущих (прогнозных) цен Коэффициенты к ТСН-2001 МГЭ, ремонт №141 июнь 2018 года</t>
  </si>
  <si>
    <t>№№ п/п</t>
  </si>
  <si>
    <t>Единица измерения</t>
  </si>
  <si>
    <t>Цена на ед. изм. руб.</t>
  </si>
  <si>
    <t>Попра-вочные коэфф.</t>
  </si>
  <si>
    <t>Коэфф. зимних удоро-жаний</t>
  </si>
  <si>
    <t>ВСЕГО в базисном уровне цен, руб.</t>
  </si>
  <si>
    <t>Коэфф. пересчета и нормы НР и СП</t>
  </si>
  <si>
    <t>Всего в текущем уровне цен, руб.</t>
  </si>
  <si>
    <t>Кабели для структурированных кабельных сетей, витая пара, медные, с общим экраном, категории 5е, для внутренней прокладки, типа ЭКС-ГВПВЭ-5е, число пар и диаметр жилы 4х2х0,51 мм/прим. FTP 4х2/0.5/</t>
  </si>
  <si>
    <r>
      <t>4.11-14-1</t>
    </r>
    <r>
      <rPr>
        <i/>
        <sz val="10"/>
        <rFont val="Arial"/>
        <family val="2"/>
        <charset val="204"/>
      </rPr>
      <t xml:space="preserve">
Поправка: ТСН-2001.6. прил.2. п.1  Поправка: ТСН-2001.О.П. п.3.4. 6</t>
    </r>
  </si>
  <si>
    <t>Включение штепсельных разъемов в аппаратуру, количество контактов в разъеме до 14/кабель интерфейсный, кабель RG-58U/</t>
  </si>
  <si>
    <t>Коробки для протяжки и разветвления проводов, тип КП-1 УЗ, размеры 80х80х51 мм</t>
  </si>
  <si>
    <t>Коробки соединительные для соединения и разветвления кабелей с медными и алюминиевыми жилами в цепях управления, контроля, сигнализации, питания, тип КСП-25У1, пластмассовые, размеры 250х212х78 мм</t>
  </si>
  <si>
    <t>Коробки соединительные для соединения и разветвления кабелей с сечением жил до 4 мм2, металлические, степень защиты IP40, без сальников и кабельных вводов, количество жил 20, размеры 255х130х70 мм, тип КС-20</t>
  </si>
  <si>
    <t xml:space="preserve">Техническое перевооружение автономного источника теплоснабжения АИТ №9-1 предприятия №7 филиала №9  ПАО "МОЭК" по адресу: г. Москва, Куркинское шоссе, д,48, корп.2. </t>
  </si>
  <si>
    <t xml:space="preserve"> Пусконаладочные работы. Автоматика и диспетчеризация</t>
  </si>
  <si>
    <t>Проверка наличия цепи между заземлителями и заземленными элементами</t>
  </si>
  <si>
    <t>Замер полного сопротивления цепи "фаза-нуль"</t>
  </si>
  <si>
    <t>Измерение сопротивления изоляции мегаомметром кабельных и других линий напряжением до 1 кВ, предназначенных для передачи электроэнергии к распределительным устройствам, щитам, шкафам и коммутационным аппаратам</t>
  </si>
  <si>
    <t>Вторичные цепи, цепи вторичной коммутации</t>
  </si>
  <si>
    <t>Системы непрерывного и (или) по вызову измерения, система измерительная температуры</t>
  </si>
  <si>
    <r>
      <t>5.2-17-1</t>
    </r>
    <r>
      <rPr>
        <i/>
        <sz val="10"/>
        <rFont val="Arial"/>
        <family val="2"/>
        <charset val="204"/>
      </rPr>
      <t xml:space="preserve">
ТСН-2001.5-2 о2 п.4</t>
    </r>
  </si>
  <si>
    <t>Системы непрерывного и (или) по вызову измерения, система измерительная давления или разрежения</t>
  </si>
  <si>
    <r>
      <t>5.2-17-2</t>
    </r>
    <r>
      <rPr>
        <i/>
        <sz val="10"/>
        <rFont val="Arial"/>
        <family val="2"/>
        <charset val="204"/>
      </rPr>
      <t xml:space="preserve">
ТСН-2001.5-2 о2 п.4</t>
    </r>
  </si>
  <si>
    <t>Системы непрерывного и (или) по вызову измерения, система измерительная состава, свойств или структуры вещества</t>
  </si>
  <si>
    <r>
      <t>5.2-17-5</t>
    </r>
    <r>
      <rPr>
        <i/>
        <sz val="10"/>
        <rFont val="Arial"/>
        <family val="2"/>
        <charset val="204"/>
      </rPr>
      <t xml:space="preserve">
ТСН-2001.5-2 о2 п.4</t>
    </r>
  </si>
  <si>
    <t>Системы непрерывного и (или) по вызову измерения, система измерительная расхода или уровня</t>
  </si>
  <si>
    <r>
      <t>5.2-17-3</t>
    </r>
    <r>
      <rPr>
        <i/>
        <sz val="10"/>
        <rFont val="Arial"/>
        <family val="2"/>
        <charset val="204"/>
      </rPr>
      <t xml:space="preserve">
ТСН-2001.5-2 о2 п.4</t>
    </r>
  </si>
  <si>
    <t>Системы непрерывного и (или) по вызову измерения, система измерительная расхода или уровня/наладка параметров, сверх одного, п.4 вводных указаний/</t>
  </si>
  <si>
    <t>Системы реализующие функции управления, система программной или логической операции управления с количеством входных сигналов до 2</t>
  </si>
  <si>
    <t>Механизм исполнительный однооборотный, мембранный</t>
  </si>
  <si>
    <t>Устройство АВР со схемой восстановления напряжения</t>
  </si>
  <si>
    <t>Устройства преобразующие, преобразователь аналого-цифровой/преобразователь/</t>
  </si>
  <si>
    <t>Комплексная наладка систем, реализующих функции автоматического регулирования (стабилизации) параметров технологического объекта с двумя параметрами регулирования (стабилизации)</t>
  </si>
  <si>
    <t>За каждый последующий параметр регулирования (стабилизации) добавлять к позиции 5.2-22-1</t>
  </si>
  <si>
    <t>Котел водогрейный, работающий на жидком или газообразном топливе, теплопроизводительностью до 4 Гкал/ч</t>
  </si>
  <si>
    <t>Котел водогрейный, работающий на жидком или газообразном топливе, теплопроизводительностью до 2,5 Гкал/ч (режимно-наладочные испытания)</t>
  </si>
  <si>
    <t>Солерастворитель диаметром до 1000 мм, высотой до 1865 мм</t>
  </si>
  <si>
    <t>Производство химических анализов</t>
  </si>
  <si>
    <t>Локальная смета № 02-01-01 (АО "ТЕКОН-Инжениринг"</t>
  </si>
  <si>
    <t>Автоматизация технологических процессов</t>
  </si>
  <si>
    <t>Локальная смета № 02-01-02 (АО "ТЕКОН-Инжениринг"</t>
  </si>
  <si>
    <t>Автоматизация системы диспетчеризации</t>
  </si>
  <si>
    <t>Локальная смета № 09-01-01 (АО "ТЕКОН-Инжениринг"</t>
  </si>
  <si>
    <t>Локальная смета № 09-01-02</t>
  </si>
  <si>
    <t>Пусконаладочные работы. Автоматика и диспетчеризация</t>
  </si>
  <si>
    <t>Пусконаладочные работы. Тепломеханика и водоподготовка</t>
  </si>
  <si>
    <t>2. Приложение Приказа от 10.09.2018 П-301/18 "Перечень номенклатурных групп материально-технических ресурсов, подлежащих централизованной закупке в части обеспечения подрядных организаций давальческими материалами для выполнения работ по Инвестиционной программе ПАО "МОЭК"</t>
  </si>
  <si>
    <t>Блок питания БПЭК-05 с выходным постоянным напряжением 9,0В ±10% Цена: 12127,68/5,24*1,02=2360,73руб.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</si>
  <si>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t>Модуль функционального расширения МР-270   Цена:14732,2/5,24*1,02=2867,72руб. (Дефлятор - Приказ №МКЭ-ОД/18-27 Ком. г.Москвы по цен. полит. в стр-ве и гос. эксперт. проектов от 25.06.2018г. К=5,24; Инфлятор -  Приказ №МКЭ-ОД/18-10 Ком. г.Москвы по цен. полит. в стр-ве и гос. эксперт. проектов от 23.03.2018г. К=5,23)</t>
  </si>
  <si>
    <r>
      <t>1. Согласованные сметы</t>
    </r>
    <r>
      <rPr>
        <strike/>
        <sz val="11"/>
        <rFont val="Arial"/>
        <family val="2"/>
        <charset val="204"/>
      </rPr>
      <t xml:space="preserve"> СЦиСН</t>
    </r>
    <r>
      <rPr>
        <sz val="11"/>
        <rFont val="Arial"/>
        <family val="2"/>
        <charset val="204"/>
      </rPr>
      <t>/ Филиалами к проектной документации .</t>
    </r>
  </si>
  <si>
    <t>Коэффициент инфляции на январь 2019 год (распоряжение ДЭПиР г.Москвы №9-Р от 28.04.2018г.)</t>
  </si>
  <si>
    <t>НДС 20%</t>
  </si>
  <si>
    <t>Сметная стоимость, руб.</t>
  </si>
  <si>
    <t>Приказ ПАО "МОЭК" П-301/18 от 10.09.2018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</si>
</sst>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-* #,##0.00\ _₽_-;\-* #,##0.00\ _₽_-;_-* &quot;-&quot;??\ _₽_-;_-@_-"/>
    <numFmt numFmtId="164" formatCode="#,##0.00;[Red]\-\ #,##0.00"/>
    <numFmt numFmtId="165" formatCode="#,##0.00####;[Red]\-\ #,##0.00####"/>
    <numFmt numFmtId="166" formatCode="#,##0.000_ ;[Red]\-#,##0.000\ "/>
    <numFmt numFmtId="167" formatCode="#,##0.00_ ;[Red]\-#,##0.00\ "/>
  </numFmts>
  <fonts count="17" x14ac:knownFonts="1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9"/>
      <name val="Arial"/>
      <family val="2"/>
      <charset val="204"/>
    </font>
    <font>
      <b/>
      <sz val="10"/>
      <name val="Arial"/>
      <family val="2"/>
      <charset val="204"/>
    </font>
    <font>
      <b/>
      <sz val="11"/>
      <name val="Arial"/>
      <family val="2"/>
      <charset val="204"/>
    </font>
    <font>
      <sz val="11"/>
      <name val="Arial"/>
      <family val="2"/>
      <charset val="204"/>
    </font>
    <font>
      <b/>
      <sz val="9"/>
      <name val="Arial"/>
      <family val="2"/>
      <charset val="204"/>
    </font>
    <font>
      <b/>
      <sz val="12"/>
      <name val="Arial"/>
      <family val="2"/>
      <charset val="204"/>
    </font>
    <font>
      <strike/>
      <sz val="11"/>
      <name val="Arial"/>
      <family val="2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b/>
      <sz val="13"/>
      <name val="Arial"/>
      <family val="2"/>
      <charset val="204"/>
    </font>
    <font>
      <i/>
      <sz val="11"/>
      <name val="Arial"/>
      <family val="2"/>
      <charset val="204"/>
    </font>
    <font>
      <i/>
      <sz val="10"/>
      <name val="Arial"/>
      <family val="2"/>
      <charset val="204"/>
    </font>
    <font>
      <sz val="11"/>
      <color rgb="FFFF0000"/>
      <name val="Arial"/>
      <family val="2"/>
      <charset val="204"/>
    </font>
    <font>
      <sz val="10"/>
      <color rgb="FFFF000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9" fillId="0" borderId="0"/>
  </cellStyleXfs>
  <cellXfs count="173">
    <xf numFmtId="0" fontId="0" fillId="0" borderId="0" xfId="0"/>
    <xf numFmtId="0" fontId="1" fillId="0" borderId="0" xfId="1"/>
    <xf numFmtId="4" fontId="1" fillId="0" borderId="0" xfId="1" applyNumberFormat="1"/>
    <xf numFmtId="0" fontId="2" fillId="0" borderId="0" xfId="1" applyFont="1"/>
    <xf numFmtId="0" fontId="4" fillId="0" borderId="0" xfId="1" applyFont="1" applyAlignment="1"/>
    <xf numFmtId="0" fontId="5" fillId="0" borderId="0" xfId="1" applyFont="1"/>
    <xf numFmtId="0" fontId="6" fillId="0" borderId="0" xfId="1" applyFont="1" applyAlignment="1">
      <alignment horizontal="right"/>
    </xf>
    <xf numFmtId="1" fontId="5" fillId="0" borderId="0" xfId="1" applyNumberFormat="1" applyFont="1"/>
    <xf numFmtId="0" fontId="7" fillId="0" borderId="0" xfId="1" applyFont="1" applyBorder="1" applyAlignment="1">
      <alignment vertical="center" wrapText="1"/>
    </xf>
    <xf numFmtId="0" fontId="5" fillId="0" borderId="0" xfId="1" applyFont="1" applyBorder="1" applyAlignment="1">
      <alignment vertical="center" wrapText="1"/>
    </xf>
    <xf numFmtId="0" fontId="7" fillId="0" borderId="1" xfId="1" applyFont="1" applyBorder="1" applyAlignment="1">
      <alignment horizontal="center" vertical="center" wrapText="1"/>
    </xf>
    <xf numFmtId="0" fontId="2" fillId="0" borderId="0" xfId="1" applyFont="1" applyBorder="1" applyAlignment="1">
      <alignment vertical="center" wrapText="1"/>
    </xf>
    <xf numFmtId="1" fontId="4" fillId="0" borderId="0" xfId="1" applyNumberFormat="1" applyFont="1" applyAlignment="1">
      <alignment vertical="center" wrapText="1"/>
    </xf>
    <xf numFmtId="1" fontId="7" fillId="0" borderId="0" xfId="1" applyNumberFormat="1" applyFont="1" applyBorder="1" applyAlignment="1">
      <alignment vertical="center" wrapText="1"/>
    </xf>
    <xf numFmtId="0" fontId="5" fillId="0" borderId="0" xfId="1" applyFont="1" applyBorder="1" applyAlignment="1">
      <alignment wrapText="1"/>
    </xf>
    <xf numFmtId="1" fontId="7" fillId="0" borderId="1" xfId="1" applyNumberFormat="1" applyFont="1" applyBorder="1" applyAlignment="1">
      <alignment horizontal="left" vertical="center" wrapText="1"/>
    </xf>
    <xf numFmtId="0" fontId="5" fillId="0" borderId="0" xfId="1" applyFont="1" applyBorder="1" applyAlignment="1"/>
    <xf numFmtId="0" fontId="2" fillId="0" borderId="0" xfId="1" applyFont="1" applyBorder="1" applyAlignment="1"/>
    <xf numFmtId="0" fontId="7" fillId="0" borderId="1" xfId="1" applyFont="1" applyBorder="1" applyAlignment="1">
      <alignment horizontal="left" vertical="center" wrapText="1"/>
    </xf>
    <xf numFmtId="164" fontId="5" fillId="0" borderId="1" xfId="1" applyNumberFormat="1" applyFont="1" applyBorder="1" applyAlignment="1">
      <alignment horizontal="right" vertical="center"/>
    </xf>
    <xf numFmtId="0" fontId="5" fillId="0" borderId="0" xfId="1" applyFont="1" applyAlignment="1">
      <alignment horizontal="left" vertical="center"/>
    </xf>
    <xf numFmtId="164" fontId="5" fillId="0" borderId="0" xfId="1" applyNumberFormat="1" applyFont="1" applyBorder="1" applyAlignment="1"/>
    <xf numFmtId="1" fontId="5" fillId="0" borderId="0" xfId="1" applyNumberFormat="1" applyFont="1" applyAlignment="1">
      <alignment horizontal="left"/>
    </xf>
    <xf numFmtId="0" fontId="5" fillId="0" borderId="0" xfId="1" applyFont="1" applyAlignment="1">
      <alignment horizontal="left"/>
    </xf>
    <xf numFmtId="0" fontId="5" fillId="0" borderId="0" xfId="1" applyFont="1" applyAlignment="1">
      <alignment horizontal="right" vertical="center"/>
    </xf>
    <xf numFmtId="0" fontId="5" fillId="0" borderId="0" xfId="1" applyFont="1" applyBorder="1"/>
    <xf numFmtId="165" fontId="5" fillId="0" borderId="1" xfId="1" applyNumberFormat="1" applyFont="1" applyBorder="1" applyAlignment="1">
      <alignment horizontal="right" vertical="center"/>
    </xf>
    <xf numFmtId="0" fontId="5" fillId="0" borderId="0" xfId="1" applyFont="1" applyBorder="1" applyAlignment="1">
      <alignment horizontal="left" vertical="center"/>
    </xf>
    <xf numFmtId="0" fontId="5" fillId="0" borderId="0" xfId="1" applyFont="1" applyBorder="1" applyAlignment="1">
      <alignment horizontal="right" vertical="center"/>
    </xf>
    <xf numFmtId="1" fontId="5" fillId="0" borderId="0" xfId="1" applyNumberFormat="1" applyFont="1" applyAlignment="1">
      <alignment vertical="center"/>
    </xf>
    <xf numFmtId="0" fontId="1" fillId="0" borderId="3" xfId="1" applyFont="1" applyBorder="1" applyAlignment="1">
      <alignment horizontal="center" vertical="center" wrapText="1"/>
    </xf>
    <xf numFmtId="1" fontId="1" fillId="0" borderId="3" xfId="1" applyNumberFormat="1" applyFont="1" applyBorder="1" applyAlignment="1">
      <alignment horizontal="center"/>
    </xf>
    <xf numFmtId="1" fontId="5" fillId="0" borderId="0" xfId="1" applyNumberFormat="1" applyFont="1" applyBorder="1" applyAlignment="1">
      <alignment horizontal="center"/>
    </xf>
    <xf numFmtId="1" fontId="1" fillId="0" borderId="3" xfId="1" applyNumberFormat="1" applyFont="1" applyBorder="1" applyAlignment="1">
      <alignment horizontal="center" vertical="center"/>
    </xf>
    <xf numFmtId="0" fontId="1" fillId="0" borderId="4" xfId="1" applyFont="1" applyBorder="1" applyAlignment="1">
      <alignment horizontal="left" vertical="center" wrapText="1"/>
    </xf>
    <xf numFmtId="43" fontId="0" fillId="0" borderId="3" xfId="2" applyNumberFormat="1" applyFont="1" applyBorder="1" applyAlignment="1">
      <alignment horizontal="right" vertical="center"/>
    </xf>
    <xf numFmtId="43" fontId="0" fillId="0" borderId="3" xfId="2" applyNumberFormat="1" applyFont="1" applyFill="1" applyBorder="1" applyAlignment="1">
      <alignment horizontal="right" vertical="center"/>
    </xf>
    <xf numFmtId="0" fontId="3" fillId="0" borderId="3" xfId="1" applyFont="1" applyBorder="1" applyAlignment="1">
      <alignment horizontal="center" wrapText="1"/>
    </xf>
    <xf numFmtId="0" fontId="3" fillId="0" borderId="3" xfId="1" applyFont="1" applyBorder="1" applyAlignment="1">
      <alignment horizontal="left" wrapText="1"/>
    </xf>
    <xf numFmtId="43" fontId="3" fillId="0" borderId="3" xfId="2" applyFont="1" applyBorder="1" applyAlignment="1">
      <alignment horizontal="right" wrapText="1"/>
    </xf>
    <xf numFmtId="43" fontId="4" fillId="0" borderId="0" xfId="1" applyNumberFormat="1" applyFont="1" applyBorder="1" applyAlignment="1">
      <alignment horizontal="right" wrapText="1"/>
    </xf>
    <xf numFmtId="164" fontId="4" fillId="0" borderId="0" xfId="1" applyNumberFormat="1" applyFont="1" applyBorder="1" applyAlignment="1">
      <alignment horizontal="right" wrapText="1"/>
    </xf>
    <xf numFmtId="4" fontId="3" fillId="0" borderId="0" xfId="1" applyNumberFormat="1" applyFont="1"/>
    <xf numFmtId="0" fontId="5" fillId="0" borderId="0" xfId="1" applyFont="1" applyAlignment="1">
      <alignment horizontal="left" wrapText="1"/>
    </xf>
    <xf numFmtId="0" fontId="1" fillId="0" borderId="0" xfId="1" applyFont="1" applyAlignment="1">
      <alignment horizontal="left" wrapText="1"/>
    </xf>
    <xf numFmtId="164" fontId="5" fillId="0" borderId="0" xfId="1" applyNumberFormat="1" applyFont="1" applyBorder="1" applyAlignment="1">
      <alignment horizontal="right" wrapText="1"/>
    </xf>
    <xf numFmtId="164" fontId="5" fillId="0" borderId="0" xfId="1" applyNumberFormat="1" applyFont="1" applyFill="1" applyBorder="1" applyAlignment="1">
      <alignment horizontal="right" wrapText="1"/>
    </xf>
    <xf numFmtId="164" fontId="5" fillId="0" borderId="0" xfId="1" applyNumberFormat="1" applyFont="1" applyAlignment="1">
      <alignment horizontal="right" wrapText="1"/>
    </xf>
    <xf numFmtId="0" fontId="5" fillId="0" borderId="0" xfId="1" applyFont="1" applyBorder="1" applyAlignment="1">
      <alignment horizontal="left" wrapText="1"/>
    </xf>
    <xf numFmtId="166" fontId="5" fillId="0" borderId="0" xfId="1" applyNumberFormat="1" applyFont="1" applyFill="1" applyBorder="1" applyAlignment="1">
      <alignment horizontal="right" wrapText="1"/>
    </xf>
    <xf numFmtId="1" fontId="5" fillId="0" borderId="0" xfId="1" applyNumberFormat="1" applyFont="1" applyAlignment="1">
      <alignment horizontal="right"/>
    </xf>
    <xf numFmtId="0" fontId="5" fillId="0" borderId="1" xfId="1" applyFont="1" applyBorder="1" applyAlignment="1">
      <alignment horizontal="left" vertical="center"/>
    </xf>
    <xf numFmtId="0" fontId="5" fillId="0" borderId="1" xfId="1" applyFont="1" applyBorder="1"/>
    <xf numFmtId="0" fontId="5" fillId="0" borderId="0" xfId="1" applyFont="1" applyBorder="1" applyAlignment="1">
      <alignment horizontal="center"/>
    </xf>
    <xf numFmtId="14" fontId="1" fillId="0" borderId="4" xfId="1" applyNumberFormat="1" applyFont="1" applyBorder="1" applyAlignment="1">
      <alignment horizontal="left" vertical="center" wrapText="1"/>
    </xf>
    <xf numFmtId="0" fontId="2" fillId="0" borderId="0" xfId="4" applyFont="1"/>
    <xf numFmtId="0" fontId="9" fillId="0" borderId="0" xfId="4"/>
    <xf numFmtId="0" fontId="5" fillId="0" borderId="0" xfId="4" applyFont="1"/>
    <xf numFmtId="0" fontId="5" fillId="0" borderId="0" xfId="4" applyFont="1" applyBorder="1" applyAlignment="1">
      <alignment horizontal="left" wrapText="1"/>
    </xf>
    <xf numFmtId="0" fontId="5" fillId="0" borderId="0" xfId="4" applyFont="1" applyAlignment="1">
      <alignment horizontal="center" wrapText="1"/>
    </xf>
    <xf numFmtId="164" fontId="4" fillId="0" borderId="0" xfId="4" applyNumberFormat="1" applyFont="1"/>
    <xf numFmtId="0" fontId="4" fillId="0" borderId="0" xfId="4" applyFont="1"/>
    <xf numFmtId="164" fontId="5" fillId="0" borderId="0" xfId="4" applyNumberFormat="1" applyFont="1"/>
    <xf numFmtId="0" fontId="5" fillId="0" borderId="0" xfId="4" applyFont="1" applyFill="1" applyAlignment="1">
      <alignment horizontal="left"/>
    </xf>
    <xf numFmtId="0" fontId="5" fillId="0" borderId="0" xfId="4" applyFont="1" applyAlignment="1">
      <alignment horizontal="left"/>
    </xf>
    <xf numFmtId="0" fontId="5" fillId="0" borderId="1" xfId="4" applyFont="1" applyBorder="1" applyAlignment="1">
      <alignment horizontal="left" wrapText="1"/>
    </xf>
    <xf numFmtId="0" fontId="5" fillId="0" borderId="3" xfId="4" applyFont="1" applyBorder="1" applyAlignment="1">
      <alignment horizontal="center" vertical="center" wrapText="1"/>
    </xf>
    <xf numFmtId="0" fontId="5" fillId="0" borderId="4" xfId="4" applyFont="1" applyBorder="1" applyAlignment="1">
      <alignment horizontal="center" vertical="center" wrapText="1"/>
    </xf>
    <xf numFmtId="0" fontId="13" fillId="0" borderId="0" xfId="4" applyFont="1" applyAlignment="1">
      <alignment wrapText="1"/>
    </xf>
    <xf numFmtId="0" fontId="5" fillId="0" borderId="0" xfId="4" applyFont="1" applyAlignment="1">
      <alignment horizontal="left" vertical="top"/>
    </xf>
    <xf numFmtId="0" fontId="5" fillId="0" borderId="0" xfId="4" applyFont="1" applyAlignment="1">
      <alignment horizontal="left" vertical="top" wrapText="1"/>
    </xf>
    <xf numFmtId="0" fontId="13" fillId="0" borderId="0" xfId="4" applyFont="1" applyAlignment="1">
      <alignment horizontal="right" wrapText="1"/>
    </xf>
    <xf numFmtId="0" fontId="5" fillId="0" borderId="0" xfId="4" applyFont="1" applyAlignment="1">
      <alignment horizontal="right"/>
    </xf>
    <xf numFmtId="165" fontId="5" fillId="0" borderId="0" xfId="4" applyNumberFormat="1" applyFont="1" applyAlignment="1">
      <alignment horizontal="right"/>
    </xf>
    <xf numFmtId="0" fontId="5" fillId="0" borderId="0" xfId="4" applyFont="1" applyAlignment="1">
      <alignment horizontal="right" wrapText="1"/>
    </xf>
    <xf numFmtId="164" fontId="5" fillId="0" borderId="0" xfId="4" applyNumberFormat="1" applyFont="1" applyAlignment="1">
      <alignment horizontal="right"/>
    </xf>
    <xf numFmtId="164" fontId="13" fillId="0" borderId="0" xfId="4" applyNumberFormat="1" applyFont="1" applyAlignment="1">
      <alignment horizontal="right"/>
    </xf>
    <xf numFmtId="0" fontId="5" fillId="0" borderId="1" xfId="4" applyFont="1" applyBorder="1" applyAlignment="1">
      <alignment horizontal="left" vertical="top"/>
    </xf>
    <xf numFmtId="0" fontId="5" fillId="0" borderId="1" xfId="4" applyFont="1" applyBorder="1" applyAlignment="1">
      <alignment horizontal="left" vertical="top" wrapText="1"/>
    </xf>
    <xf numFmtId="0" fontId="13" fillId="0" borderId="1" xfId="4" applyFont="1" applyBorder="1" applyAlignment="1">
      <alignment horizontal="right" wrapText="1"/>
    </xf>
    <xf numFmtId="0" fontId="5" fillId="0" borderId="1" xfId="4" applyFont="1" applyBorder="1" applyAlignment="1">
      <alignment horizontal="right"/>
    </xf>
    <xf numFmtId="165" fontId="5" fillId="0" borderId="1" xfId="4" applyNumberFormat="1" applyFont="1" applyBorder="1" applyAlignment="1">
      <alignment horizontal="right"/>
    </xf>
    <xf numFmtId="0" fontId="5" fillId="0" borderId="1" xfId="4" applyFont="1" applyBorder="1" applyAlignment="1">
      <alignment horizontal="right" wrapText="1"/>
    </xf>
    <xf numFmtId="164" fontId="5" fillId="0" borderId="1" xfId="4" applyNumberFormat="1" applyFont="1" applyBorder="1" applyAlignment="1">
      <alignment horizontal="right"/>
    </xf>
    <xf numFmtId="164" fontId="9" fillId="0" borderId="0" xfId="4" applyNumberFormat="1"/>
    <xf numFmtId="0" fontId="9" fillId="0" borderId="2" xfId="4" applyBorder="1"/>
    <xf numFmtId="0" fontId="4" fillId="0" borderId="2" xfId="4" applyFont="1" applyBorder="1"/>
    <xf numFmtId="0" fontId="5" fillId="0" borderId="0" xfId="4" quotePrefix="1" applyFont="1" applyAlignment="1">
      <alignment horizontal="right" wrapText="1"/>
    </xf>
    <xf numFmtId="0" fontId="5" fillId="0" borderId="1" xfId="4" applyFont="1" applyBorder="1"/>
    <xf numFmtId="0" fontId="4" fillId="0" borderId="0" xfId="4" applyFont="1" applyAlignment="1">
      <alignment horizontal="left" wrapText="1"/>
    </xf>
    <xf numFmtId="0" fontId="5" fillId="2" borderId="0" xfId="4" applyFont="1" applyFill="1" applyAlignment="1">
      <alignment horizontal="left" vertical="top"/>
    </xf>
    <xf numFmtId="0" fontId="5" fillId="2" borderId="0" xfId="4" applyFont="1" applyFill="1" applyAlignment="1">
      <alignment horizontal="left" vertical="top" wrapText="1"/>
    </xf>
    <xf numFmtId="0" fontId="13" fillId="2" borderId="0" xfId="4" applyFont="1" applyFill="1" applyAlignment="1">
      <alignment horizontal="right" wrapText="1"/>
    </xf>
    <xf numFmtId="0" fontId="5" fillId="2" borderId="0" xfId="4" applyFont="1" applyFill="1" applyAlignment="1">
      <alignment horizontal="right"/>
    </xf>
    <xf numFmtId="165" fontId="5" fillId="2" borderId="0" xfId="4" applyNumberFormat="1" applyFont="1" applyFill="1" applyAlignment="1">
      <alignment horizontal="right"/>
    </xf>
    <xf numFmtId="0" fontId="5" fillId="2" borderId="0" xfId="4" quotePrefix="1" applyFont="1" applyFill="1" applyAlignment="1">
      <alignment horizontal="right" wrapText="1"/>
    </xf>
    <xf numFmtId="164" fontId="5" fillId="2" borderId="0" xfId="4" applyNumberFormat="1" applyFont="1" applyFill="1" applyAlignment="1">
      <alignment horizontal="right"/>
    </xf>
    <xf numFmtId="0" fontId="9" fillId="2" borderId="0" xfId="4" applyFill="1"/>
    <xf numFmtId="0" fontId="16" fillId="2" borderId="0" xfId="4" applyFont="1" applyFill="1" applyAlignment="1">
      <alignment horizontal="center" vertical="top"/>
    </xf>
    <xf numFmtId="0" fontId="11" fillId="0" borderId="1" xfId="4" applyFont="1" applyBorder="1" applyAlignment="1">
      <alignment horizontal="center" wrapText="1"/>
    </xf>
    <xf numFmtId="0" fontId="1" fillId="0" borderId="0" xfId="4" applyFont="1" applyAlignment="1">
      <alignment wrapText="1"/>
    </xf>
    <xf numFmtId="0" fontId="12" fillId="0" borderId="0" xfId="4" applyFont="1" applyAlignment="1">
      <alignment horizontal="center" wrapText="1"/>
    </xf>
    <xf numFmtId="164" fontId="9" fillId="2" borderId="0" xfId="4" applyNumberFormat="1" applyFill="1"/>
    <xf numFmtId="4" fontId="9" fillId="0" borderId="0" xfId="4" applyNumberFormat="1"/>
    <xf numFmtId="0" fontId="5" fillId="3" borderId="1" xfId="4" applyFont="1" applyFill="1" applyBorder="1" applyAlignment="1">
      <alignment horizontal="left" vertical="top"/>
    </xf>
    <xf numFmtId="0" fontId="5" fillId="3" borderId="1" xfId="4" applyFont="1" applyFill="1" applyBorder="1" applyAlignment="1">
      <alignment horizontal="left" vertical="top" wrapText="1"/>
    </xf>
    <xf numFmtId="0" fontId="13" fillId="3" borderId="1" xfId="4" applyFont="1" applyFill="1" applyBorder="1" applyAlignment="1">
      <alignment horizontal="right" wrapText="1"/>
    </xf>
    <xf numFmtId="0" fontId="5" fillId="3" borderId="1" xfId="4" applyFont="1" applyFill="1" applyBorder="1" applyAlignment="1">
      <alignment horizontal="right"/>
    </xf>
    <xf numFmtId="165" fontId="5" fillId="3" borderId="1" xfId="4" applyNumberFormat="1" applyFont="1" applyFill="1" applyBorder="1" applyAlignment="1">
      <alignment horizontal="right"/>
    </xf>
    <xf numFmtId="0" fontId="5" fillId="3" borderId="1" xfId="4" applyFont="1" applyFill="1" applyBorder="1" applyAlignment="1">
      <alignment horizontal="right" wrapText="1"/>
    </xf>
    <xf numFmtId="164" fontId="5" fillId="3" borderId="1" xfId="4" applyNumberFormat="1" applyFont="1" applyFill="1" applyBorder="1" applyAlignment="1">
      <alignment horizontal="right"/>
    </xf>
    <xf numFmtId="0" fontId="9" fillId="3" borderId="0" xfId="4" applyFill="1"/>
    <xf numFmtId="164" fontId="9" fillId="3" borderId="0" xfId="4" applyNumberFormat="1" applyFill="1"/>
    <xf numFmtId="4" fontId="9" fillId="2" borderId="0" xfId="4" applyNumberFormat="1" applyFill="1"/>
    <xf numFmtId="4" fontId="9" fillId="3" borderId="0" xfId="4" applyNumberFormat="1" applyFill="1"/>
    <xf numFmtId="0" fontId="5" fillId="0" borderId="0" xfId="4" applyFont="1" applyFill="1" applyAlignment="1">
      <alignment horizontal="left" vertical="top"/>
    </xf>
    <xf numFmtId="0" fontId="5" fillId="0" borderId="0" xfId="4" applyFont="1" applyFill="1" applyAlignment="1">
      <alignment horizontal="left" vertical="top" wrapText="1"/>
    </xf>
    <xf numFmtId="0" fontId="13" fillId="0" borderId="0" xfId="4" applyFont="1" applyFill="1" applyAlignment="1">
      <alignment horizontal="right" wrapText="1"/>
    </xf>
    <xf numFmtId="0" fontId="5" fillId="0" borderId="0" xfId="4" applyFont="1" applyFill="1" applyAlignment="1">
      <alignment horizontal="right"/>
    </xf>
    <xf numFmtId="165" fontId="5" fillId="0" borderId="0" xfId="4" applyNumberFormat="1" applyFont="1" applyFill="1" applyAlignment="1">
      <alignment horizontal="right"/>
    </xf>
    <xf numFmtId="0" fontId="5" fillId="0" borderId="0" xfId="4" quotePrefix="1" applyFont="1" applyFill="1" applyAlignment="1">
      <alignment horizontal="right" wrapText="1"/>
    </xf>
    <xf numFmtId="164" fontId="5" fillId="0" borderId="0" xfId="4" applyNumberFormat="1" applyFont="1" applyFill="1" applyAlignment="1">
      <alignment horizontal="right"/>
    </xf>
    <xf numFmtId="0" fontId="9" fillId="0" borderId="0" xfId="4" applyFill="1"/>
    <xf numFmtId="4" fontId="16" fillId="0" borderId="0" xfId="4" applyNumberFormat="1" applyFont="1" applyFill="1" applyAlignment="1">
      <alignment horizontal="left" vertical="top"/>
    </xf>
    <xf numFmtId="4" fontId="16" fillId="0" borderId="0" xfId="4" applyNumberFormat="1" applyFont="1" applyFill="1" applyAlignment="1">
      <alignment vertical="top"/>
    </xf>
    <xf numFmtId="0" fontId="5" fillId="0" borderId="0" xfId="1" applyFont="1" applyBorder="1" applyAlignment="1">
      <alignment horizontal="left" wrapText="1"/>
    </xf>
    <xf numFmtId="0" fontId="1" fillId="0" borderId="0" xfId="1" applyAlignment="1">
      <alignment horizontal="left"/>
    </xf>
    <xf numFmtId="0" fontId="2" fillId="0" borderId="2" xfId="1" applyFont="1" applyBorder="1" applyAlignment="1">
      <alignment horizontal="center"/>
    </xf>
    <xf numFmtId="0" fontId="5" fillId="0" borderId="0" xfId="1" applyFont="1" applyBorder="1" applyAlignment="1">
      <alignment horizontal="left" vertical="center" wrapText="1"/>
    </xf>
    <xf numFmtId="0" fontId="5" fillId="0" borderId="0" xfId="1" applyFont="1" applyBorder="1" applyAlignment="1">
      <alignment horizontal="center" vertical="center" wrapText="1"/>
    </xf>
    <xf numFmtId="1" fontId="5" fillId="0" borderId="0" xfId="1" applyNumberFormat="1" applyFont="1" applyAlignment="1">
      <alignment horizontal="left" vertical="center"/>
    </xf>
    <xf numFmtId="0" fontId="7" fillId="0" borderId="1" xfId="1" applyFont="1" applyBorder="1" applyAlignment="1">
      <alignment horizontal="left" vertical="center" wrapText="1"/>
    </xf>
    <xf numFmtId="1" fontId="5" fillId="0" borderId="1" xfId="1" applyNumberFormat="1" applyFont="1" applyBorder="1" applyAlignment="1">
      <alignment horizontal="left" vertical="center"/>
    </xf>
    <xf numFmtId="0" fontId="1" fillId="0" borderId="3" xfId="1" applyFont="1" applyBorder="1" applyAlignment="1">
      <alignment horizontal="center" vertical="center" wrapText="1"/>
    </xf>
    <xf numFmtId="0" fontId="2" fillId="0" borderId="0" xfId="1" applyFont="1"/>
    <xf numFmtId="0" fontId="3" fillId="0" borderId="0" xfId="1" applyFont="1" applyAlignment="1">
      <alignment horizontal="left"/>
    </xf>
    <xf numFmtId="0" fontId="1" fillId="0" borderId="0" xfId="1" applyFont="1" applyAlignment="1">
      <alignment horizontal="left"/>
    </xf>
    <xf numFmtId="0" fontId="1" fillId="0" borderId="0" xfId="1" applyAlignment="1">
      <alignment horizontal="center"/>
    </xf>
    <xf numFmtId="0" fontId="7" fillId="0" borderId="1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 wrapText="1"/>
    </xf>
    <xf numFmtId="1" fontId="7" fillId="0" borderId="0" xfId="1" applyNumberFormat="1" applyFont="1" applyAlignment="1">
      <alignment horizontal="center" vertical="center" wrapText="1"/>
    </xf>
    <xf numFmtId="1" fontId="7" fillId="0" borderId="1" xfId="1" applyNumberFormat="1" applyFont="1" applyBorder="1" applyAlignment="1">
      <alignment horizontal="left" vertical="center" wrapText="1"/>
    </xf>
    <xf numFmtId="0" fontId="7" fillId="0" borderId="1" xfId="4" applyFont="1" applyBorder="1" applyAlignment="1">
      <alignment horizontal="center" vertical="top" wrapText="1"/>
    </xf>
    <xf numFmtId="0" fontId="2" fillId="0" borderId="2" xfId="4" applyFont="1" applyBorder="1" applyAlignment="1">
      <alignment horizontal="center"/>
    </xf>
    <xf numFmtId="0" fontId="7" fillId="0" borderId="1" xfId="4" applyFont="1" applyBorder="1" applyAlignment="1">
      <alignment horizontal="center" wrapText="1"/>
    </xf>
    <xf numFmtId="0" fontId="10" fillId="0" borderId="1" xfId="4" applyFont="1" applyBorder="1" applyAlignment="1">
      <alignment horizontal="center" wrapText="1"/>
    </xf>
    <xf numFmtId="0" fontId="11" fillId="0" borderId="1" xfId="4" applyFont="1" applyBorder="1" applyAlignment="1">
      <alignment horizontal="center" wrapText="1"/>
    </xf>
    <xf numFmtId="0" fontId="2" fillId="0" borderId="0" xfId="4" applyFont="1" applyAlignment="1">
      <alignment horizontal="center" wrapText="1"/>
    </xf>
    <xf numFmtId="0" fontId="9" fillId="0" borderId="0" xfId="4" applyAlignment="1"/>
    <xf numFmtId="0" fontId="5" fillId="0" borderId="1" xfId="4" applyFont="1" applyBorder="1" applyAlignment="1">
      <alignment horizontal="left" wrapText="1"/>
    </xf>
    <xf numFmtId="0" fontId="5" fillId="0" borderId="0" xfId="4" applyFont="1" applyAlignment="1">
      <alignment horizontal="left"/>
    </xf>
    <xf numFmtId="0" fontId="5" fillId="0" borderId="0" xfId="1" applyFont="1" applyFill="1" applyAlignment="1">
      <alignment horizontal="left"/>
    </xf>
    <xf numFmtId="0" fontId="1" fillId="0" borderId="0" xfId="1" applyFont="1" applyFill="1" applyAlignment="1">
      <alignment horizontal="left"/>
    </xf>
    <xf numFmtId="0" fontId="12" fillId="0" borderId="0" xfId="4" applyFont="1" applyAlignment="1">
      <alignment horizontal="center" wrapText="1"/>
    </xf>
    <xf numFmtId="164" fontId="4" fillId="0" borderId="2" xfId="4" applyNumberFormat="1" applyFont="1" applyBorder="1" applyAlignment="1">
      <alignment horizontal="right"/>
    </xf>
    <xf numFmtId="0" fontId="4" fillId="0" borderId="0" xfId="4" applyFont="1" applyAlignment="1">
      <alignment horizontal="left"/>
    </xf>
    <xf numFmtId="0" fontId="4" fillId="0" borderId="0" xfId="4" applyFont="1" applyAlignment="1">
      <alignment horizontal="left" wrapText="1"/>
    </xf>
    <xf numFmtId="164" fontId="4" fillId="0" borderId="0" xfId="4" applyNumberFormat="1" applyFont="1" applyAlignment="1">
      <alignment horizontal="right"/>
    </xf>
    <xf numFmtId="0" fontId="4" fillId="0" borderId="0" xfId="4" applyFont="1" applyAlignment="1">
      <alignment horizontal="right"/>
    </xf>
    <xf numFmtId="0" fontId="5" fillId="0" borderId="0" xfId="4" applyFont="1" applyAlignment="1">
      <alignment horizontal="right" vertical="center"/>
    </xf>
    <xf numFmtId="0" fontId="7" fillId="0" borderId="1" xfId="1" applyFont="1" applyBorder="1" applyAlignment="1">
      <alignment horizontal="center" vertical="top" wrapText="1"/>
    </xf>
    <xf numFmtId="0" fontId="5" fillId="0" borderId="0" xfId="4" applyFont="1" applyAlignment="1">
      <alignment horizontal="left" wrapText="1"/>
    </xf>
    <xf numFmtId="164" fontId="5" fillId="0" borderId="0" xfId="4" applyNumberFormat="1" applyFont="1" applyAlignment="1">
      <alignment horizontal="right"/>
    </xf>
    <xf numFmtId="0" fontId="11" fillId="0" borderId="0" xfId="4" applyFont="1" applyAlignment="1">
      <alignment horizontal="center" wrapText="1"/>
    </xf>
    <xf numFmtId="0" fontId="12" fillId="0" borderId="1" xfId="4" applyFont="1" applyBorder="1" applyAlignment="1">
      <alignment horizontal="center" vertical="top" wrapText="1"/>
    </xf>
    <xf numFmtId="0" fontId="11" fillId="0" borderId="1" xfId="4" applyFont="1" applyBorder="1" applyAlignment="1">
      <alignment horizontal="center" vertical="top" wrapText="1"/>
    </xf>
    <xf numFmtId="167" fontId="9" fillId="0" borderId="0" xfId="4" applyNumberFormat="1"/>
    <xf numFmtId="1" fontId="1" fillId="0" borderId="3" xfId="1" applyNumberFormat="1" applyFont="1" applyFill="1" applyBorder="1" applyAlignment="1">
      <alignment horizontal="center" vertical="center"/>
    </xf>
    <xf numFmtId="14" fontId="1" fillId="0" borderId="4" xfId="1" applyNumberFormat="1" applyFont="1" applyFill="1" applyBorder="1" applyAlignment="1">
      <alignment horizontal="left" vertical="center" wrapText="1"/>
    </xf>
    <xf numFmtId="0" fontId="1" fillId="0" borderId="4" xfId="1" applyFont="1" applyFill="1" applyBorder="1" applyAlignment="1">
      <alignment horizontal="left" vertical="center" wrapText="1"/>
    </xf>
    <xf numFmtId="1" fontId="5" fillId="0" borderId="0" xfId="1" applyNumberFormat="1" applyFont="1" applyFill="1" applyBorder="1" applyAlignment="1">
      <alignment horizontal="center"/>
    </xf>
    <xf numFmtId="4" fontId="1" fillId="0" borderId="0" xfId="1" applyNumberFormat="1" applyFill="1"/>
    <xf numFmtId="0" fontId="1" fillId="0" borderId="0" xfId="1" applyFill="1"/>
  </cellXfs>
  <cellStyles count="5">
    <cellStyle name="Обычный" xfId="0" builtinId="0"/>
    <cellStyle name="Обычный 2" xfId="3"/>
    <cellStyle name="Обычный 3" xfId="4"/>
    <cellStyle name="Обычный 4" xfId="1"/>
    <cellStyle name="Финансовый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26" Type="http://schemas.openxmlformats.org/officeDocument/2006/relationships/externalLink" Target="externalLinks/externalLink1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6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5" Type="http://schemas.openxmlformats.org/officeDocument/2006/relationships/externalLink" Target="externalLinks/externalLink10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externalLink" Target="externalLinks/externalLink5.xml"/><Relationship Id="rId29" Type="http://schemas.openxmlformats.org/officeDocument/2006/relationships/externalLink" Target="externalLinks/externalLink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9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8.xml"/><Relationship Id="rId28" Type="http://schemas.openxmlformats.org/officeDocument/2006/relationships/externalLink" Target="externalLinks/externalLink13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4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7.xml"/><Relationship Id="rId27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15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image" Target="../media/image2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image" Target="../media/image2.emf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image" Target="../media/image2.emf"/></Relationships>
</file>

<file path=xl/drawings/_rels/vmlDrawing7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image" Target="../media/image2.emf"/></Relationships>
</file>

<file path=xl/drawings/_rels/vmlDrawing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10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image" Target="../media/image2.emf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2028825</xdr:colOff>
          <xdr:row>845</xdr:row>
          <xdr:rowOff>57150</xdr:rowOff>
        </xdr:from>
        <xdr:to>
          <xdr:col>3</xdr:col>
          <xdr:colOff>495300</xdr:colOff>
          <xdr:row>853</xdr:row>
          <xdr:rowOff>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1971675</xdr:colOff>
          <xdr:row>849</xdr:row>
          <xdr:rowOff>104775</xdr:rowOff>
        </xdr:from>
        <xdr:to>
          <xdr:col>4</xdr:col>
          <xdr:colOff>514350</xdr:colOff>
          <xdr:row>859</xdr:row>
          <xdr:rowOff>57150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1381125</xdr:colOff>
          <xdr:row>812</xdr:row>
          <xdr:rowOff>85725</xdr:rowOff>
        </xdr:from>
        <xdr:to>
          <xdr:col>3</xdr:col>
          <xdr:colOff>704850</xdr:colOff>
          <xdr:row>822</xdr:row>
          <xdr:rowOff>38100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1905000</xdr:colOff>
          <xdr:row>808</xdr:row>
          <xdr:rowOff>57150</xdr:rowOff>
        </xdr:from>
        <xdr:to>
          <xdr:col>3</xdr:col>
          <xdr:colOff>371475</xdr:colOff>
          <xdr:row>816</xdr:row>
          <xdr:rowOff>0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2524125</xdr:colOff>
          <xdr:row>116</xdr:row>
          <xdr:rowOff>76200</xdr:rowOff>
        </xdr:from>
        <xdr:to>
          <xdr:col>4</xdr:col>
          <xdr:colOff>209550</xdr:colOff>
          <xdr:row>124</xdr:row>
          <xdr:rowOff>19050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120</xdr:row>
          <xdr:rowOff>85725</xdr:rowOff>
        </xdr:from>
        <xdr:to>
          <xdr:col>2</xdr:col>
          <xdr:colOff>2295525</xdr:colOff>
          <xdr:row>130</xdr:row>
          <xdr:rowOff>38100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1800225</xdr:colOff>
          <xdr:row>243</xdr:row>
          <xdr:rowOff>85725</xdr:rowOff>
        </xdr:from>
        <xdr:to>
          <xdr:col>4</xdr:col>
          <xdr:colOff>342900</xdr:colOff>
          <xdr:row>253</xdr:row>
          <xdr:rowOff>38100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971550</xdr:colOff>
          <xdr:row>239</xdr:row>
          <xdr:rowOff>57150</xdr:rowOff>
        </xdr:from>
        <xdr:to>
          <xdr:col>2</xdr:col>
          <xdr:colOff>2152650</xdr:colOff>
          <xdr:row>247</xdr:row>
          <xdr:rowOff>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1076325</xdr:colOff>
          <xdr:row>508</xdr:row>
          <xdr:rowOff>47625</xdr:rowOff>
        </xdr:from>
        <xdr:to>
          <xdr:col>2</xdr:col>
          <xdr:colOff>2257425</xdr:colOff>
          <xdr:row>515</xdr:row>
          <xdr:rowOff>171450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2324100</xdr:colOff>
          <xdr:row>513</xdr:row>
          <xdr:rowOff>0</xdr:rowOff>
        </xdr:from>
        <xdr:to>
          <xdr:col>5</xdr:col>
          <xdr:colOff>85725</xdr:colOff>
          <xdr:row>522</xdr:row>
          <xdr:rowOff>114300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1847850</xdr:colOff>
          <xdr:row>281</xdr:row>
          <xdr:rowOff>76200</xdr:rowOff>
        </xdr:from>
        <xdr:to>
          <xdr:col>4</xdr:col>
          <xdr:colOff>390525</xdr:colOff>
          <xdr:row>291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485775</xdr:colOff>
          <xdr:row>277</xdr:row>
          <xdr:rowOff>9525</xdr:rowOff>
        </xdr:from>
        <xdr:to>
          <xdr:col>5</xdr:col>
          <xdr:colOff>104775</xdr:colOff>
          <xdr:row>284</xdr:row>
          <xdr:rowOff>133350</xdr:rowOff>
        </xdr:to>
        <xdr:sp macro="" textlink="">
          <xdr:nvSpPr>
            <xdr:cNvPr id="6146" name="Object 2" hidden="1">
              <a:extLst>
                <a:ext uri="{63B3BB69-23CF-44E3-9099-C40C66FF867C}">
                  <a14:compatExt spid="_x0000_s61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1171575</xdr:colOff>
          <xdr:row>195</xdr:row>
          <xdr:rowOff>47625</xdr:rowOff>
        </xdr:from>
        <xdr:to>
          <xdr:col>2</xdr:col>
          <xdr:colOff>2352675</xdr:colOff>
          <xdr:row>202</xdr:row>
          <xdr:rowOff>171450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1914525</xdr:colOff>
          <xdr:row>199</xdr:row>
          <xdr:rowOff>47625</xdr:rowOff>
        </xdr:from>
        <xdr:to>
          <xdr:col>4</xdr:col>
          <xdr:colOff>457200</xdr:colOff>
          <xdr:row>209</xdr:row>
          <xdr:rowOff>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1838325</xdr:colOff>
          <xdr:row>503</xdr:row>
          <xdr:rowOff>95250</xdr:rowOff>
        </xdr:from>
        <xdr:to>
          <xdr:col>4</xdr:col>
          <xdr:colOff>381000</xdr:colOff>
          <xdr:row>513</xdr:row>
          <xdr:rowOff>47625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1200150</xdr:colOff>
          <xdr:row>499</xdr:row>
          <xdr:rowOff>38100</xdr:rowOff>
        </xdr:from>
        <xdr:to>
          <xdr:col>2</xdr:col>
          <xdr:colOff>2381250</xdr:colOff>
          <xdr:row>506</xdr:row>
          <xdr:rowOff>161925</xdr:rowOff>
        </xdr:to>
        <xdr:sp macro="" textlink="">
          <xdr:nvSpPr>
            <xdr:cNvPr id="9218" name="Object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1828800</xdr:colOff>
          <xdr:row>534</xdr:row>
          <xdr:rowOff>9525</xdr:rowOff>
        </xdr:from>
        <xdr:to>
          <xdr:col>3</xdr:col>
          <xdr:colOff>295275</xdr:colOff>
          <xdr:row>541</xdr:row>
          <xdr:rowOff>133350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2495550</xdr:colOff>
          <xdr:row>538</xdr:row>
          <xdr:rowOff>133350</xdr:rowOff>
        </xdr:from>
        <xdr:to>
          <xdr:col>5</xdr:col>
          <xdr:colOff>257175</xdr:colOff>
          <xdr:row>548</xdr:row>
          <xdr:rowOff>85725</xdr:rowOff>
        </xdr:to>
        <xdr:sp macro="" textlink="">
          <xdr:nvSpPr>
            <xdr:cNvPr id="10242" name="Object 2" hidden="1">
              <a:extLst>
                <a:ext uri="{63B3BB69-23CF-44E3-9099-C40C66FF867C}">
                  <a14:compatExt spid="_x0000_s10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2066925</xdr:colOff>
          <xdr:row>190</xdr:row>
          <xdr:rowOff>76200</xdr:rowOff>
        </xdr:from>
        <xdr:to>
          <xdr:col>4</xdr:col>
          <xdr:colOff>609600</xdr:colOff>
          <xdr:row>200</xdr:row>
          <xdr:rowOff>28575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2028825</xdr:colOff>
          <xdr:row>186</xdr:row>
          <xdr:rowOff>19050</xdr:rowOff>
        </xdr:from>
        <xdr:to>
          <xdr:col>3</xdr:col>
          <xdr:colOff>495300</xdr:colOff>
          <xdr:row>193</xdr:row>
          <xdr:rowOff>142875</xdr:rowOff>
        </xdr:to>
        <xdr:sp macro="" textlink="">
          <xdr:nvSpPr>
            <xdr:cNvPr id="11266" name="Object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1905000</xdr:colOff>
          <xdr:row>90</xdr:row>
          <xdr:rowOff>28575</xdr:rowOff>
        </xdr:from>
        <xdr:to>
          <xdr:col>3</xdr:col>
          <xdr:colOff>371475</xdr:colOff>
          <xdr:row>95</xdr:row>
          <xdr:rowOff>142875</xdr:rowOff>
        </xdr:to>
        <xdr:sp macro="" textlink="">
          <xdr:nvSpPr>
            <xdr:cNvPr id="14337" name="Object 1" hidden="1">
              <a:extLst>
                <a:ext uri="{63B3BB69-23CF-44E3-9099-C40C66FF867C}">
                  <a14:compatExt spid="_x0000_s14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2066925</xdr:colOff>
          <xdr:row>92</xdr:row>
          <xdr:rowOff>57150</xdr:rowOff>
        </xdr:from>
        <xdr:to>
          <xdr:col>4</xdr:col>
          <xdr:colOff>609600</xdr:colOff>
          <xdr:row>102</xdr:row>
          <xdr:rowOff>9525</xdr:rowOff>
        </xdr:to>
        <xdr:sp macro="" textlink="">
          <xdr:nvSpPr>
            <xdr:cNvPr id="14338" name="Object 2" hidden="1">
              <a:extLst>
                <a:ext uri="{63B3BB69-23CF-44E3-9099-C40C66FF867C}">
                  <a14:compatExt spid="_x0000_s14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rebennikova_E_V/AppData/Local/Microsoft/Windows/Temporary%20Internet%20Files/Content.Outlook/S5VD5CAA/&#1057;&#1052;%20&#1055;&#1077;&#1089;&#1095;&#1072;&#1085;&#1072;&#1103;%20&#1091;&#1083;.%20&#1076;.1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02%20&#1051;&#1057;%20&#8470;02-01-01%20&#1040;&#1088;&#1093;&#1080;&#1090;&#1077;&#1082;&#1090;&#1091;&#1088;&#1085;&#1099;&#1077;%20&#1080;%20&#1082;&#1086;&#1085;&#1089;&#1090;&#1088;&#1091;&#1082;&#1090;&#1080;&#1074;&#1085;&#1099;&#1077;%20&#1088;&#1077;&#1096;&#1077;&#1085;&#1080;&#1103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03%20&#1051;&#1057;%20&#8470;02-01-02%20%20&#1058;&#1077;&#1087;&#1083;&#1086;&#1084;&#1077;&#1093;&#1072;&#1085;&#1080;&#1095;&#1077;&#1089;&#1082;&#1080;&#1077;%20&#1088;&#1077;&#1096;&#1077;&#1085;&#1080;&#1103;.%20&#1058;&#1052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04%20&#1051;&#1057;%20&#8470;02-01-03%20%20&#1058;&#1077;&#1087;&#1083;&#1086;&#1084;&#1077;&#1093;&#1072;&#1085;&#1080;&#1095;&#1077;&#1089;&#1082;&#1080;&#1077;%20&#1088;&#1077;&#1096;&#1077;&#1085;&#1080;&#1103;.%20&#1043;&#1072;&#1079;&#1086;&#1093;&#1086;&#1076;&#1099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05%20&#1051;&#1057;%20&#8470;02-01-04%20%20&#1059;&#1079;&#1077;&#1083;%20&#1091;&#1095;&#1077;&#1090;&#1072;%20&#1090;&#1077;&#1087;&#1083;.%20&#1101;&#1085;&#1077;&#1088;&#1075;&#1080;&#1080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06%20&#1051;&#1057;%20&#8470;02-01-05%20%20&#1042;&#1086;&#1076;&#1086;&#1089;&#1085;&#1072;&#1073;&#1078;&#1077;&#1085;&#1080;&#1077;%20&#1080;%20&#1082;&#1072;&#1085;&#1072;&#1083;&#1080;&#1079;&#1072;&#1094;&#1080;&#1103;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07%20&#1051;&#1057;%20&#8470;02-01-06%20%20&#1042;&#1086;&#1076;&#1086;&#1087;&#1086;&#1076;&#1075;&#1086;&#1090;&#1086;&#1074;&#1082;&#1072;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08%20&#1051;&#1057;%20&#8470;02-01-07%20%20&#1054;&#1090;&#1086;&#1087;&#1083;&#1077;&#1085;&#1080;&#1077;%20&#1080;%20&#1074;&#1077;&#1085;&#1090;&#1080;&#1083;&#1103;&#1094;&#1080;&#1103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09%20&#1051;&#1057;%20&#8470;02-01-08%20%20&#1057;&#1080;&#1083;.%20&#1101;&#1083;.&#1086;&#1073;&#1086;&#1088;&#1091;&#1076;&#1086;&#1074;&#1072;&#1085;&#1080;&#1077;%20&#1080;%20&#1086;&#1089;&#1074;&#1077;&#1097;&#1077;&#1085;&#1080;&#1077;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10%20&#1051;&#1057;%20&#8470;02-01-09%20%20&#1043;&#1072;&#1079;&#1086;&#1089;&#1085;&#1072;&#1073;&#1078;&#1077;&#1085;&#1080;&#1077;.%20&#1042;&#1085;&#1091;&#1090;&#1088;&#1077;&#1085;&#1085;&#1080;&#1077;%20&#1091;&#1089;&#1090;&#1088;&#1086;&#1081;&#1089;&#1090;&#1074;&#1072;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11%20&#1051;&#1057;%20&#8470;02-01-10%20%20&#1054;&#1093;&#1088;&#1072;&#1085;&#1085;&#1086;-&#1087;&#1086;&#1078;&#1072;&#1088;&#1085;&#1072;&#1103;%20&#1089;&#1080;&#1075;&#1085;&#1072;&#1083;&#1080;&#1079;&#1072;&#1094;&#1080;&#1103;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12_02-01-01%20%20&#1040;&#1048;&#1058;%20&#8470;9-1%20_&#1040;&#1058;&#1061;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13_02-01-02%20%20&#1040;&#1048;&#1058;%20&#8470;9-1_%20&#1040;&#1044;&#1057;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14%2009-01-01%20&#1055;&#1091;&#1089;&#1082;&#1086;&#1085;&#1072;&#1083;&#1072;&#1076;&#1086;&#1095;&#1085;&#1099;&#1077;%20&#1088;&#1072;&#1073;&#1086;&#1090;&#1099;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15%20&#1051;&#1057;%20&#8470;09-01-02%20&#1055;&#1091;&#1089;&#1082;&#1086;&#1085;&#1072;&#1083;&#1072;&#1076;&#1086;&#1095;&#1085;&#1099;&#1077;%20&#1088;&#1072;&#1073;&#1086;&#1090;&#1099;.%20&#1058;&#1077;&#1087;&#1083;&#1086;&#1084;&#1077;&#1093;&#1072;&#1085;&#1080;&#1082;&#1072;%20&#1080;%20&#1074;&#1086;&#1076;&#1086;&#1087;&#1086;&#1076;&#1075;&#1086;&#1090;&#1086;&#1074;&#1082;&#1072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по ТСН-2001"/>
      <sheetName val="Source"/>
      <sheetName val="Объектная смета"/>
      <sheetName val="SourceObSm"/>
      <sheetName val="SmtRes"/>
      <sheetName val="EtalonRes"/>
      <sheetName val="Объектная смета для тендера"/>
    </sheetNames>
    <sheetDataSet>
      <sheetData sheetId="0" refreshError="1"/>
      <sheetData sheetId="1" refreshError="1"/>
      <sheetData sheetId="2" refreshError="1"/>
      <sheetData sheetId="3">
        <row r="1">
          <cell r="B1" t="str">
            <v>Smeta.RU  (495) 974-1589</v>
          </cell>
        </row>
        <row r="12">
          <cell r="F12" t="str">
            <v>5161-ПИР/14-2-СМ</v>
          </cell>
          <cell r="G12" t="str">
            <v>Тепловой ввод ПАО "МОЭК" по адресу: г.Москва, Песчаная ул.,д.12. Перекладка теплового ввода.</v>
          </cell>
          <cell r="H12">
            <v>0</v>
          </cell>
          <cell r="I12">
            <v>0</v>
          </cell>
        </row>
        <row r="35">
          <cell r="F35">
            <v>428984.9</v>
          </cell>
        </row>
      </sheetData>
      <sheetData sheetId="4" refreshError="1"/>
      <sheetData sheetId="5" refreshError="1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по ТСН-2001"/>
      <sheetName val="Source"/>
      <sheetName val="SourceObSm"/>
      <sheetName val="SmtRes"/>
      <sheetName val="EtalonRes"/>
    </sheetNames>
    <sheetDataSet>
      <sheetData sheetId="0"/>
      <sheetData sheetId="1">
        <row r="1">
          <cell r="B1" t="str">
            <v>Smeta.RU  (495) 974-1589</v>
          </cell>
        </row>
        <row r="12">
          <cell r="AB12" t="str">
            <v/>
          </cell>
          <cell r="AC12" t="str">
            <v/>
          </cell>
          <cell r="AD12" t="str">
            <v/>
          </cell>
          <cell r="AE12" t="str">
            <v/>
          </cell>
        </row>
        <row r="20">
          <cell r="F20" t="str">
            <v>02-01-01</v>
          </cell>
          <cell r="J20" t="str">
            <v>9-1/17-АР, 9-1/17-КР</v>
          </cell>
        </row>
        <row r="24">
          <cell r="G24" t="str">
            <v>Демонтаж</v>
          </cell>
        </row>
        <row r="28">
          <cell r="G28" t="str">
            <v>Конструкция пола</v>
          </cell>
        </row>
        <row r="30">
          <cell r="E30" t="str">
            <v>1</v>
          </cell>
          <cell r="H30" t="str">
            <v>100 м2 покрытия</v>
          </cell>
          <cell r="I30">
            <v>0.33950000000000002</v>
          </cell>
          <cell r="Q30">
            <v>139.37</v>
          </cell>
          <cell r="R30">
            <v>93.54</v>
          </cell>
          <cell r="S30">
            <v>3795.21</v>
          </cell>
          <cell r="U30">
            <v>16.367396849999999</v>
          </cell>
          <cell r="X30">
            <v>2580.7399999999998</v>
          </cell>
          <cell r="Y30">
            <v>1556.04</v>
          </cell>
          <cell r="AE30">
            <v>13.282500000000001</v>
          </cell>
          <cell r="AF30">
            <v>538.99350000000004</v>
          </cell>
          <cell r="AM30">
            <v>64.48</v>
          </cell>
          <cell r="AN30">
            <v>19.25</v>
          </cell>
          <cell r="AO30">
            <v>781.15</v>
          </cell>
          <cell r="AQ30">
            <v>69.87</v>
          </cell>
          <cell r="AV30">
            <v>1</v>
          </cell>
          <cell r="BA30">
            <v>20.74</v>
          </cell>
          <cell r="BB30">
            <v>9.23</v>
          </cell>
          <cell r="BI30">
            <v>1</v>
          </cell>
          <cell r="BS30">
            <v>20.74</v>
          </cell>
          <cell r="BZ30">
            <v>68</v>
          </cell>
          <cell r="CA30">
            <v>41</v>
          </cell>
          <cell r="DE30" t="str">
            <v>)*1,15)*0,6</v>
          </cell>
          <cell r="DF30" t="str">
            <v>)*1,15)*0,6</v>
          </cell>
          <cell r="DG30" t="str">
            <v>)*1,15)*0,6</v>
          </cell>
          <cell r="DI30" t="str">
            <v>)*1,15)*0,6</v>
          </cell>
          <cell r="DN30">
            <v>80</v>
          </cell>
          <cell r="DO30">
            <v>55</v>
          </cell>
          <cell r="ET30">
            <v>64.48</v>
          </cell>
          <cell r="EU30">
            <v>19.25</v>
          </cell>
        </row>
        <row r="32">
          <cell r="E32" t="str">
            <v>2</v>
          </cell>
          <cell r="H32" t="str">
            <v>1 т конструкций</v>
          </cell>
          <cell r="I32">
            <v>0.85599999999999998</v>
          </cell>
          <cell r="P32">
            <v>676.8</v>
          </cell>
          <cell r="Q32">
            <v>388.81</v>
          </cell>
          <cell r="R32">
            <v>124.65</v>
          </cell>
          <cell r="S32">
            <v>7486.73</v>
          </cell>
          <cell r="U32">
            <v>27.346631999999996</v>
          </cell>
          <cell r="X32">
            <v>5090.9799999999996</v>
          </cell>
          <cell r="Y32">
            <v>3069.56</v>
          </cell>
          <cell r="AC32">
            <v>105.426</v>
          </cell>
          <cell r="AE32">
            <v>7.0242000000000004</v>
          </cell>
          <cell r="AF32">
            <v>421.7004</v>
          </cell>
          <cell r="AL32">
            <v>175.71</v>
          </cell>
          <cell r="AM32">
            <v>81.67</v>
          </cell>
          <cell r="AN32">
            <v>10.18</v>
          </cell>
          <cell r="AO32">
            <v>611.16</v>
          </cell>
          <cell r="AQ32">
            <v>46.3</v>
          </cell>
          <cell r="AV32">
            <v>1</v>
          </cell>
          <cell r="AW32">
            <v>1</v>
          </cell>
          <cell r="BA32">
            <v>20.74</v>
          </cell>
          <cell r="BB32">
            <v>8.06</v>
          </cell>
          <cell r="BC32">
            <v>7.5</v>
          </cell>
          <cell r="BI32">
            <v>1</v>
          </cell>
          <cell r="BS32">
            <v>20.74</v>
          </cell>
          <cell r="BZ32">
            <v>68</v>
          </cell>
          <cell r="CA32">
            <v>41</v>
          </cell>
          <cell r="DD32" t="str">
            <v>)*0,6</v>
          </cell>
          <cell r="DE32" t="str">
            <v>)*0,6)*1,15</v>
          </cell>
          <cell r="DF32" t="str">
            <v>)*0,6)*1,15</v>
          </cell>
          <cell r="DG32" t="str">
            <v>)*0,6)*1,15</v>
          </cell>
          <cell r="DI32" t="str">
            <v>)*0,6)*1,15</v>
          </cell>
          <cell r="DN32">
            <v>85</v>
          </cell>
          <cell r="DO32">
            <v>70</v>
          </cell>
          <cell r="ET32">
            <v>81.67</v>
          </cell>
          <cell r="EU32">
            <v>10.18</v>
          </cell>
        </row>
        <row r="33">
          <cell r="G33" t="str">
            <v>Ремонт фасадов</v>
          </cell>
        </row>
        <row r="35">
          <cell r="E35" t="str">
            <v>3</v>
          </cell>
          <cell r="H35" t="str">
            <v>100 М2 ОШТУКАТУРИВАЕМОЙ ПОВЕРХНОСТИ</v>
          </cell>
          <cell r="I35">
            <v>6.6000000000000003E-2</v>
          </cell>
          <cell r="P35">
            <v>0.47</v>
          </cell>
          <cell r="Q35">
            <v>134.52000000000001</v>
          </cell>
          <cell r="R35">
            <v>70.72</v>
          </cell>
          <cell r="S35">
            <v>1395.8</v>
          </cell>
          <cell r="U35">
            <v>5.3331135000000005</v>
          </cell>
          <cell r="X35">
            <v>1130.5999999999999</v>
          </cell>
          <cell r="Y35">
            <v>572.28</v>
          </cell>
          <cell r="AC35">
            <v>1.41</v>
          </cell>
          <cell r="AE35">
            <v>51.721249999999998</v>
          </cell>
          <cell r="AF35">
            <v>1019.7533</v>
          </cell>
          <cell r="AL35">
            <v>1.41</v>
          </cell>
          <cell r="AM35">
            <v>156.80000000000001</v>
          </cell>
          <cell r="AN35">
            <v>35.979999999999997</v>
          </cell>
          <cell r="AO35">
            <v>771.08</v>
          </cell>
          <cell r="AQ35">
            <v>61.1</v>
          </cell>
          <cell r="AV35">
            <v>1</v>
          </cell>
          <cell r="AW35">
            <v>1</v>
          </cell>
          <cell r="BA35">
            <v>20.74</v>
          </cell>
          <cell r="BB35">
            <v>9.0399999999999991</v>
          </cell>
          <cell r="BC35">
            <v>5.24</v>
          </cell>
          <cell r="BI35">
            <v>1</v>
          </cell>
          <cell r="BS35">
            <v>20.74</v>
          </cell>
          <cell r="BZ35">
            <v>81</v>
          </cell>
          <cell r="CA35">
            <v>41</v>
          </cell>
          <cell r="DD35" t="str">
            <v/>
          </cell>
          <cell r="DE35" t="str">
            <v>)*1,15)*1,25</v>
          </cell>
          <cell r="DF35" t="str">
            <v>)*1,15)*1,25</v>
          </cell>
          <cell r="DG35" t="str">
            <v>)*1,15)*1,15</v>
          </cell>
          <cell r="DI35" t="str">
            <v>)*1,15)*1,15</v>
          </cell>
          <cell r="DN35">
            <v>100</v>
          </cell>
          <cell r="DO35">
            <v>64</v>
          </cell>
          <cell r="ET35">
            <v>156.80000000000001</v>
          </cell>
          <cell r="EU35">
            <v>35.979999999999997</v>
          </cell>
        </row>
        <row r="37">
          <cell r="E37" t="str">
            <v>3,1</v>
          </cell>
          <cell r="F37" t="str">
            <v>1.1-1-118</v>
          </cell>
          <cell r="H37" t="str">
            <v>м3</v>
          </cell>
          <cell r="I37">
            <v>6.9849999999999999E-3</v>
          </cell>
          <cell r="O37">
            <v>0.21</v>
          </cell>
          <cell r="X37">
            <v>0</v>
          </cell>
          <cell r="Y37">
            <v>0</v>
          </cell>
          <cell r="AC37">
            <v>7.07</v>
          </cell>
          <cell r="AE37">
            <v>0</v>
          </cell>
          <cell r="AF37">
            <v>0</v>
          </cell>
          <cell r="AK37">
            <v>7.07</v>
          </cell>
          <cell r="AV37">
            <v>1</v>
          </cell>
          <cell r="AW37">
            <v>1</v>
          </cell>
          <cell r="BC37">
            <v>4.24</v>
          </cell>
          <cell r="BI37">
            <v>1</v>
          </cell>
          <cell r="BS37">
            <v>1</v>
          </cell>
          <cell r="DN37">
            <v>100</v>
          </cell>
          <cell r="DO37">
            <v>64</v>
          </cell>
          <cell r="ET37">
            <v>0</v>
          </cell>
          <cell r="EU37">
            <v>0</v>
          </cell>
        </row>
        <row r="39">
          <cell r="E39" t="str">
            <v>3,2</v>
          </cell>
          <cell r="F39" t="str">
            <v>1.3-2-24</v>
          </cell>
          <cell r="H39" t="str">
            <v>т</v>
          </cell>
          <cell r="I39">
            <v>3.9917000000000001E-2</v>
          </cell>
          <cell r="O39">
            <v>155.18</v>
          </cell>
          <cell r="X39">
            <v>0</v>
          </cell>
          <cell r="Y39">
            <v>0</v>
          </cell>
          <cell r="AC39">
            <v>796.76</v>
          </cell>
          <cell r="AE39">
            <v>0</v>
          </cell>
          <cell r="AF39">
            <v>0</v>
          </cell>
          <cell r="AK39">
            <v>796.76</v>
          </cell>
          <cell r="AV39">
            <v>1</v>
          </cell>
          <cell r="AW39">
            <v>1</v>
          </cell>
          <cell r="BC39">
            <v>4.88</v>
          </cell>
          <cell r="BI39">
            <v>1</v>
          </cell>
          <cell r="BS39">
            <v>1</v>
          </cell>
          <cell r="DN39">
            <v>100</v>
          </cell>
          <cell r="DO39">
            <v>64</v>
          </cell>
          <cell r="ET39">
            <v>0</v>
          </cell>
          <cell r="EU39">
            <v>0</v>
          </cell>
        </row>
        <row r="41">
          <cell r="E41" t="str">
            <v>3,3</v>
          </cell>
          <cell r="F41" t="str">
            <v>1.3-2-14</v>
          </cell>
          <cell r="H41" t="str">
            <v>м3</v>
          </cell>
          <cell r="I41">
            <v>9.9792000000000006E-2</v>
          </cell>
          <cell r="O41">
            <v>338.39</v>
          </cell>
          <cell r="X41">
            <v>0</v>
          </cell>
          <cell r="Y41">
            <v>0</v>
          </cell>
          <cell r="AC41">
            <v>477.64</v>
          </cell>
          <cell r="AE41">
            <v>0</v>
          </cell>
          <cell r="AF41">
            <v>0</v>
          </cell>
          <cell r="AK41">
            <v>477.64</v>
          </cell>
          <cell r="AV41">
            <v>1</v>
          </cell>
          <cell r="AW41">
            <v>1</v>
          </cell>
          <cell r="BC41">
            <v>7.1</v>
          </cell>
          <cell r="BI41">
            <v>1</v>
          </cell>
          <cell r="BS41">
            <v>1</v>
          </cell>
          <cell r="DN41">
            <v>100</v>
          </cell>
          <cell r="DO41">
            <v>64</v>
          </cell>
          <cell r="ET41">
            <v>0</v>
          </cell>
          <cell r="EU41">
            <v>0</v>
          </cell>
        </row>
        <row r="42">
          <cell r="G42" t="str">
            <v>Ремонт кровли</v>
          </cell>
        </row>
        <row r="44">
          <cell r="E44" t="str">
            <v>4</v>
          </cell>
          <cell r="H44" t="str">
            <v>100 м2</v>
          </cell>
          <cell r="I44">
            <v>1.2</v>
          </cell>
          <cell r="S44">
            <v>5476.4</v>
          </cell>
          <cell r="U44">
            <v>24.0258</v>
          </cell>
          <cell r="X44">
            <v>3723.95</v>
          </cell>
          <cell r="Y44">
            <v>2245.3200000000002</v>
          </cell>
          <cell r="AE44">
            <v>0</v>
          </cell>
          <cell r="AF44">
            <v>220.041</v>
          </cell>
          <cell r="AO44">
            <v>191.34</v>
          </cell>
          <cell r="AQ44">
            <v>17.41</v>
          </cell>
          <cell r="AV44">
            <v>1</v>
          </cell>
          <cell r="BA44">
            <v>20.74</v>
          </cell>
          <cell r="BI44">
            <v>1</v>
          </cell>
          <cell r="BS44">
            <v>20.74</v>
          </cell>
          <cell r="BZ44">
            <v>68</v>
          </cell>
          <cell r="CA44">
            <v>41</v>
          </cell>
          <cell r="DG44" t="str">
            <v>)*1,15</v>
          </cell>
          <cell r="DI44" t="str">
            <v>)*1,15</v>
          </cell>
          <cell r="DN44">
            <v>80</v>
          </cell>
          <cell r="DO44">
            <v>55</v>
          </cell>
        </row>
        <row r="46">
          <cell r="E46" t="str">
            <v>5</v>
          </cell>
          <cell r="F46" t="str">
            <v>3.12-21-1</v>
          </cell>
          <cell r="H46" t="str">
            <v>100 м2 стяжек</v>
          </cell>
          <cell r="I46">
            <v>1.2</v>
          </cell>
          <cell r="Q46">
            <v>212.69</v>
          </cell>
          <cell r="R46">
            <v>28.41</v>
          </cell>
          <cell r="S46">
            <v>5792.06</v>
          </cell>
          <cell r="U46">
            <v>26.827199999999998</v>
          </cell>
          <cell r="X46">
            <v>4923.25</v>
          </cell>
          <cell r="Y46">
            <v>2374.7399999999998</v>
          </cell>
          <cell r="AE46">
            <v>1.1408</v>
          </cell>
          <cell r="AF46">
            <v>232.72319999999999</v>
          </cell>
          <cell r="AM46">
            <v>30.82</v>
          </cell>
          <cell r="AN46">
            <v>1.24</v>
          </cell>
          <cell r="AO46">
            <v>252.96</v>
          </cell>
          <cell r="AQ46">
            <v>24.3</v>
          </cell>
          <cell r="AV46">
            <v>1</v>
          </cell>
          <cell r="BA46">
            <v>20.74</v>
          </cell>
          <cell r="BB46">
            <v>6.25</v>
          </cell>
          <cell r="BI46">
            <v>1</v>
          </cell>
          <cell r="BS46">
            <v>20.74</v>
          </cell>
          <cell r="BZ46">
            <v>85</v>
          </cell>
          <cell r="CA46">
            <v>41</v>
          </cell>
          <cell r="DE46" t="str">
            <v>)*0,8*1,15</v>
          </cell>
          <cell r="DF46" t="str">
            <v>)*0,8*1,15</v>
          </cell>
          <cell r="DG46" t="str">
            <v>)*0,8*1,15</v>
          </cell>
          <cell r="DI46" t="str">
            <v>)*0,8*1,15</v>
          </cell>
          <cell r="DN46">
            <v>104</v>
          </cell>
          <cell r="DO46">
            <v>79</v>
          </cell>
          <cell r="ET46">
            <v>30.82</v>
          </cell>
          <cell r="EU46">
            <v>1.24</v>
          </cell>
        </row>
        <row r="48">
          <cell r="E48" t="str">
            <v>6</v>
          </cell>
          <cell r="H48" t="str">
            <v>100 м2 стяжек</v>
          </cell>
          <cell r="I48">
            <v>1.2</v>
          </cell>
          <cell r="S48">
            <v>105.36</v>
          </cell>
          <cell r="U48">
            <v>0.49679999999999996</v>
          </cell>
          <cell r="X48">
            <v>89.56</v>
          </cell>
          <cell r="Y48">
            <v>43.2</v>
          </cell>
          <cell r="AE48">
            <v>0</v>
          </cell>
          <cell r="AF48">
            <v>4.2320000000000002</v>
          </cell>
          <cell r="AO48">
            <v>0.92</v>
          </cell>
          <cell r="AQ48">
            <v>0.09</v>
          </cell>
          <cell r="AV48">
            <v>1</v>
          </cell>
          <cell r="BA48">
            <v>20.74</v>
          </cell>
          <cell r="BI48">
            <v>1</v>
          </cell>
          <cell r="BS48">
            <v>20.74</v>
          </cell>
          <cell r="BZ48">
            <v>85</v>
          </cell>
          <cell r="CA48">
            <v>41</v>
          </cell>
          <cell r="DG48" t="str">
            <v>)*5)*0,8)*1,15</v>
          </cell>
          <cell r="DI48" t="str">
            <v>)*5)*0,8)*1,15</v>
          </cell>
          <cell r="DN48">
            <v>104</v>
          </cell>
          <cell r="DO48">
            <v>79</v>
          </cell>
        </row>
        <row r="50">
          <cell r="E50" t="str">
            <v>7</v>
          </cell>
          <cell r="H50" t="str">
            <v>100 м</v>
          </cell>
          <cell r="I50">
            <v>0.28000000000000003</v>
          </cell>
          <cell r="S50">
            <v>621.16</v>
          </cell>
          <cell r="U50">
            <v>2.9301999999999997</v>
          </cell>
          <cell r="X50">
            <v>422.39</v>
          </cell>
          <cell r="Y50">
            <v>254.68</v>
          </cell>
          <cell r="AE50">
            <v>0</v>
          </cell>
          <cell r="AF50">
            <v>106.95</v>
          </cell>
          <cell r="AO50">
            <v>93</v>
          </cell>
          <cell r="AQ50">
            <v>9.1</v>
          </cell>
          <cell r="AV50">
            <v>1</v>
          </cell>
          <cell r="BA50">
            <v>20.74</v>
          </cell>
          <cell r="BI50">
            <v>1</v>
          </cell>
          <cell r="BS50">
            <v>20.74</v>
          </cell>
          <cell r="BZ50">
            <v>68</v>
          </cell>
          <cell r="CA50">
            <v>41</v>
          </cell>
          <cell r="DG50" t="str">
            <v>)*1,15</v>
          </cell>
          <cell r="DI50" t="str">
            <v>)*1,15</v>
          </cell>
          <cell r="DN50">
            <v>80</v>
          </cell>
          <cell r="DO50">
            <v>55</v>
          </cell>
        </row>
        <row r="51">
          <cell r="G51" t="str">
            <v>Демонтаж отдельных конструкций</v>
          </cell>
        </row>
        <row r="53">
          <cell r="E53" t="str">
            <v>8</v>
          </cell>
          <cell r="H53" t="str">
            <v>100 шт.</v>
          </cell>
          <cell r="I53">
            <v>0.03</v>
          </cell>
          <cell r="S53">
            <v>985.56</v>
          </cell>
          <cell r="U53">
            <v>4.4411849999999991</v>
          </cell>
          <cell r="X53">
            <v>670.18</v>
          </cell>
          <cell r="Y53">
            <v>404.08</v>
          </cell>
          <cell r="AE53">
            <v>0</v>
          </cell>
          <cell r="AF53">
            <v>1584.0215000000001</v>
          </cell>
          <cell r="AO53">
            <v>1377.41</v>
          </cell>
          <cell r="AQ53">
            <v>128.72999999999999</v>
          </cell>
          <cell r="AV53">
            <v>1</v>
          </cell>
          <cell r="BA53">
            <v>20.74</v>
          </cell>
          <cell r="BI53">
            <v>1</v>
          </cell>
          <cell r="BS53">
            <v>20.74</v>
          </cell>
          <cell r="BZ53">
            <v>68</v>
          </cell>
          <cell r="CA53">
            <v>41</v>
          </cell>
          <cell r="DG53" t="str">
            <v>)*1,15</v>
          </cell>
          <cell r="DI53" t="str">
            <v>)*1,15</v>
          </cell>
          <cell r="DN53">
            <v>80</v>
          </cell>
          <cell r="DO53">
            <v>55</v>
          </cell>
        </row>
        <row r="55">
          <cell r="E55" t="str">
            <v>9</v>
          </cell>
          <cell r="H55" t="str">
            <v>100 м</v>
          </cell>
          <cell r="I55">
            <v>0.1</v>
          </cell>
          <cell r="S55">
            <v>221.92</v>
          </cell>
          <cell r="U55">
            <v>1.0464999999999998</v>
          </cell>
          <cell r="X55">
            <v>150.91</v>
          </cell>
          <cell r="Y55">
            <v>90.99</v>
          </cell>
          <cell r="AE55">
            <v>0</v>
          </cell>
          <cell r="AF55">
            <v>106.95</v>
          </cell>
          <cell r="AO55">
            <v>93</v>
          </cell>
          <cell r="AQ55">
            <v>9.1</v>
          </cell>
          <cell r="AV55">
            <v>1</v>
          </cell>
          <cell r="BA55">
            <v>20.74</v>
          </cell>
          <cell r="BI55">
            <v>1</v>
          </cell>
          <cell r="BS55">
            <v>20.74</v>
          </cell>
          <cell r="BZ55">
            <v>68</v>
          </cell>
          <cell r="CA55">
            <v>41</v>
          </cell>
          <cell r="DG55" t="str">
            <v>)*1,15</v>
          </cell>
          <cell r="DI55" t="str">
            <v>)*1,15</v>
          </cell>
          <cell r="DN55">
            <v>80</v>
          </cell>
          <cell r="DO55">
            <v>55</v>
          </cell>
        </row>
        <row r="56">
          <cell r="G56" t="str">
            <v>Ремонт потолка</v>
          </cell>
        </row>
        <row r="58">
          <cell r="E58" t="str">
            <v>10</v>
          </cell>
          <cell r="H58" t="str">
            <v>100 М2 ОШТУКАТУРИВАЕМОЙ ПОВЕРХНОСТИ</v>
          </cell>
          <cell r="I58">
            <v>0.31900000000000001</v>
          </cell>
          <cell r="P58">
            <v>949.15</v>
          </cell>
          <cell r="Q58">
            <v>908.01</v>
          </cell>
          <cell r="R58">
            <v>534.88</v>
          </cell>
          <cell r="S58">
            <v>7418.28</v>
          </cell>
          <cell r="U58">
            <v>27.513750000000002</v>
          </cell>
          <cell r="X58">
            <v>6008.81</v>
          </cell>
          <cell r="Y58">
            <v>3041.49</v>
          </cell>
          <cell r="AC58">
            <v>189.15</v>
          </cell>
          <cell r="AE58">
            <v>80.856499999999997</v>
          </cell>
          <cell r="AF58">
            <v>1121.25</v>
          </cell>
          <cell r="AL58">
            <v>189.15</v>
          </cell>
          <cell r="AM58">
            <v>283.85000000000002</v>
          </cell>
          <cell r="AN58">
            <v>70.31</v>
          </cell>
          <cell r="AO58">
            <v>975</v>
          </cell>
          <cell r="AQ58">
            <v>75</v>
          </cell>
          <cell r="AV58">
            <v>1</v>
          </cell>
          <cell r="AW58">
            <v>1</v>
          </cell>
          <cell r="BA58">
            <v>20.74</v>
          </cell>
          <cell r="BB58">
            <v>8.7200000000000006</v>
          </cell>
          <cell r="BC58">
            <v>15.73</v>
          </cell>
          <cell r="BI58">
            <v>1</v>
          </cell>
          <cell r="BS58">
            <v>20.74</v>
          </cell>
          <cell r="BZ58">
            <v>81</v>
          </cell>
          <cell r="CA58">
            <v>41</v>
          </cell>
          <cell r="DD58" t="str">
            <v/>
          </cell>
          <cell r="DE58" t="str">
            <v>)*1,15</v>
          </cell>
          <cell r="DF58" t="str">
            <v>)*1,15</v>
          </cell>
          <cell r="DG58" t="str">
            <v>)*1,15</v>
          </cell>
          <cell r="DI58" t="str">
            <v>)*1,15</v>
          </cell>
          <cell r="DN58">
            <v>100</v>
          </cell>
          <cell r="DO58">
            <v>64</v>
          </cell>
          <cell r="ET58">
            <v>283.85000000000002</v>
          </cell>
          <cell r="EU58">
            <v>70.31</v>
          </cell>
        </row>
        <row r="60">
          <cell r="E60" t="str">
            <v>10,1</v>
          </cell>
          <cell r="F60" t="str">
            <v>1.1-1-118</v>
          </cell>
          <cell r="H60" t="str">
            <v>м3</v>
          </cell>
          <cell r="I60">
            <v>3.4299000000000003E-2</v>
          </cell>
          <cell r="O60">
            <v>1.02</v>
          </cell>
          <cell r="X60">
            <v>0</v>
          </cell>
          <cell r="Y60">
            <v>0</v>
          </cell>
          <cell r="AC60">
            <v>7.07</v>
          </cell>
          <cell r="AE60">
            <v>0</v>
          </cell>
          <cell r="AF60">
            <v>0</v>
          </cell>
          <cell r="AK60">
            <v>7.07</v>
          </cell>
          <cell r="AV60">
            <v>1</v>
          </cell>
          <cell r="AW60">
            <v>1</v>
          </cell>
          <cell r="BC60">
            <v>4.24</v>
          </cell>
          <cell r="BI60">
            <v>1</v>
          </cell>
          <cell r="BS60">
            <v>1</v>
          </cell>
          <cell r="DN60">
            <v>100</v>
          </cell>
          <cell r="DO60">
            <v>64</v>
          </cell>
          <cell r="ET60">
            <v>0</v>
          </cell>
          <cell r="EU60">
            <v>0</v>
          </cell>
        </row>
        <row r="62">
          <cell r="E62" t="str">
            <v>10,2</v>
          </cell>
          <cell r="F62" t="str">
            <v>1.3-2-24</v>
          </cell>
          <cell r="H62" t="str">
            <v>т</v>
          </cell>
          <cell r="I62">
            <v>0.195994</v>
          </cell>
          <cell r="O62">
            <v>762.06</v>
          </cell>
          <cell r="X62">
            <v>0</v>
          </cell>
          <cell r="Y62">
            <v>0</v>
          </cell>
          <cell r="AC62">
            <v>796.76</v>
          </cell>
          <cell r="AE62">
            <v>0</v>
          </cell>
          <cell r="AF62">
            <v>0</v>
          </cell>
          <cell r="AK62">
            <v>796.76</v>
          </cell>
          <cell r="AV62">
            <v>1</v>
          </cell>
          <cell r="AW62">
            <v>1</v>
          </cell>
          <cell r="BC62">
            <v>4.88</v>
          </cell>
          <cell r="BI62">
            <v>1</v>
          </cell>
          <cell r="BS62">
            <v>1</v>
          </cell>
          <cell r="DN62">
            <v>100</v>
          </cell>
          <cell r="DO62">
            <v>64</v>
          </cell>
          <cell r="ET62">
            <v>0</v>
          </cell>
          <cell r="EU62">
            <v>0</v>
          </cell>
        </row>
        <row r="64">
          <cell r="E64" t="str">
            <v>10,3</v>
          </cell>
          <cell r="F64" t="str">
            <v>1.3-2-4</v>
          </cell>
          <cell r="H64" t="str">
            <v>м3</v>
          </cell>
          <cell r="I64">
            <v>0.48998399999999998</v>
          </cell>
          <cell r="O64">
            <v>1490.38</v>
          </cell>
          <cell r="X64">
            <v>0</v>
          </cell>
          <cell r="Y64">
            <v>0</v>
          </cell>
          <cell r="AC64">
            <v>396.06</v>
          </cell>
          <cell r="AE64">
            <v>0</v>
          </cell>
          <cell r="AF64">
            <v>0</v>
          </cell>
          <cell r="AK64">
            <v>396.06</v>
          </cell>
          <cell r="AV64">
            <v>1</v>
          </cell>
          <cell r="AW64">
            <v>1</v>
          </cell>
          <cell r="BC64">
            <v>7.68</v>
          </cell>
          <cell r="BI64">
            <v>1</v>
          </cell>
          <cell r="BS64">
            <v>1</v>
          </cell>
          <cell r="DN64">
            <v>100</v>
          </cell>
          <cell r="DO64">
            <v>64</v>
          </cell>
          <cell r="ET64">
            <v>0</v>
          </cell>
          <cell r="EU64">
            <v>0</v>
          </cell>
        </row>
        <row r="66">
          <cell r="E66" t="str">
            <v>11</v>
          </cell>
          <cell r="H66" t="str">
            <v>100 м2 окрашиваемой поверхности</v>
          </cell>
          <cell r="I66">
            <v>0.31900000000000001</v>
          </cell>
          <cell r="P66">
            <v>503.1</v>
          </cell>
          <cell r="Q66">
            <v>15.01</v>
          </cell>
          <cell r="R66">
            <v>8.09</v>
          </cell>
          <cell r="S66">
            <v>3100.63</v>
          </cell>
          <cell r="U66">
            <v>13.2066</v>
          </cell>
          <cell r="X66">
            <v>2511.5100000000002</v>
          </cell>
          <cell r="Y66">
            <v>1271.26</v>
          </cell>
          <cell r="AC66">
            <v>244.15</v>
          </cell>
          <cell r="AE66">
            <v>1.2190000000000001</v>
          </cell>
          <cell r="AF66">
            <v>468.64800000000002</v>
          </cell>
          <cell r="AL66">
            <v>244.15</v>
          </cell>
          <cell r="AM66">
            <v>4.47</v>
          </cell>
          <cell r="AN66">
            <v>1.06</v>
          </cell>
          <cell r="AO66">
            <v>407.52</v>
          </cell>
          <cell r="AQ66">
            <v>36</v>
          </cell>
          <cell r="AV66">
            <v>1</v>
          </cell>
          <cell r="AW66">
            <v>1</v>
          </cell>
          <cell r="BA66">
            <v>20.74</v>
          </cell>
          <cell r="BB66">
            <v>9.15</v>
          </cell>
          <cell r="BC66">
            <v>6.46</v>
          </cell>
          <cell r="BI66">
            <v>1</v>
          </cell>
          <cell r="BS66">
            <v>20.74</v>
          </cell>
          <cell r="BZ66">
            <v>81</v>
          </cell>
          <cell r="CA66">
            <v>41</v>
          </cell>
          <cell r="DD66" t="str">
            <v/>
          </cell>
          <cell r="DE66" t="str">
            <v>)*1,15</v>
          </cell>
          <cell r="DF66" t="str">
            <v>)*1,15</v>
          </cell>
          <cell r="DG66" t="str">
            <v>)*1,15</v>
          </cell>
          <cell r="DI66" t="str">
            <v>)*1,15</v>
          </cell>
          <cell r="DN66">
            <v>100</v>
          </cell>
          <cell r="DO66">
            <v>64</v>
          </cell>
          <cell r="ET66">
            <v>4.47</v>
          </cell>
          <cell r="EU66">
            <v>1.06</v>
          </cell>
        </row>
        <row r="68">
          <cell r="E68" t="str">
            <v>11,1</v>
          </cell>
          <cell r="F68" t="str">
            <v>1.1-1-1487</v>
          </cell>
          <cell r="H68" t="str">
            <v>т</v>
          </cell>
          <cell r="I68">
            <v>2.4239999999999999E-3</v>
          </cell>
          <cell r="O68">
            <v>34.67</v>
          </cell>
          <cell r="X68">
            <v>0</v>
          </cell>
          <cell r="Y68">
            <v>0</v>
          </cell>
          <cell r="AC68">
            <v>2278.84</v>
          </cell>
          <cell r="AE68">
            <v>0</v>
          </cell>
          <cell r="AF68">
            <v>0</v>
          </cell>
          <cell r="AK68">
            <v>2278.84</v>
          </cell>
          <cell r="AV68">
            <v>1</v>
          </cell>
          <cell r="AW68">
            <v>1</v>
          </cell>
          <cell r="BC68">
            <v>6.28</v>
          </cell>
          <cell r="BI68">
            <v>1</v>
          </cell>
          <cell r="BS68">
            <v>1</v>
          </cell>
          <cell r="DN68">
            <v>100</v>
          </cell>
          <cell r="DO68">
            <v>64</v>
          </cell>
          <cell r="ET68">
            <v>0</v>
          </cell>
          <cell r="EU68">
            <v>0</v>
          </cell>
        </row>
        <row r="70">
          <cell r="E70" t="str">
            <v>11,2</v>
          </cell>
          <cell r="F70" t="str">
            <v>1.1-1-438</v>
          </cell>
          <cell r="H70" t="str">
            <v>т</v>
          </cell>
          <cell r="I70">
            <v>2.2648999999999999E-2</v>
          </cell>
          <cell r="O70">
            <v>954.27</v>
          </cell>
          <cell r="X70">
            <v>0</v>
          </cell>
          <cell r="Y70">
            <v>0</v>
          </cell>
          <cell r="AC70">
            <v>22652.13</v>
          </cell>
          <cell r="AE70">
            <v>0</v>
          </cell>
          <cell r="AF70">
            <v>0</v>
          </cell>
          <cell r="AK70">
            <v>22652.13</v>
          </cell>
          <cell r="AV70">
            <v>1</v>
          </cell>
          <cell r="AW70">
            <v>1</v>
          </cell>
          <cell r="BC70">
            <v>1.86</v>
          </cell>
          <cell r="BI70">
            <v>1</v>
          </cell>
          <cell r="BS70">
            <v>1</v>
          </cell>
          <cell r="DN70">
            <v>100</v>
          </cell>
          <cell r="DO70">
            <v>64</v>
          </cell>
          <cell r="ET70">
            <v>0</v>
          </cell>
          <cell r="EU70">
            <v>0</v>
          </cell>
        </row>
        <row r="72">
          <cell r="E72" t="str">
            <v>12</v>
          </cell>
          <cell r="F72" t="str">
            <v>6.68-13-1</v>
          </cell>
          <cell r="H72" t="str">
            <v>1 Т</v>
          </cell>
          <cell r="I72">
            <v>8.5839999999999996</v>
          </cell>
          <cell r="Q72">
            <v>615.24</v>
          </cell>
          <cell r="R72">
            <v>263.39999999999998</v>
          </cell>
          <cell r="X72">
            <v>0</v>
          </cell>
          <cell r="Y72">
            <v>0</v>
          </cell>
          <cell r="AE72">
            <v>1.48</v>
          </cell>
          <cell r="AF72">
            <v>0</v>
          </cell>
          <cell r="AM72">
            <v>8.86</v>
          </cell>
          <cell r="AN72">
            <v>1.48</v>
          </cell>
          <cell r="AV72">
            <v>1</v>
          </cell>
          <cell r="BB72">
            <v>8.09</v>
          </cell>
          <cell r="BI72">
            <v>1</v>
          </cell>
          <cell r="BS72">
            <v>20.74</v>
          </cell>
          <cell r="DE72" t="str">
            <v/>
          </cell>
          <cell r="DF72" t="str">
            <v/>
          </cell>
          <cell r="DN72">
            <v>91</v>
          </cell>
          <cell r="DO72">
            <v>70</v>
          </cell>
          <cell r="ET72">
            <v>8.86</v>
          </cell>
          <cell r="EU72">
            <v>1.48</v>
          </cell>
        </row>
        <row r="74">
          <cell r="E74" t="str">
            <v>13</v>
          </cell>
          <cell r="F74" t="str">
            <v>15.1-25-10</v>
          </cell>
          <cell r="H74" t="str">
            <v>1 Т</v>
          </cell>
          <cell r="I74">
            <v>8.5839999999999996</v>
          </cell>
          <cell r="Q74">
            <v>2647.54</v>
          </cell>
          <cell r="X74">
            <v>0</v>
          </cell>
          <cell r="Y74">
            <v>0</v>
          </cell>
          <cell r="AE74">
            <v>0</v>
          </cell>
          <cell r="AF74">
            <v>0</v>
          </cell>
          <cell r="AM74">
            <v>31.06</v>
          </cell>
          <cell r="AV74">
            <v>1</v>
          </cell>
          <cell r="BB74">
            <v>9.93</v>
          </cell>
          <cell r="BI74">
            <v>4</v>
          </cell>
          <cell r="BS74">
            <v>20.74</v>
          </cell>
          <cell r="DE74" t="str">
            <v/>
          </cell>
          <cell r="DN74">
            <v>0</v>
          </cell>
          <cell r="DO74">
            <v>0</v>
          </cell>
          <cell r="ET74">
            <v>31.06</v>
          </cell>
          <cell r="EU74">
            <v>0</v>
          </cell>
        </row>
        <row r="76">
          <cell r="E76" t="str">
            <v>14</v>
          </cell>
          <cell r="F76" t="str">
            <v>15.1-0-1</v>
          </cell>
          <cell r="H76" t="str">
            <v>1 Т</v>
          </cell>
          <cell r="I76">
            <v>8.5839999999999996</v>
          </cell>
          <cell r="Q76">
            <v>1742.63</v>
          </cell>
          <cell r="X76">
            <v>0</v>
          </cell>
          <cell r="Y76">
            <v>0</v>
          </cell>
          <cell r="AE76">
            <v>0</v>
          </cell>
          <cell r="AF76">
            <v>0</v>
          </cell>
          <cell r="AM76">
            <v>101</v>
          </cell>
          <cell r="AV76">
            <v>1</v>
          </cell>
          <cell r="BB76">
            <v>2.0099999999999998</v>
          </cell>
          <cell r="BI76">
            <v>4</v>
          </cell>
          <cell r="BS76">
            <v>20.74</v>
          </cell>
          <cell r="DE76" t="str">
            <v/>
          </cell>
          <cell r="DN76">
            <v>0</v>
          </cell>
          <cell r="DO76">
            <v>0</v>
          </cell>
          <cell r="ET76">
            <v>101</v>
          </cell>
          <cell r="EU76">
            <v>0</v>
          </cell>
        </row>
        <row r="77">
          <cell r="G77" t="str">
            <v>Устранение дефектов</v>
          </cell>
        </row>
        <row r="79">
          <cell r="E79" t="str">
            <v>15</v>
          </cell>
          <cell r="H79" t="str">
            <v>10 м трещин</v>
          </cell>
          <cell r="I79">
            <v>0.7</v>
          </cell>
          <cell r="P79">
            <v>0.21</v>
          </cell>
          <cell r="S79">
            <v>805.13</v>
          </cell>
          <cell r="U79">
            <v>3.3004999999999991</v>
          </cell>
          <cell r="X79">
            <v>587.74</v>
          </cell>
          <cell r="Y79">
            <v>330.1</v>
          </cell>
          <cell r="AC79">
            <v>7.0000000000000007E-2</v>
          </cell>
          <cell r="AE79">
            <v>0</v>
          </cell>
          <cell r="AF79">
            <v>55.453000000000003</v>
          </cell>
          <cell r="AL79">
            <v>7.0000000000000007E-2</v>
          </cell>
          <cell r="AO79">
            <v>48.22</v>
          </cell>
          <cell r="AQ79">
            <v>4.0999999999999996</v>
          </cell>
          <cell r="AV79">
            <v>1</v>
          </cell>
          <cell r="AW79">
            <v>1</v>
          </cell>
          <cell r="BA79">
            <v>20.74</v>
          </cell>
          <cell r="BC79">
            <v>4.29</v>
          </cell>
          <cell r="BI79">
            <v>1</v>
          </cell>
          <cell r="BS79">
            <v>20.74</v>
          </cell>
          <cell r="BZ79">
            <v>73</v>
          </cell>
          <cell r="CA79">
            <v>41</v>
          </cell>
          <cell r="DD79" t="str">
            <v/>
          </cell>
          <cell r="DG79" t="str">
            <v>)*1,15</v>
          </cell>
          <cell r="DI79" t="str">
            <v>)*1,15</v>
          </cell>
          <cell r="DN79">
            <v>91</v>
          </cell>
          <cell r="DO79">
            <v>70</v>
          </cell>
        </row>
        <row r="81">
          <cell r="E81" t="str">
            <v>15,1</v>
          </cell>
          <cell r="F81" t="str">
            <v>1.3-2-244</v>
          </cell>
          <cell r="H81" t="str">
            <v>кг</v>
          </cell>
          <cell r="I81">
            <v>26.600000000000005</v>
          </cell>
          <cell r="O81">
            <v>1750.71</v>
          </cell>
          <cell r="X81">
            <v>0</v>
          </cell>
          <cell r="Y81">
            <v>0</v>
          </cell>
          <cell r="AC81">
            <v>20.440000000000001</v>
          </cell>
          <cell r="AE81">
            <v>0</v>
          </cell>
          <cell r="AF81">
            <v>0</v>
          </cell>
          <cell r="AK81">
            <v>20.440000000000001</v>
          </cell>
          <cell r="AV81">
            <v>1</v>
          </cell>
          <cell r="AW81">
            <v>1</v>
          </cell>
          <cell r="BC81">
            <v>3.22</v>
          </cell>
          <cell r="BI81">
            <v>1</v>
          </cell>
          <cell r="BS81">
            <v>1</v>
          </cell>
          <cell r="DN81">
            <v>91</v>
          </cell>
          <cell r="DO81">
            <v>70</v>
          </cell>
          <cell r="ET81">
            <v>0</v>
          </cell>
          <cell r="EU81">
            <v>0</v>
          </cell>
        </row>
        <row r="83">
          <cell r="E83" t="str">
            <v>16</v>
          </cell>
          <cell r="H83" t="str">
            <v>100 м2 фасадов без вычета проемов</v>
          </cell>
          <cell r="I83">
            <v>0.05</v>
          </cell>
          <cell r="P83">
            <v>1.36</v>
          </cell>
          <cell r="Q83">
            <v>0.37</v>
          </cell>
          <cell r="R83">
            <v>0.21</v>
          </cell>
          <cell r="S83">
            <v>65.33</v>
          </cell>
          <cell r="U83">
            <v>0.28175</v>
          </cell>
          <cell r="X83">
            <v>55.53</v>
          </cell>
          <cell r="Y83">
            <v>26.79</v>
          </cell>
          <cell r="AC83">
            <v>5.1100000000000003</v>
          </cell>
          <cell r="AE83">
            <v>0.20699999999999999</v>
          </cell>
          <cell r="AF83">
            <v>62.997</v>
          </cell>
          <cell r="AL83">
            <v>5.1100000000000003</v>
          </cell>
          <cell r="AM83">
            <v>0.74</v>
          </cell>
          <cell r="AN83">
            <v>0.18</v>
          </cell>
          <cell r="AO83">
            <v>54.78</v>
          </cell>
          <cell r="AQ83">
            <v>4.9000000000000004</v>
          </cell>
          <cell r="AV83">
            <v>1</v>
          </cell>
          <cell r="AW83">
            <v>1</v>
          </cell>
          <cell r="BA83">
            <v>20.74</v>
          </cell>
          <cell r="BB83">
            <v>9.24</v>
          </cell>
          <cell r="BC83">
            <v>5.24</v>
          </cell>
          <cell r="BI83">
            <v>1</v>
          </cell>
          <cell r="BS83">
            <v>20.74</v>
          </cell>
          <cell r="BZ83">
            <v>85</v>
          </cell>
          <cell r="CA83">
            <v>41</v>
          </cell>
          <cell r="DD83" t="str">
            <v/>
          </cell>
          <cell r="DE83" t="str">
            <v>)*1,15</v>
          </cell>
          <cell r="DF83" t="str">
            <v>)*1,15</v>
          </cell>
          <cell r="DG83" t="str">
            <v>)*1,15</v>
          </cell>
          <cell r="DI83" t="str">
            <v>)*1,15</v>
          </cell>
          <cell r="DN83">
            <v>104</v>
          </cell>
          <cell r="DO83">
            <v>79</v>
          </cell>
          <cell r="ET83">
            <v>0.74</v>
          </cell>
          <cell r="EU83">
            <v>0.18</v>
          </cell>
        </row>
        <row r="85">
          <cell r="E85" t="str">
            <v>16,1</v>
          </cell>
          <cell r="F85" t="str">
            <v>1.1-1-1086</v>
          </cell>
          <cell r="H85" t="str">
            <v>т</v>
          </cell>
          <cell r="I85">
            <v>2.3E-2</v>
          </cell>
          <cell r="O85">
            <v>1105.1400000000001</v>
          </cell>
          <cell r="X85">
            <v>0</v>
          </cell>
          <cell r="Y85">
            <v>0</v>
          </cell>
          <cell r="AC85">
            <v>14739.12</v>
          </cell>
          <cell r="AE85">
            <v>0</v>
          </cell>
          <cell r="AF85">
            <v>0</v>
          </cell>
          <cell r="AK85">
            <v>14739.12</v>
          </cell>
          <cell r="AV85">
            <v>1</v>
          </cell>
          <cell r="AW85">
            <v>1</v>
          </cell>
          <cell r="BC85">
            <v>3.26</v>
          </cell>
          <cell r="BI85">
            <v>1</v>
          </cell>
          <cell r="BS85">
            <v>1</v>
          </cell>
          <cell r="DN85">
            <v>104</v>
          </cell>
          <cell r="DO85">
            <v>79</v>
          </cell>
          <cell r="ET85">
            <v>0</v>
          </cell>
          <cell r="EU85">
            <v>0</v>
          </cell>
        </row>
        <row r="87">
          <cell r="G87" t="str">
            <v>Демонтаж</v>
          </cell>
        </row>
        <row r="116">
          <cell r="G116" t="str">
            <v>Покрытие кровли</v>
          </cell>
        </row>
        <row r="121">
          <cell r="E121" t="str">
            <v>17</v>
          </cell>
          <cell r="H121" t="str">
            <v>100 м2 стяжек</v>
          </cell>
          <cell r="I121">
            <v>0.6</v>
          </cell>
          <cell r="P121">
            <v>69.239999999999995</v>
          </cell>
          <cell r="Q121">
            <v>166.13</v>
          </cell>
          <cell r="R121">
            <v>22.19</v>
          </cell>
          <cell r="S121">
            <v>4162.93</v>
          </cell>
          <cell r="U121">
            <v>19.282049999999998</v>
          </cell>
          <cell r="X121">
            <v>3538.49</v>
          </cell>
          <cell r="Y121">
            <v>1706.8</v>
          </cell>
          <cell r="AC121">
            <v>27.22</v>
          </cell>
          <cell r="AE121">
            <v>1.7825</v>
          </cell>
          <cell r="AF121">
            <v>334.53960000000001</v>
          </cell>
          <cell r="AL121">
            <v>27.22</v>
          </cell>
          <cell r="AM121">
            <v>30.82</v>
          </cell>
          <cell r="AN121">
            <v>1.24</v>
          </cell>
          <cell r="AO121">
            <v>252.96</v>
          </cell>
          <cell r="AQ121">
            <v>24.3</v>
          </cell>
          <cell r="AV121">
            <v>1</v>
          </cell>
          <cell r="AW121">
            <v>1</v>
          </cell>
          <cell r="BA121">
            <v>20.74</v>
          </cell>
          <cell r="BB121">
            <v>6.25</v>
          </cell>
          <cell r="BC121">
            <v>4.24</v>
          </cell>
          <cell r="BI121">
            <v>1</v>
          </cell>
          <cell r="BS121">
            <v>20.74</v>
          </cell>
          <cell r="BZ121">
            <v>85</v>
          </cell>
          <cell r="CA121">
            <v>41</v>
          </cell>
          <cell r="DD121" t="str">
            <v/>
          </cell>
          <cell r="DE121" t="str">
            <v>)*1,15)*1,25</v>
          </cell>
          <cell r="DF121" t="str">
            <v>)*1,15)*1,25</v>
          </cell>
          <cell r="DG121" t="str">
            <v>)*1,15)*1,15</v>
          </cell>
          <cell r="DI121" t="str">
            <v>)*1,15)*1,15</v>
          </cell>
          <cell r="DN121">
            <v>104</v>
          </cell>
          <cell r="DO121">
            <v>79</v>
          </cell>
          <cell r="ET121">
            <v>30.82</v>
          </cell>
          <cell r="EU121">
            <v>1.24</v>
          </cell>
        </row>
        <row r="123">
          <cell r="E123" t="str">
            <v>17,1</v>
          </cell>
          <cell r="F123" t="str">
            <v>1.3-2-5</v>
          </cell>
          <cell r="H123" t="str">
            <v>м3</v>
          </cell>
          <cell r="I123">
            <v>0.91799999999999993</v>
          </cell>
          <cell r="O123">
            <v>2832.79</v>
          </cell>
          <cell r="X123">
            <v>0</v>
          </cell>
          <cell r="Y123">
            <v>0</v>
          </cell>
          <cell r="AC123">
            <v>451.14</v>
          </cell>
          <cell r="AE123">
            <v>0</v>
          </cell>
          <cell r="AF123">
            <v>0</v>
          </cell>
          <cell r="AK123">
            <v>451.14</v>
          </cell>
          <cell r="AV123">
            <v>1</v>
          </cell>
          <cell r="AW123">
            <v>1</v>
          </cell>
          <cell r="BC123">
            <v>6.84</v>
          </cell>
          <cell r="BI123">
            <v>1</v>
          </cell>
          <cell r="BS123">
            <v>1</v>
          </cell>
          <cell r="DN123">
            <v>104</v>
          </cell>
          <cell r="DO123">
            <v>79</v>
          </cell>
          <cell r="ET123">
            <v>0</v>
          </cell>
          <cell r="EU123">
            <v>0</v>
          </cell>
        </row>
        <row r="125">
          <cell r="E125" t="str">
            <v>18</v>
          </cell>
          <cell r="H125" t="str">
            <v>100 м2 стяжек</v>
          </cell>
          <cell r="I125">
            <v>0.6</v>
          </cell>
          <cell r="S125">
            <v>151.4</v>
          </cell>
          <cell r="U125">
            <v>0.71414999999999984</v>
          </cell>
          <cell r="X125">
            <v>128.69</v>
          </cell>
          <cell r="Y125">
            <v>62.07</v>
          </cell>
          <cell r="AE125">
            <v>0</v>
          </cell>
          <cell r="AF125">
            <v>12.167</v>
          </cell>
          <cell r="AO125">
            <v>0.92</v>
          </cell>
          <cell r="AQ125">
            <v>0.09</v>
          </cell>
          <cell r="AV125">
            <v>1</v>
          </cell>
          <cell r="BA125">
            <v>20.74</v>
          </cell>
          <cell r="BI125">
            <v>1</v>
          </cell>
          <cell r="BS125">
            <v>20.74</v>
          </cell>
          <cell r="BZ125">
            <v>85</v>
          </cell>
          <cell r="CA125">
            <v>41</v>
          </cell>
          <cell r="DG125" t="str">
            <v>*1,15)*1,15)*10</v>
          </cell>
          <cell r="DI125" t="str">
            <v>*1,15)*1,15)*10</v>
          </cell>
          <cell r="DN125">
            <v>104</v>
          </cell>
          <cell r="DO125">
            <v>79</v>
          </cell>
        </row>
        <row r="127">
          <cell r="E127" t="str">
            <v>18,1</v>
          </cell>
          <cell r="H127" t="str">
            <v>м3</v>
          </cell>
          <cell r="I127">
            <v>0.61199999999999999</v>
          </cell>
          <cell r="O127">
            <v>1888.52</v>
          </cell>
          <cell r="X127">
            <v>0</v>
          </cell>
          <cell r="Y127">
            <v>0</v>
          </cell>
          <cell r="AC127">
            <v>451.14</v>
          </cell>
          <cell r="AE127">
            <v>0</v>
          </cell>
          <cell r="AF127">
            <v>0</v>
          </cell>
          <cell r="AK127">
            <v>451.14</v>
          </cell>
          <cell r="AV127">
            <v>1</v>
          </cell>
          <cell r="AW127">
            <v>1</v>
          </cell>
          <cell r="BC127">
            <v>6.84</v>
          </cell>
          <cell r="BI127">
            <v>1</v>
          </cell>
          <cell r="BS127">
            <v>1</v>
          </cell>
          <cell r="DN127">
            <v>104</v>
          </cell>
          <cell r="DO127">
            <v>79</v>
          </cell>
          <cell r="ET127">
            <v>0</v>
          </cell>
          <cell r="EU127">
            <v>0</v>
          </cell>
        </row>
        <row r="129">
          <cell r="E129" t="str">
            <v>19</v>
          </cell>
          <cell r="H129" t="str">
            <v>100 м2 кровли</v>
          </cell>
          <cell r="I129">
            <v>0.84</v>
          </cell>
          <cell r="P129">
            <v>1957.37</v>
          </cell>
          <cell r="Q129">
            <v>378.3</v>
          </cell>
          <cell r="R129">
            <v>166.75</v>
          </cell>
          <cell r="S129">
            <v>14878.67</v>
          </cell>
          <cell r="U129">
            <v>56.100449999999995</v>
          </cell>
          <cell r="X129">
            <v>12646.87</v>
          </cell>
          <cell r="Y129">
            <v>6100.25</v>
          </cell>
          <cell r="AC129">
            <v>458.7</v>
          </cell>
          <cell r="AE129">
            <v>9.5737500000000004</v>
          </cell>
          <cell r="AF129">
            <v>854.03082500000005</v>
          </cell>
          <cell r="AL129">
            <v>458.7</v>
          </cell>
          <cell r="AM129">
            <v>41.77</v>
          </cell>
          <cell r="AN129">
            <v>6.66</v>
          </cell>
          <cell r="AO129">
            <v>645.77</v>
          </cell>
          <cell r="AQ129">
            <v>50.5</v>
          </cell>
          <cell r="AV129">
            <v>1</v>
          </cell>
          <cell r="AW129">
            <v>1</v>
          </cell>
          <cell r="BA129">
            <v>20.74</v>
          </cell>
          <cell r="BB129">
            <v>7.5</v>
          </cell>
          <cell r="BC129">
            <v>5.08</v>
          </cell>
          <cell r="BI129">
            <v>1</v>
          </cell>
          <cell r="BS129">
            <v>20.74</v>
          </cell>
          <cell r="BZ129">
            <v>85</v>
          </cell>
          <cell r="CA129">
            <v>41</v>
          </cell>
          <cell r="DD129" t="str">
            <v/>
          </cell>
          <cell r="DE129" t="str">
            <v>)*1,15)*1,25</v>
          </cell>
          <cell r="DF129" t="str">
            <v>)*1,15)*1,25</v>
          </cell>
          <cell r="DG129" t="str">
            <v>)*1,15)*1,15</v>
          </cell>
          <cell r="DI129" t="str">
            <v>)*1,15)*1,15</v>
          </cell>
          <cell r="DN129">
            <v>104</v>
          </cell>
          <cell r="DO129">
            <v>79</v>
          </cell>
          <cell r="ET129">
            <v>41.77</v>
          </cell>
          <cell r="EU129">
            <v>6.66</v>
          </cell>
        </row>
        <row r="131">
          <cell r="E131" t="str">
            <v>19,1</v>
          </cell>
          <cell r="F131" t="str">
            <v>1.1-1-2161</v>
          </cell>
          <cell r="H131" t="str">
            <v>м2</v>
          </cell>
          <cell r="I131">
            <v>96.6</v>
          </cell>
          <cell r="O131">
            <v>15171.29</v>
          </cell>
          <cell r="X131">
            <v>0</v>
          </cell>
          <cell r="Y131">
            <v>0</v>
          </cell>
          <cell r="AC131">
            <v>53.97</v>
          </cell>
          <cell r="AE131">
            <v>0</v>
          </cell>
          <cell r="AF131">
            <v>0</v>
          </cell>
          <cell r="AK131">
            <v>53.97</v>
          </cell>
          <cell r="AV131">
            <v>1</v>
          </cell>
          <cell r="AW131">
            <v>1</v>
          </cell>
          <cell r="BC131">
            <v>2.91</v>
          </cell>
          <cell r="BI131">
            <v>1</v>
          </cell>
          <cell r="BS131">
            <v>1</v>
          </cell>
          <cell r="DN131">
            <v>104</v>
          </cell>
          <cell r="DO131">
            <v>79</v>
          </cell>
          <cell r="ET131">
            <v>0</v>
          </cell>
          <cell r="EU131">
            <v>0</v>
          </cell>
        </row>
        <row r="133">
          <cell r="E133" t="str">
            <v>19,2</v>
          </cell>
          <cell r="F133" t="str">
            <v>1.1-1-1794</v>
          </cell>
          <cell r="H133" t="str">
            <v>м2</v>
          </cell>
          <cell r="I133">
            <v>118.44</v>
          </cell>
          <cell r="O133">
            <v>17169.57</v>
          </cell>
          <cell r="X133">
            <v>0</v>
          </cell>
          <cell r="Y133">
            <v>0</v>
          </cell>
          <cell r="AC133">
            <v>40.380000000000003</v>
          </cell>
          <cell r="AE133">
            <v>0</v>
          </cell>
          <cell r="AF133">
            <v>0</v>
          </cell>
          <cell r="AK133">
            <v>40.380000000000003</v>
          </cell>
          <cell r="AV133">
            <v>1</v>
          </cell>
          <cell r="AW133">
            <v>1</v>
          </cell>
          <cell r="BC133">
            <v>3.59</v>
          </cell>
          <cell r="BI133">
            <v>1</v>
          </cell>
          <cell r="BS133">
            <v>1</v>
          </cell>
          <cell r="DN133">
            <v>104</v>
          </cell>
          <cell r="DO133">
            <v>79</v>
          </cell>
          <cell r="ET133">
            <v>0</v>
          </cell>
          <cell r="EU133">
            <v>0</v>
          </cell>
        </row>
        <row r="135">
          <cell r="E135" t="str">
            <v>19,3</v>
          </cell>
          <cell r="F135" t="str">
            <v>1.1-1-604</v>
          </cell>
          <cell r="H135" t="str">
            <v>т</v>
          </cell>
          <cell r="I135">
            <v>1.6799999999999999E-2</v>
          </cell>
          <cell r="O135">
            <v>646.97</v>
          </cell>
          <cell r="X135">
            <v>0</v>
          </cell>
          <cell r="Y135">
            <v>0</v>
          </cell>
          <cell r="AC135">
            <v>3925.79</v>
          </cell>
          <cell r="AE135">
            <v>0</v>
          </cell>
          <cell r="AF135">
            <v>0</v>
          </cell>
          <cell r="AK135">
            <v>3925.79</v>
          </cell>
          <cell r="AV135">
            <v>1</v>
          </cell>
          <cell r="AW135">
            <v>1</v>
          </cell>
          <cell r="BC135">
            <v>9.81</v>
          </cell>
          <cell r="BI135">
            <v>1</v>
          </cell>
          <cell r="BS135">
            <v>1</v>
          </cell>
          <cell r="DN135">
            <v>104</v>
          </cell>
          <cell r="DO135">
            <v>79</v>
          </cell>
          <cell r="ET135">
            <v>0</v>
          </cell>
          <cell r="EU135">
            <v>0</v>
          </cell>
        </row>
        <row r="137">
          <cell r="E137" t="str">
            <v>20</v>
          </cell>
          <cell r="H137" t="str">
            <v>100 м</v>
          </cell>
          <cell r="I137">
            <v>0.28000000000000003</v>
          </cell>
          <cell r="P137">
            <v>51.67</v>
          </cell>
          <cell r="S137">
            <v>2242.8200000000002</v>
          </cell>
          <cell r="U137">
            <v>9.6722359999999998</v>
          </cell>
          <cell r="X137">
            <v>1906.4</v>
          </cell>
          <cell r="Y137">
            <v>919.56</v>
          </cell>
          <cell r="AC137">
            <v>21.6</v>
          </cell>
          <cell r="AE137">
            <v>0</v>
          </cell>
          <cell r="AF137">
            <v>386.19645000000003</v>
          </cell>
          <cell r="AL137">
            <v>21.6</v>
          </cell>
          <cell r="AO137">
            <v>292.02</v>
          </cell>
          <cell r="AQ137">
            <v>26.12</v>
          </cell>
          <cell r="AV137">
            <v>1</v>
          </cell>
          <cell r="AW137">
            <v>1</v>
          </cell>
          <cell r="BA137">
            <v>20.74</v>
          </cell>
          <cell r="BC137">
            <v>8.5399999999999991</v>
          </cell>
          <cell r="BI137">
            <v>1</v>
          </cell>
          <cell r="BS137">
            <v>20.74</v>
          </cell>
          <cell r="BZ137">
            <v>85</v>
          </cell>
          <cell r="CA137">
            <v>41</v>
          </cell>
          <cell r="DD137" t="str">
            <v/>
          </cell>
          <cell r="DG137" t="str">
            <v>)*1,15)*1,15</v>
          </cell>
          <cell r="DI137" t="str">
            <v>)*1,15)*1,15</v>
          </cell>
          <cell r="DN137">
            <v>104</v>
          </cell>
          <cell r="DO137">
            <v>79</v>
          </cell>
        </row>
        <row r="139">
          <cell r="E139" t="str">
            <v>20,1</v>
          </cell>
          <cell r="F139" t="str">
            <v>1.1-1-1086</v>
          </cell>
          <cell r="H139" t="str">
            <v>т</v>
          </cell>
          <cell r="I139">
            <v>7.5000000000000011E-2</v>
          </cell>
          <cell r="O139">
            <v>3603.7</v>
          </cell>
          <cell r="X139">
            <v>0</v>
          </cell>
          <cell r="Y139">
            <v>0</v>
          </cell>
          <cell r="AC139">
            <v>14739.12</v>
          </cell>
          <cell r="AE139">
            <v>0</v>
          </cell>
          <cell r="AF139">
            <v>0</v>
          </cell>
          <cell r="AK139">
            <v>14739.12</v>
          </cell>
          <cell r="AV139">
            <v>1</v>
          </cell>
          <cell r="AW139">
            <v>1</v>
          </cell>
          <cell r="BC139">
            <v>3.26</v>
          </cell>
          <cell r="BI139">
            <v>1</v>
          </cell>
          <cell r="BS139">
            <v>1</v>
          </cell>
          <cell r="DN139">
            <v>104</v>
          </cell>
          <cell r="DO139">
            <v>79</v>
          </cell>
          <cell r="ET139">
            <v>0</v>
          </cell>
          <cell r="EU139">
            <v>0</v>
          </cell>
        </row>
        <row r="141">
          <cell r="G141" t="str">
            <v>Покрытие кровли</v>
          </cell>
        </row>
        <row r="170">
          <cell r="G170" t="str">
            <v>Окна</v>
          </cell>
        </row>
        <row r="175">
          <cell r="E175" t="str">
            <v>21</v>
          </cell>
          <cell r="H175" t="str">
            <v>100 м2</v>
          </cell>
          <cell r="I175">
            <v>3.2399999999999998E-2</v>
          </cell>
          <cell r="P175">
            <v>351.22</v>
          </cell>
          <cell r="Q175">
            <v>101.94</v>
          </cell>
          <cell r="R175">
            <v>47.08</v>
          </cell>
          <cell r="S175">
            <v>1391.45</v>
          </cell>
          <cell r="U175">
            <v>5.7730457699999986</v>
          </cell>
          <cell r="X175">
            <v>1182.73</v>
          </cell>
          <cell r="Y175">
            <v>570.49</v>
          </cell>
          <cell r="AC175">
            <v>5587.65</v>
          </cell>
          <cell r="AE175">
            <v>70.164375000000007</v>
          </cell>
          <cell r="AF175">
            <v>2070.7837249999998</v>
          </cell>
          <cell r="AL175">
            <v>5587.65</v>
          </cell>
          <cell r="AM175">
            <v>281.66000000000003</v>
          </cell>
          <cell r="AN175">
            <v>48.81</v>
          </cell>
          <cell r="AO175">
            <v>1565.81</v>
          </cell>
          <cell r="AQ175">
            <v>134.72999999999999</v>
          </cell>
          <cell r="AV175">
            <v>1</v>
          </cell>
          <cell r="AW175">
            <v>1</v>
          </cell>
          <cell r="BA175">
            <v>20.74</v>
          </cell>
          <cell r="BB175">
            <v>7.77</v>
          </cell>
          <cell r="BC175">
            <v>1.94</v>
          </cell>
          <cell r="BI175">
            <v>1</v>
          </cell>
          <cell r="BS175">
            <v>20.74</v>
          </cell>
          <cell r="BZ175">
            <v>85</v>
          </cell>
          <cell r="CA175">
            <v>41</v>
          </cell>
          <cell r="DD175" t="str">
            <v/>
          </cell>
          <cell r="DE175" t="str">
            <v>)*1,15)*1,25</v>
          </cell>
          <cell r="DF175" t="str">
            <v>)*1,15)*1,25</v>
          </cell>
          <cell r="DG175" t="str">
            <v>)*1,15)*1,15</v>
          </cell>
          <cell r="DI175" t="str">
            <v>)*1,15)*1,15</v>
          </cell>
          <cell r="DN175">
            <v>105</v>
          </cell>
          <cell r="DO175">
            <v>70</v>
          </cell>
          <cell r="ET175">
            <v>281.66000000000003</v>
          </cell>
          <cell r="EU175">
            <v>48.81</v>
          </cell>
        </row>
        <row r="177">
          <cell r="E177" t="str">
            <v>21,1</v>
          </cell>
          <cell r="F177" t="str">
            <v>1.1-1-2980</v>
          </cell>
          <cell r="H177" t="str">
            <v>м</v>
          </cell>
          <cell r="I177">
            <v>1.62</v>
          </cell>
          <cell r="O177">
            <v>47.08</v>
          </cell>
          <cell r="X177">
            <v>0</v>
          </cell>
          <cell r="Y177">
            <v>0</v>
          </cell>
          <cell r="AC177">
            <v>14.75</v>
          </cell>
          <cell r="AE177">
            <v>0</v>
          </cell>
          <cell r="AF177">
            <v>0</v>
          </cell>
          <cell r="AK177">
            <v>14.75</v>
          </cell>
          <cell r="AV177">
            <v>1</v>
          </cell>
          <cell r="AW177">
            <v>1</v>
          </cell>
          <cell r="BC177">
            <v>1.97</v>
          </cell>
          <cell r="BI177">
            <v>1</v>
          </cell>
          <cell r="BS177">
            <v>1</v>
          </cell>
          <cell r="DN177">
            <v>105</v>
          </cell>
          <cell r="DO177">
            <v>70</v>
          </cell>
          <cell r="ET177">
            <v>0</v>
          </cell>
          <cell r="EU177">
            <v>0</v>
          </cell>
        </row>
        <row r="179">
          <cell r="E179" t="str">
            <v>21,2</v>
          </cell>
          <cell r="F179" t="str">
            <v>1.1-1-2469</v>
          </cell>
          <cell r="H179" t="str">
            <v>м</v>
          </cell>
          <cell r="I179">
            <v>7.452</v>
          </cell>
          <cell r="O179">
            <v>149.58000000000001</v>
          </cell>
          <cell r="X179">
            <v>0</v>
          </cell>
          <cell r="Y179">
            <v>0</v>
          </cell>
          <cell r="AC179">
            <v>14.98</v>
          </cell>
          <cell r="AE179">
            <v>0</v>
          </cell>
          <cell r="AF179">
            <v>0</v>
          </cell>
          <cell r="AK179">
            <v>14.98</v>
          </cell>
          <cell r="AV179">
            <v>1</v>
          </cell>
          <cell r="AW179">
            <v>1</v>
          </cell>
          <cell r="BC179">
            <v>1.34</v>
          </cell>
          <cell r="BI179">
            <v>1</v>
          </cell>
          <cell r="BS179">
            <v>1</v>
          </cell>
          <cell r="DN179">
            <v>105</v>
          </cell>
          <cell r="DO179">
            <v>70</v>
          </cell>
          <cell r="ET179">
            <v>0</v>
          </cell>
          <cell r="EU179">
            <v>0</v>
          </cell>
        </row>
        <row r="181">
          <cell r="E181" t="str">
            <v>21,3</v>
          </cell>
          <cell r="F181" t="str">
            <v>1.9-1-204</v>
          </cell>
          <cell r="H181" t="str">
            <v>м2</v>
          </cell>
          <cell r="I181">
            <v>3.24</v>
          </cell>
          <cell r="O181">
            <v>13905.61</v>
          </cell>
          <cell r="X181">
            <v>0</v>
          </cell>
          <cell r="Y181">
            <v>0</v>
          </cell>
          <cell r="AC181">
            <v>2786.92</v>
          </cell>
          <cell r="AE181">
            <v>0</v>
          </cell>
          <cell r="AF181">
            <v>0</v>
          </cell>
          <cell r="AK181">
            <v>2786.92</v>
          </cell>
          <cell r="AV181">
            <v>1</v>
          </cell>
          <cell r="AW181">
            <v>1</v>
          </cell>
          <cell r="BC181">
            <v>1.54</v>
          </cell>
          <cell r="BI181">
            <v>1</v>
          </cell>
          <cell r="BS181">
            <v>1</v>
          </cell>
          <cell r="DN181">
            <v>105</v>
          </cell>
          <cell r="DO181">
            <v>70</v>
          </cell>
          <cell r="ET181">
            <v>0</v>
          </cell>
          <cell r="EU181">
            <v>0</v>
          </cell>
        </row>
        <row r="183">
          <cell r="E183" t="str">
            <v>21,4</v>
          </cell>
          <cell r="F183" t="str">
            <v>1.1-1-2983</v>
          </cell>
          <cell r="H183" t="str">
            <v>м</v>
          </cell>
          <cell r="I183">
            <v>4.8600000000000003</v>
          </cell>
          <cell r="O183">
            <v>33.619999999999997</v>
          </cell>
          <cell r="X183">
            <v>0</v>
          </cell>
          <cell r="Y183">
            <v>0</v>
          </cell>
          <cell r="AC183">
            <v>5.49</v>
          </cell>
          <cell r="AE183">
            <v>0</v>
          </cell>
          <cell r="AF183">
            <v>0</v>
          </cell>
          <cell r="AK183">
            <v>5.49</v>
          </cell>
          <cell r="AV183">
            <v>1</v>
          </cell>
          <cell r="AW183">
            <v>1</v>
          </cell>
          <cell r="BC183">
            <v>1.26</v>
          </cell>
          <cell r="BI183">
            <v>1</v>
          </cell>
          <cell r="BS183">
            <v>1</v>
          </cell>
          <cell r="DN183">
            <v>105</v>
          </cell>
          <cell r="DO183">
            <v>70</v>
          </cell>
          <cell r="ET183">
            <v>0</v>
          </cell>
          <cell r="EU183">
            <v>0</v>
          </cell>
        </row>
        <row r="185">
          <cell r="E185" t="str">
            <v>22</v>
          </cell>
          <cell r="H185" t="str">
            <v>100 м2</v>
          </cell>
          <cell r="I185">
            <v>2.52E-2</v>
          </cell>
          <cell r="P185">
            <v>416.08</v>
          </cell>
          <cell r="Q185">
            <v>79.41</v>
          </cell>
          <cell r="R185">
            <v>36.71</v>
          </cell>
          <cell r="S185">
            <v>1341.26</v>
          </cell>
          <cell r="U185">
            <v>5.5779399899999991</v>
          </cell>
          <cell r="X185">
            <v>1140.07</v>
          </cell>
          <cell r="Y185">
            <v>549.91999999999996</v>
          </cell>
          <cell r="AC185">
            <v>6711.9</v>
          </cell>
          <cell r="AE185">
            <v>70.221874999999997</v>
          </cell>
          <cell r="AF185">
            <v>2566.4434999999999</v>
          </cell>
          <cell r="AL185">
            <v>6711.9</v>
          </cell>
          <cell r="AM185">
            <v>282.26</v>
          </cell>
          <cell r="AN185">
            <v>48.85</v>
          </cell>
          <cell r="AO185">
            <v>1940.6</v>
          </cell>
          <cell r="AQ185">
            <v>167.37</v>
          </cell>
          <cell r="AV185">
            <v>1</v>
          </cell>
          <cell r="AW185">
            <v>1</v>
          </cell>
          <cell r="BA185">
            <v>20.74</v>
          </cell>
          <cell r="BB185">
            <v>7.77</v>
          </cell>
          <cell r="BC185">
            <v>2.46</v>
          </cell>
          <cell r="BI185">
            <v>1</v>
          </cell>
          <cell r="BS185">
            <v>20.74</v>
          </cell>
          <cell r="BZ185">
            <v>85</v>
          </cell>
          <cell r="CA185">
            <v>41</v>
          </cell>
          <cell r="DD185" t="str">
            <v/>
          </cell>
          <cell r="DE185" t="str">
            <v>)*1,15)*1,25</v>
          </cell>
          <cell r="DF185" t="str">
            <v>)*1,15)*1,25</v>
          </cell>
          <cell r="DG185" t="str">
            <v>)*1,15)*1,15</v>
          </cell>
          <cell r="DI185" t="str">
            <v>)*1,15)*1,15</v>
          </cell>
          <cell r="DN185">
            <v>105</v>
          </cell>
          <cell r="DO185">
            <v>70</v>
          </cell>
          <cell r="ET185">
            <v>282.26</v>
          </cell>
          <cell r="EU185">
            <v>48.85</v>
          </cell>
        </row>
        <row r="187">
          <cell r="E187" t="str">
            <v>22,1</v>
          </cell>
          <cell r="F187" t="str">
            <v>1.1-1-2980</v>
          </cell>
          <cell r="H187" t="str">
            <v>м</v>
          </cell>
          <cell r="I187">
            <v>1.7892000000000001</v>
          </cell>
          <cell r="O187">
            <v>51.99</v>
          </cell>
          <cell r="X187">
            <v>0</v>
          </cell>
          <cell r="Y187">
            <v>0</v>
          </cell>
          <cell r="AC187">
            <v>14.75</v>
          </cell>
          <cell r="AE187">
            <v>0</v>
          </cell>
          <cell r="AF187">
            <v>0</v>
          </cell>
          <cell r="AK187">
            <v>14.75</v>
          </cell>
          <cell r="AV187">
            <v>1</v>
          </cell>
          <cell r="AW187">
            <v>1</v>
          </cell>
          <cell r="BC187">
            <v>1.97</v>
          </cell>
          <cell r="BI187">
            <v>1</v>
          </cell>
          <cell r="BS187">
            <v>1</v>
          </cell>
          <cell r="DN187">
            <v>105</v>
          </cell>
          <cell r="DO187">
            <v>70</v>
          </cell>
          <cell r="ET187">
            <v>0</v>
          </cell>
          <cell r="EU187">
            <v>0</v>
          </cell>
        </row>
        <row r="189">
          <cell r="E189" t="str">
            <v>22,2</v>
          </cell>
          <cell r="F189" t="str">
            <v>1.1-1-2469</v>
          </cell>
          <cell r="H189" t="str">
            <v>м</v>
          </cell>
          <cell r="I189">
            <v>8.7444000000000006</v>
          </cell>
          <cell r="O189">
            <v>175.53</v>
          </cell>
          <cell r="X189">
            <v>0</v>
          </cell>
          <cell r="Y189">
            <v>0</v>
          </cell>
          <cell r="AC189">
            <v>14.98</v>
          </cell>
          <cell r="AE189">
            <v>0</v>
          </cell>
          <cell r="AF189">
            <v>0</v>
          </cell>
          <cell r="AK189">
            <v>14.98</v>
          </cell>
          <cell r="AV189">
            <v>1</v>
          </cell>
          <cell r="AW189">
            <v>1</v>
          </cell>
          <cell r="BC189">
            <v>1.34</v>
          </cell>
          <cell r="BI189">
            <v>1</v>
          </cell>
          <cell r="BS189">
            <v>1</v>
          </cell>
          <cell r="DN189">
            <v>105</v>
          </cell>
          <cell r="DO189">
            <v>70</v>
          </cell>
          <cell r="ET189">
            <v>0</v>
          </cell>
          <cell r="EU189">
            <v>0</v>
          </cell>
        </row>
        <row r="191">
          <cell r="E191" t="str">
            <v>22,3</v>
          </cell>
          <cell r="F191" t="str">
            <v>1.9-1-203</v>
          </cell>
          <cell r="H191" t="str">
            <v>м2</v>
          </cell>
          <cell r="I191">
            <v>2.52</v>
          </cell>
          <cell r="O191">
            <v>6520</v>
          </cell>
          <cell r="X191">
            <v>0</v>
          </cell>
          <cell r="Y191">
            <v>0</v>
          </cell>
          <cell r="AC191">
            <v>2907.08</v>
          </cell>
          <cell r="AE191">
            <v>0</v>
          </cell>
          <cell r="AF191">
            <v>0</v>
          </cell>
          <cell r="AK191">
            <v>2907.08</v>
          </cell>
          <cell r="AV191">
            <v>1</v>
          </cell>
          <cell r="AW191">
            <v>1</v>
          </cell>
          <cell r="BC191">
            <v>0.89</v>
          </cell>
          <cell r="BI191">
            <v>1</v>
          </cell>
          <cell r="BS191">
            <v>1</v>
          </cell>
          <cell r="DN191">
            <v>105</v>
          </cell>
          <cell r="DO191">
            <v>70</v>
          </cell>
          <cell r="ET191">
            <v>0</v>
          </cell>
          <cell r="EU191">
            <v>0</v>
          </cell>
        </row>
        <row r="193">
          <cell r="E193" t="str">
            <v>22,4</v>
          </cell>
          <cell r="F193" t="str">
            <v>1.1-1-2983</v>
          </cell>
          <cell r="H193" t="str">
            <v>м</v>
          </cell>
          <cell r="I193">
            <v>5.3928000000000003</v>
          </cell>
          <cell r="O193">
            <v>37.31</v>
          </cell>
          <cell r="X193">
            <v>0</v>
          </cell>
          <cell r="Y193">
            <v>0</v>
          </cell>
          <cell r="AC193">
            <v>5.49</v>
          </cell>
          <cell r="AE193">
            <v>0</v>
          </cell>
          <cell r="AF193">
            <v>0</v>
          </cell>
          <cell r="AK193">
            <v>5.49</v>
          </cell>
          <cell r="AV193">
            <v>1</v>
          </cell>
          <cell r="AW193">
            <v>1</v>
          </cell>
          <cell r="BC193">
            <v>1.26</v>
          </cell>
          <cell r="BI193">
            <v>1</v>
          </cell>
          <cell r="BS193">
            <v>1</v>
          </cell>
          <cell r="DN193">
            <v>105</v>
          </cell>
          <cell r="DO193">
            <v>70</v>
          </cell>
          <cell r="ET193">
            <v>0</v>
          </cell>
          <cell r="EU193">
            <v>0</v>
          </cell>
        </row>
        <row r="195">
          <cell r="G195" t="str">
            <v>Окна</v>
          </cell>
        </row>
        <row r="224">
          <cell r="G224" t="str">
            <v>Пол (том 9-1/17-КР лист 8)</v>
          </cell>
        </row>
        <row r="229">
          <cell r="E229" t="str">
            <v>23</v>
          </cell>
          <cell r="H229" t="str">
            <v>100 м2 изолируемой поверхности</v>
          </cell>
          <cell r="I229">
            <v>0.33950000000000002</v>
          </cell>
          <cell r="P229">
            <v>8278.32</v>
          </cell>
          <cell r="Q229">
            <v>7.62</v>
          </cell>
          <cell r="R229">
            <v>0.62</v>
          </cell>
          <cell r="S229">
            <v>873.36</v>
          </cell>
          <cell r="U229">
            <v>3.7355863999999994</v>
          </cell>
          <cell r="X229">
            <v>637.54999999999995</v>
          </cell>
          <cell r="Y229">
            <v>358.08</v>
          </cell>
          <cell r="AC229">
            <v>5079.96</v>
          </cell>
          <cell r="AE229">
            <v>8.6249999999999993E-2</v>
          </cell>
          <cell r="AF229">
            <v>124.02405</v>
          </cell>
          <cell r="AL229">
            <v>5079.96</v>
          </cell>
          <cell r="AM229">
            <v>1.42</v>
          </cell>
          <cell r="AN229">
            <v>0.06</v>
          </cell>
          <cell r="AO229">
            <v>93.78</v>
          </cell>
          <cell r="AQ229">
            <v>8.32</v>
          </cell>
          <cell r="AV229">
            <v>1</v>
          </cell>
          <cell r="AW229">
            <v>1</v>
          </cell>
          <cell r="BA229">
            <v>20.74</v>
          </cell>
          <cell r="BB229">
            <v>11.05</v>
          </cell>
          <cell r="BC229">
            <v>4.8</v>
          </cell>
          <cell r="BI229">
            <v>1</v>
          </cell>
          <cell r="BS229">
            <v>20.74</v>
          </cell>
          <cell r="BZ229">
            <v>73</v>
          </cell>
          <cell r="CA229">
            <v>41</v>
          </cell>
          <cell r="DD229" t="str">
            <v/>
          </cell>
          <cell r="DE229" t="str">
            <v>)*1,15)*1,25</v>
          </cell>
          <cell r="DF229" t="str">
            <v>)*1,15)*1,25</v>
          </cell>
          <cell r="DG229" t="str">
            <v>)*1,15)*1,15</v>
          </cell>
          <cell r="DI229" t="str">
            <v>)*1,15)*1,15</v>
          </cell>
          <cell r="DN229">
            <v>91</v>
          </cell>
          <cell r="DO229">
            <v>70</v>
          </cell>
          <cell r="ET229">
            <v>1.42</v>
          </cell>
          <cell r="EU229">
            <v>0.06</v>
          </cell>
        </row>
        <row r="231">
          <cell r="E231" t="str">
            <v>24</v>
          </cell>
          <cell r="H231" t="str">
            <v>100 М2 СТЯЖКИ</v>
          </cell>
          <cell r="I231">
            <v>0.33950000000000002</v>
          </cell>
          <cell r="P231">
            <v>35.619999999999997</v>
          </cell>
          <cell r="Q231">
            <v>8.5299999999999994</v>
          </cell>
          <cell r="R231">
            <v>3.11</v>
          </cell>
          <cell r="S231">
            <v>2261.6999999999998</v>
          </cell>
          <cell r="U231">
            <v>10.474907537499998</v>
          </cell>
          <cell r="X231">
            <v>1922.45</v>
          </cell>
          <cell r="Y231">
            <v>927.3</v>
          </cell>
          <cell r="AC231">
            <v>24.75</v>
          </cell>
          <cell r="AE231">
            <v>0.44562499999999999</v>
          </cell>
          <cell r="AF231">
            <v>321.19557500000002</v>
          </cell>
          <cell r="AL231">
            <v>24.75</v>
          </cell>
          <cell r="AM231">
            <v>12.59</v>
          </cell>
          <cell r="AN231">
            <v>0.31</v>
          </cell>
          <cell r="AO231">
            <v>242.87</v>
          </cell>
          <cell r="AQ231">
            <v>23.33</v>
          </cell>
          <cell r="AV231">
            <v>1</v>
          </cell>
          <cell r="AW231">
            <v>1</v>
          </cell>
          <cell r="BA231">
            <v>20.74</v>
          </cell>
          <cell r="BB231">
            <v>1.39</v>
          </cell>
          <cell r="BC231">
            <v>4.24</v>
          </cell>
          <cell r="BI231">
            <v>1</v>
          </cell>
          <cell r="BS231">
            <v>20.74</v>
          </cell>
          <cell r="BZ231">
            <v>85</v>
          </cell>
          <cell r="CA231">
            <v>41</v>
          </cell>
          <cell r="DD231" t="str">
            <v/>
          </cell>
          <cell r="DE231" t="str">
            <v>)*1,25)*1,15</v>
          </cell>
          <cell r="DF231" t="str">
            <v>)*1,25)*1,15</v>
          </cell>
          <cell r="DG231" t="str">
            <v>)*1,15)*1,15</v>
          </cell>
          <cell r="DI231" t="str">
            <v>)*1,15)*1,15</v>
          </cell>
          <cell r="DN231">
            <v>104</v>
          </cell>
          <cell r="DO231">
            <v>70</v>
          </cell>
          <cell r="ET231">
            <v>12.59</v>
          </cell>
          <cell r="EU231">
            <v>0.31</v>
          </cell>
        </row>
        <row r="233">
          <cell r="E233" t="str">
            <v>24,1</v>
          </cell>
          <cell r="F233" t="str">
            <v>1.3-2-5</v>
          </cell>
          <cell r="H233" t="str">
            <v>м3</v>
          </cell>
          <cell r="I233">
            <v>0.69257999999999986</v>
          </cell>
          <cell r="O233">
            <v>2137.16</v>
          </cell>
          <cell r="X233">
            <v>0</v>
          </cell>
          <cell r="Y233">
            <v>0</v>
          </cell>
          <cell r="AC233">
            <v>451.14</v>
          </cell>
          <cell r="AE233">
            <v>0</v>
          </cell>
          <cell r="AF233">
            <v>0</v>
          </cell>
          <cell r="AK233">
            <v>451.14</v>
          </cell>
          <cell r="AV233">
            <v>1</v>
          </cell>
          <cell r="AW233">
            <v>1</v>
          </cell>
          <cell r="BC233">
            <v>6.84</v>
          </cell>
          <cell r="BI233">
            <v>1</v>
          </cell>
          <cell r="BS233">
            <v>1</v>
          </cell>
          <cell r="DN233">
            <v>104</v>
          </cell>
          <cell r="DO233">
            <v>70</v>
          </cell>
          <cell r="ET233">
            <v>0</v>
          </cell>
          <cell r="EU233">
            <v>0</v>
          </cell>
        </row>
        <row r="235">
          <cell r="E235" t="str">
            <v>25</v>
          </cell>
          <cell r="H235" t="str">
            <v>100 М2 СТЯЖКИ</v>
          </cell>
          <cell r="I235">
            <v>0.33950000000000002</v>
          </cell>
          <cell r="Q235">
            <v>8.74</v>
          </cell>
          <cell r="R235">
            <v>3.32</v>
          </cell>
          <cell r="S235">
            <v>167.58</v>
          </cell>
          <cell r="U235">
            <v>0.79022020000000004</v>
          </cell>
          <cell r="X235">
            <v>142.44</v>
          </cell>
          <cell r="Y235">
            <v>68.709999999999994</v>
          </cell>
          <cell r="AE235">
            <v>0.46</v>
          </cell>
          <cell r="AF235">
            <v>23.805</v>
          </cell>
          <cell r="AM235">
            <v>3.22</v>
          </cell>
          <cell r="AN235">
            <v>0.08</v>
          </cell>
          <cell r="AO235">
            <v>4.5</v>
          </cell>
          <cell r="AQ235">
            <v>0.44</v>
          </cell>
          <cell r="AV235">
            <v>1</v>
          </cell>
          <cell r="BA235">
            <v>20.74</v>
          </cell>
          <cell r="BB235">
            <v>1.39</v>
          </cell>
          <cell r="BI235">
            <v>1</v>
          </cell>
          <cell r="BS235">
            <v>20.74</v>
          </cell>
          <cell r="BZ235">
            <v>85</v>
          </cell>
          <cell r="CA235">
            <v>41</v>
          </cell>
          <cell r="DE235" t="str">
            <v>)*4)*1,15)*1,25</v>
          </cell>
          <cell r="DF235" t="str">
            <v>)*4)*1,15)*1,25</v>
          </cell>
          <cell r="DG235" t="str">
            <v>)*4)*1,15)*1,15</v>
          </cell>
          <cell r="DI235" t="str">
            <v>)*4)*1,15)*1,15</v>
          </cell>
          <cell r="DN235">
            <v>104</v>
          </cell>
          <cell r="DO235">
            <v>70</v>
          </cell>
          <cell r="ET235">
            <v>3.22</v>
          </cell>
          <cell r="EU235">
            <v>0.08</v>
          </cell>
        </row>
        <row r="237">
          <cell r="E237" t="str">
            <v>25,1</v>
          </cell>
          <cell r="F237" t="str">
            <v>1.3-2-5</v>
          </cell>
          <cell r="H237" t="str">
            <v>м3</v>
          </cell>
          <cell r="I237">
            <v>0.69257999999999986</v>
          </cell>
          <cell r="O237">
            <v>2137.16</v>
          </cell>
          <cell r="X237">
            <v>0</v>
          </cell>
          <cell r="Y237">
            <v>0</v>
          </cell>
          <cell r="AC237">
            <v>451.14</v>
          </cell>
          <cell r="AE237">
            <v>0</v>
          </cell>
          <cell r="AF237">
            <v>0</v>
          </cell>
          <cell r="AK237">
            <v>451.14</v>
          </cell>
          <cell r="AV237">
            <v>1</v>
          </cell>
          <cell r="AW237">
            <v>1</v>
          </cell>
          <cell r="BC237">
            <v>6.84</v>
          </cell>
          <cell r="BI237">
            <v>1</v>
          </cell>
          <cell r="BS237">
            <v>1</v>
          </cell>
          <cell r="DN237">
            <v>104</v>
          </cell>
          <cell r="DO237">
            <v>70</v>
          </cell>
          <cell r="ET237">
            <v>0</v>
          </cell>
          <cell r="EU237">
            <v>0</v>
          </cell>
        </row>
        <row r="239">
          <cell r="E239" t="str">
            <v>26</v>
          </cell>
          <cell r="H239" t="str">
            <v>100 м2</v>
          </cell>
          <cell r="I239">
            <v>0.33950000000000002</v>
          </cell>
          <cell r="P239">
            <v>1823.72</v>
          </cell>
          <cell r="Q239">
            <v>334.87</v>
          </cell>
          <cell r="R239">
            <v>143.72999999999999</v>
          </cell>
          <cell r="S239">
            <v>6103.37</v>
          </cell>
          <cell r="U239">
            <v>25.120920562499997</v>
          </cell>
          <cell r="X239">
            <v>5187.8599999999997</v>
          </cell>
          <cell r="Y239">
            <v>2502.38</v>
          </cell>
          <cell r="AC239">
            <v>1057.45</v>
          </cell>
          <cell r="AE239">
            <v>20.398125</v>
          </cell>
          <cell r="AF239">
            <v>866.80617500000005</v>
          </cell>
          <cell r="AL239">
            <v>1057.45</v>
          </cell>
          <cell r="AM239">
            <v>95.84</v>
          </cell>
          <cell r="AN239">
            <v>14.19</v>
          </cell>
          <cell r="AO239">
            <v>655.43</v>
          </cell>
          <cell r="AQ239">
            <v>55.95</v>
          </cell>
          <cell r="AV239">
            <v>1</v>
          </cell>
          <cell r="AW239">
            <v>1</v>
          </cell>
          <cell r="BA239">
            <v>20.74</v>
          </cell>
          <cell r="BB239">
            <v>7.16</v>
          </cell>
          <cell r="BC239">
            <v>5.08</v>
          </cell>
          <cell r="BI239">
            <v>1</v>
          </cell>
          <cell r="BS239">
            <v>20.74</v>
          </cell>
          <cell r="BZ239">
            <v>85</v>
          </cell>
          <cell r="CA239">
            <v>41</v>
          </cell>
          <cell r="DD239" t="str">
            <v/>
          </cell>
          <cell r="DE239" t="str">
            <v>)*1,25)*1,15</v>
          </cell>
          <cell r="DF239" t="str">
            <v>)*1,25)*1,15</v>
          </cell>
          <cell r="DG239" t="str">
            <v>)*1,15)*1,15</v>
          </cell>
          <cell r="DI239" t="str">
            <v>)*1,15)*1,15</v>
          </cell>
          <cell r="DN239">
            <v>104</v>
          </cell>
          <cell r="DO239">
            <v>70</v>
          </cell>
          <cell r="ET239">
            <v>95.84</v>
          </cell>
          <cell r="EU239">
            <v>14.19</v>
          </cell>
        </row>
        <row r="241">
          <cell r="E241" t="str">
            <v>26,1</v>
          </cell>
          <cell r="F241" t="str">
            <v>1.1-1-3710</v>
          </cell>
          <cell r="H241" t="str">
            <v>кг</v>
          </cell>
          <cell r="I241">
            <v>198.07787999999999</v>
          </cell>
          <cell r="O241">
            <v>63101.64</v>
          </cell>
          <cell r="X241">
            <v>0</v>
          </cell>
          <cell r="Y241">
            <v>0</v>
          </cell>
          <cell r="AC241">
            <v>45.51</v>
          </cell>
          <cell r="AE241">
            <v>0</v>
          </cell>
          <cell r="AF241">
            <v>0</v>
          </cell>
          <cell r="AK241">
            <v>45.51</v>
          </cell>
          <cell r="AV241">
            <v>1</v>
          </cell>
          <cell r="AW241">
            <v>1</v>
          </cell>
          <cell r="BC241">
            <v>7</v>
          </cell>
          <cell r="BI241">
            <v>1</v>
          </cell>
          <cell r="BS241">
            <v>1</v>
          </cell>
          <cell r="DN241">
            <v>104</v>
          </cell>
          <cell r="DO241">
            <v>70</v>
          </cell>
          <cell r="ET241">
            <v>0</v>
          </cell>
          <cell r="EU241">
            <v>0</v>
          </cell>
        </row>
        <row r="243">
          <cell r="E243" t="str">
            <v>27</v>
          </cell>
          <cell r="H243" t="str">
            <v>100 м2</v>
          </cell>
          <cell r="I243">
            <v>0.33950000000000002</v>
          </cell>
          <cell r="Q243">
            <v>47.13</v>
          </cell>
          <cell r="R243">
            <v>21.15</v>
          </cell>
          <cell r="S243">
            <v>939.52</v>
          </cell>
          <cell r="U243">
            <v>3.3584358499999998</v>
          </cell>
          <cell r="X243">
            <v>798.59</v>
          </cell>
          <cell r="Y243">
            <v>385.2</v>
          </cell>
          <cell r="AE243">
            <v>2.99</v>
          </cell>
          <cell r="AF243">
            <v>133.44024999999999</v>
          </cell>
          <cell r="AM243">
            <v>5.86</v>
          </cell>
          <cell r="AN243">
            <v>1.04</v>
          </cell>
          <cell r="AO243">
            <v>50.45</v>
          </cell>
          <cell r="AQ243">
            <v>3.74</v>
          </cell>
          <cell r="AV243">
            <v>1</v>
          </cell>
          <cell r="BA243">
            <v>20.74</v>
          </cell>
          <cell r="BB243">
            <v>8.24</v>
          </cell>
          <cell r="BI243">
            <v>1</v>
          </cell>
          <cell r="BS243">
            <v>20.74</v>
          </cell>
          <cell r="BZ243">
            <v>85</v>
          </cell>
          <cell r="CA243">
            <v>41</v>
          </cell>
          <cell r="DE243" t="str">
            <v>)*2)*1,25)*1,15</v>
          </cell>
          <cell r="DF243" t="str">
            <v>)*2)*1,25)*1,15</v>
          </cell>
          <cell r="DG243" t="str">
            <v>)*2)*1,15)*1,15</v>
          </cell>
          <cell r="DI243" t="str">
            <v>)*2)*1,15)*1,15</v>
          </cell>
          <cell r="DN243">
            <v>104</v>
          </cell>
          <cell r="DO243">
            <v>70</v>
          </cell>
          <cell r="ET243">
            <v>5.86</v>
          </cell>
          <cell r="EU243">
            <v>1.04</v>
          </cell>
        </row>
        <row r="245">
          <cell r="E245" t="str">
            <v>27,1</v>
          </cell>
          <cell r="H245" t="str">
            <v>кг</v>
          </cell>
          <cell r="I245">
            <v>49.519469999999998</v>
          </cell>
          <cell r="O245">
            <v>15775.41</v>
          </cell>
          <cell r="X245">
            <v>0</v>
          </cell>
          <cell r="Y245">
            <v>0</v>
          </cell>
          <cell r="AC245">
            <v>45.51</v>
          </cell>
          <cell r="AE245">
            <v>0</v>
          </cell>
          <cell r="AF245">
            <v>0</v>
          </cell>
          <cell r="AK245">
            <v>45.51</v>
          </cell>
          <cell r="AV245">
            <v>1</v>
          </cell>
          <cell r="AW245">
            <v>1</v>
          </cell>
          <cell r="BC245">
            <v>7</v>
          </cell>
          <cell r="BI245">
            <v>1</v>
          </cell>
          <cell r="BS245">
            <v>1</v>
          </cell>
          <cell r="DN245">
            <v>104</v>
          </cell>
          <cell r="DO245">
            <v>70</v>
          </cell>
          <cell r="ET245">
            <v>0</v>
          </cell>
          <cell r="EU245">
            <v>0</v>
          </cell>
        </row>
        <row r="247">
          <cell r="G247" t="str">
            <v>Пол (том 9-1/17-КР лист 8)</v>
          </cell>
        </row>
        <row r="276">
          <cell r="G276" t="str">
            <v>Рамы металлические РМ1, РМ2, РМ3.1, РМ3.2</v>
          </cell>
        </row>
        <row r="281">
          <cell r="E281" t="str">
            <v>28</v>
          </cell>
          <cell r="H281" t="str">
            <v>1 т конструкций</v>
          </cell>
          <cell r="I281">
            <v>5.1900000000000002E-2</v>
          </cell>
          <cell r="P281">
            <v>95.16</v>
          </cell>
          <cell r="Q281">
            <v>65.42</v>
          </cell>
          <cell r="R281">
            <v>17.63</v>
          </cell>
          <cell r="S281">
            <v>1382.94</v>
          </cell>
          <cell r="U281">
            <v>5.0517383999999987</v>
          </cell>
          <cell r="X281">
            <v>940.4</v>
          </cell>
          <cell r="Y281">
            <v>567.01</v>
          </cell>
          <cell r="AC281">
            <v>229.55</v>
          </cell>
          <cell r="AE281">
            <v>16.373125000000002</v>
          </cell>
          <cell r="AF281">
            <v>1284.8352</v>
          </cell>
          <cell r="AL281">
            <v>229.55</v>
          </cell>
          <cell r="AM281">
            <v>116.66</v>
          </cell>
          <cell r="AN281">
            <v>11.39</v>
          </cell>
          <cell r="AO281">
            <v>971.52</v>
          </cell>
          <cell r="AQ281">
            <v>73.599999999999994</v>
          </cell>
          <cell r="AV281">
            <v>1</v>
          </cell>
          <cell r="AW281">
            <v>1</v>
          </cell>
          <cell r="BA281">
            <v>20.74</v>
          </cell>
          <cell r="BB281">
            <v>7.52</v>
          </cell>
          <cell r="BC281">
            <v>7.99</v>
          </cell>
          <cell r="BI281">
            <v>1</v>
          </cell>
          <cell r="BS281">
            <v>20.74</v>
          </cell>
          <cell r="BZ281">
            <v>68</v>
          </cell>
          <cell r="CA281">
            <v>41</v>
          </cell>
          <cell r="DD281" t="str">
            <v/>
          </cell>
          <cell r="DE281" t="str">
            <v>)*1,15)*1,25</v>
          </cell>
          <cell r="DF281" t="str">
            <v>)*1,15)*1,25</v>
          </cell>
          <cell r="DG281" t="str">
            <v>)*1,15)*1,15</v>
          </cell>
          <cell r="DI281" t="str">
            <v>)*1,15)*1,15</v>
          </cell>
          <cell r="DN281">
            <v>85</v>
          </cell>
          <cell r="DO281">
            <v>70</v>
          </cell>
          <cell r="ET281">
            <v>116.66</v>
          </cell>
          <cell r="EU281">
            <v>11.39</v>
          </cell>
        </row>
        <row r="283">
          <cell r="E283" t="str">
            <v>28,1</v>
          </cell>
          <cell r="F283" t="str">
            <v>1.1-1-1147</v>
          </cell>
          <cell r="H283" t="str">
            <v>т</v>
          </cell>
          <cell r="I283">
            <v>5.1900000000000002E-2</v>
          </cell>
          <cell r="O283">
            <v>3165.92</v>
          </cell>
          <cell r="X283">
            <v>0</v>
          </cell>
          <cell r="Y283">
            <v>0</v>
          </cell>
          <cell r="AC283">
            <v>7043.96</v>
          </cell>
          <cell r="AE283">
            <v>0</v>
          </cell>
          <cell r="AF283">
            <v>0</v>
          </cell>
          <cell r="AK283">
            <v>7043.96</v>
          </cell>
          <cell r="AV283">
            <v>1</v>
          </cell>
          <cell r="AW283">
            <v>1</v>
          </cell>
          <cell r="BC283">
            <v>8.66</v>
          </cell>
          <cell r="BI283">
            <v>1</v>
          </cell>
          <cell r="BS283">
            <v>1</v>
          </cell>
          <cell r="DN283">
            <v>85</v>
          </cell>
          <cell r="DO283">
            <v>70</v>
          </cell>
          <cell r="ET283">
            <v>0</v>
          </cell>
          <cell r="EU283">
            <v>0</v>
          </cell>
        </row>
        <row r="285">
          <cell r="E285" t="str">
            <v>29</v>
          </cell>
          <cell r="H285" t="str">
            <v>1 т конструкций</v>
          </cell>
          <cell r="I285">
            <v>3.1600000000000003E-2</v>
          </cell>
          <cell r="P285">
            <v>57.93</v>
          </cell>
          <cell r="Q285">
            <v>39.86</v>
          </cell>
          <cell r="R285">
            <v>10.78</v>
          </cell>
          <cell r="S285">
            <v>842.04</v>
          </cell>
          <cell r="U285">
            <v>3.0758175999999993</v>
          </cell>
          <cell r="X285">
            <v>572.59</v>
          </cell>
          <cell r="Y285">
            <v>345.24</v>
          </cell>
          <cell r="AC285">
            <v>229.55</v>
          </cell>
          <cell r="AE285">
            <v>16.373125000000002</v>
          </cell>
          <cell r="AF285">
            <v>1284.8352</v>
          </cell>
          <cell r="AL285">
            <v>229.55</v>
          </cell>
          <cell r="AM285">
            <v>116.66</v>
          </cell>
          <cell r="AN285">
            <v>11.39</v>
          </cell>
          <cell r="AO285">
            <v>971.52</v>
          </cell>
          <cell r="AQ285">
            <v>73.599999999999994</v>
          </cell>
          <cell r="AV285">
            <v>1</v>
          </cell>
          <cell r="AW285">
            <v>1</v>
          </cell>
          <cell r="BA285">
            <v>20.74</v>
          </cell>
          <cell r="BB285">
            <v>7.52</v>
          </cell>
          <cell r="BC285">
            <v>7.99</v>
          </cell>
          <cell r="BI285">
            <v>1</v>
          </cell>
          <cell r="BS285">
            <v>20.74</v>
          </cell>
          <cell r="BZ285">
            <v>68</v>
          </cell>
          <cell r="CA285">
            <v>41</v>
          </cell>
          <cell r="DD285" t="str">
            <v/>
          </cell>
          <cell r="DE285" t="str">
            <v>)*1,15)*1,25</v>
          </cell>
          <cell r="DF285" t="str">
            <v>)*1,15)*1,25</v>
          </cell>
          <cell r="DG285" t="str">
            <v>)*1,15)*1,15</v>
          </cell>
          <cell r="DI285" t="str">
            <v>)*1,15)*1,15</v>
          </cell>
          <cell r="DN285">
            <v>85</v>
          </cell>
          <cell r="DO285">
            <v>70</v>
          </cell>
          <cell r="ET285">
            <v>116.66</v>
          </cell>
          <cell r="EU285">
            <v>11.39</v>
          </cell>
        </row>
        <row r="287">
          <cell r="E287" t="str">
            <v>29,1</v>
          </cell>
          <cell r="F287" t="str">
            <v>1.1-1-1147</v>
          </cell>
          <cell r="H287" t="str">
            <v>т</v>
          </cell>
          <cell r="I287">
            <v>3.1600000000000003E-2</v>
          </cell>
          <cell r="O287">
            <v>1927.63</v>
          </cell>
          <cell r="X287">
            <v>0</v>
          </cell>
          <cell r="Y287">
            <v>0</v>
          </cell>
          <cell r="AC287">
            <v>7043.96</v>
          </cell>
          <cell r="AE287">
            <v>0</v>
          </cell>
          <cell r="AF287">
            <v>0</v>
          </cell>
          <cell r="AK287">
            <v>7043.96</v>
          </cell>
          <cell r="AV287">
            <v>1</v>
          </cell>
          <cell r="AW287">
            <v>1</v>
          </cell>
          <cell r="BC287">
            <v>8.66</v>
          </cell>
          <cell r="BI287">
            <v>1</v>
          </cell>
          <cell r="BS287">
            <v>1</v>
          </cell>
          <cell r="DN287">
            <v>85</v>
          </cell>
          <cell r="DO287">
            <v>70</v>
          </cell>
          <cell r="ET287">
            <v>0</v>
          </cell>
          <cell r="EU287">
            <v>0</v>
          </cell>
        </row>
        <row r="289">
          <cell r="E289" t="str">
            <v>30</v>
          </cell>
          <cell r="H289" t="str">
            <v>1 т конструкций</v>
          </cell>
          <cell r="I289">
            <v>9.4000000000000004E-3</v>
          </cell>
          <cell r="P289">
            <v>17.260000000000002</v>
          </cell>
          <cell r="Q289">
            <v>11.88</v>
          </cell>
          <cell r="R289">
            <v>3.11</v>
          </cell>
          <cell r="S289">
            <v>250.54</v>
          </cell>
          <cell r="U289">
            <v>0.91495839999999973</v>
          </cell>
          <cell r="X289">
            <v>170.37</v>
          </cell>
          <cell r="Y289">
            <v>102.72</v>
          </cell>
          <cell r="AC289">
            <v>229.55</v>
          </cell>
          <cell r="AE289">
            <v>16.373125000000002</v>
          </cell>
          <cell r="AF289">
            <v>1284.8352</v>
          </cell>
          <cell r="AL289">
            <v>229.55</v>
          </cell>
          <cell r="AM289">
            <v>116.66</v>
          </cell>
          <cell r="AN289">
            <v>11.39</v>
          </cell>
          <cell r="AO289">
            <v>971.52</v>
          </cell>
          <cell r="AQ289">
            <v>73.599999999999994</v>
          </cell>
          <cell r="AV289">
            <v>1</v>
          </cell>
          <cell r="AW289">
            <v>1</v>
          </cell>
          <cell r="BA289">
            <v>20.74</v>
          </cell>
          <cell r="BB289">
            <v>7.52</v>
          </cell>
          <cell r="BC289">
            <v>7.99</v>
          </cell>
          <cell r="BI289">
            <v>1</v>
          </cell>
          <cell r="BS289">
            <v>20.74</v>
          </cell>
          <cell r="BZ289">
            <v>68</v>
          </cell>
          <cell r="CA289">
            <v>41</v>
          </cell>
          <cell r="DD289" t="str">
            <v/>
          </cell>
          <cell r="DE289" t="str">
            <v>)*1,15)*1,25</v>
          </cell>
          <cell r="DF289" t="str">
            <v>)*1,15)*1,25</v>
          </cell>
          <cell r="DG289" t="str">
            <v>)*1,15)*1,15</v>
          </cell>
          <cell r="DI289" t="str">
            <v>)*1,15)*1,15</v>
          </cell>
          <cell r="DN289">
            <v>85</v>
          </cell>
          <cell r="DO289">
            <v>70</v>
          </cell>
          <cell r="ET289">
            <v>116.66</v>
          </cell>
          <cell r="EU289">
            <v>11.39</v>
          </cell>
        </row>
        <row r="291">
          <cell r="E291" t="str">
            <v>30,1</v>
          </cell>
          <cell r="F291" t="str">
            <v>1.1-1-1147</v>
          </cell>
          <cell r="H291" t="str">
            <v>т</v>
          </cell>
          <cell r="I291">
            <v>8.3800000000000003E-3</v>
          </cell>
          <cell r="O291">
            <v>511.2</v>
          </cell>
          <cell r="X291">
            <v>0</v>
          </cell>
          <cell r="Y291">
            <v>0</v>
          </cell>
          <cell r="AC291">
            <v>7043.96</v>
          </cell>
          <cell r="AE291">
            <v>0</v>
          </cell>
          <cell r="AF291">
            <v>0</v>
          </cell>
          <cell r="AK291">
            <v>7043.96</v>
          </cell>
          <cell r="AV291">
            <v>1</v>
          </cell>
          <cell r="AW291">
            <v>1</v>
          </cell>
          <cell r="BC291">
            <v>8.66</v>
          </cell>
          <cell r="BI291">
            <v>1</v>
          </cell>
          <cell r="BS291">
            <v>1</v>
          </cell>
          <cell r="DN291">
            <v>85</v>
          </cell>
          <cell r="DO291">
            <v>70</v>
          </cell>
          <cell r="ET291">
            <v>0</v>
          </cell>
          <cell r="EU291">
            <v>0</v>
          </cell>
        </row>
        <row r="293">
          <cell r="E293" t="str">
            <v>30,2</v>
          </cell>
          <cell r="F293" t="str">
            <v>1.1-1-1103</v>
          </cell>
          <cell r="H293" t="str">
            <v>т</v>
          </cell>
          <cell r="I293">
            <v>9.8999999999999999E-4</v>
          </cell>
          <cell r="O293">
            <v>40.53</v>
          </cell>
          <cell r="X293">
            <v>0</v>
          </cell>
          <cell r="Y293">
            <v>0</v>
          </cell>
          <cell r="AC293">
            <v>7520.99</v>
          </cell>
          <cell r="AE293">
            <v>0</v>
          </cell>
          <cell r="AF293">
            <v>0</v>
          </cell>
          <cell r="AK293">
            <v>7520.99</v>
          </cell>
          <cell r="AV293">
            <v>1</v>
          </cell>
          <cell r="AW293">
            <v>1</v>
          </cell>
          <cell r="BC293">
            <v>5.44</v>
          </cell>
          <cell r="BI293">
            <v>1</v>
          </cell>
          <cell r="BS293">
            <v>1</v>
          </cell>
          <cell r="DN293">
            <v>85</v>
          </cell>
          <cell r="DO293">
            <v>70</v>
          </cell>
          <cell r="ET293">
            <v>0</v>
          </cell>
          <cell r="EU293">
            <v>0</v>
          </cell>
        </row>
        <row r="295">
          <cell r="E295" t="str">
            <v>31</v>
          </cell>
          <cell r="H295" t="str">
            <v>1 т конструкций</v>
          </cell>
          <cell r="I295">
            <v>1.1900000000000001E-2</v>
          </cell>
          <cell r="P295">
            <v>21.81</v>
          </cell>
          <cell r="Q295">
            <v>15.04</v>
          </cell>
          <cell r="R295">
            <v>3.94</v>
          </cell>
          <cell r="S295">
            <v>317.11</v>
          </cell>
          <cell r="U295">
            <v>1.1582983999999996</v>
          </cell>
          <cell r="X295">
            <v>215.63</v>
          </cell>
          <cell r="Y295">
            <v>130.02000000000001</v>
          </cell>
          <cell r="AC295">
            <v>229.55</v>
          </cell>
          <cell r="AE295">
            <v>16.373125000000002</v>
          </cell>
          <cell r="AF295">
            <v>1284.8352</v>
          </cell>
          <cell r="AL295">
            <v>229.55</v>
          </cell>
          <cell r="AM295">
            <v>116.66</v>
          </cell>
          <cell r="AN295">
            <v>11.39</v>
          </cell>
          <cell r="AO295">
            <v>971.52</v>
          </cell>
          <cell r="AQ295">
            <v>73.599999999999994</v>
          </cell>
          <cell r="AV295">
            <v>1</v>
          </cell>
          <cell r="AW295">
            <v>1</v>
          </cell>
          <cell r="BA295">
            <v>20.74</v>
          </cell>
          <cell r="BB295">
            <v>7.52</v>
          </cell>
          <cell r="BC295">
            <v>7.99</v>
          </cell>
          <cell r="BI295">
            <v>1</v>
          </cell>
          <cell r="BS295">
            <v>20.74</v>
          </cell>
          <cell r="BZ295">
            <v>68</v>
          </cell>
          <cell r="CA295">
            <v>41</v>
          </cell>
          <cell r="DD295" t="str">
            <v/>
          </cell>
          <cell r="DE295" t="str">
            <v>)*1,15)*1,25</v>
          </cell>
          <cell r="DF295" t="str">
            <v>)*1,15)*1,25</v>
          </cell>
          <cell r="DG295" t="str">
            <v>)*1,15)*1,15</v>
          </cell>
          <cell r="DI295" t="str">
            <v>)*1,15)*1,15</v>
          </cell>
          <cell r="DN295">
            <v>85</v>
          </cell>
          <cell r="DO295">
            <v>70</v>
          </cell>
          <cell r="ET295">
            <v>116.66</v>
          </cell>
          <cell r="EU295">
            <v>11.39</v>
          </cell>
        </row>
        <row r="297">
          <cell r="E297" t="str">
            <v>31,1</v>
          </cell>
          <cell r="F297" t="str">
            <v>1.1-1-1147</v>
          </cell>
          <cell r="H297" t="str">
            <v>т</v>
          </cell>
          <cell r="I297">
            <v>1.0880000000000001E-2</v>
          </cell>
          <cell r="O297">
            <v>663.7</v>
          </cell>
          <cell r="X297">
            <v>0</v>
          </cell>
          <cell r="Y297">
            <v>0</v>
          </cell>
          <cell r="AC297">
            <v>7043.96</v>
          </cell>
          <cell r="AE297">
            <v>0</v>
          </cell>
          <cell r="AF297">
            <v>0</v>
          </cell>
          <cell r="AK297">
            <v>7043.96</v>
          </cell>
          <cell r="AV297">
            <v>1</v>
          </cell>
          <cell r="AW297">
            <v>1</v>
          </cell>
          <cell r="BC297">
            <v>8.66</v>
          </cell>
          <cell r="BI297">
            <v>1</v>
          </cell>
          <cell r="BS297">
            <v>1</v>
          </cell>
          <cell r="DN297">
            <v>85</v>
          </cell>
          <cell r="DO297">
            <v>70</v>
          </cell>
          <cell r="ET297">
            <v>0</v>
          </cell>
          <cell r="EU297">
            <v>0</v>
          </cell>
        </row>
        <row r="299">
          <cell r="E299" t="str">
            <v>31,2</v>
          </cell>
          <cell r="F299" t="str">
            <v>1.1-1-1103</v>
          </cell>
          <cell r="H299" t="str">
            <v>т</v>
          </cell>
          <cell r="I299">
            <v>9.8999999999999999E-4</v>
          </cell>
          <cell r="O299">
            <v>40.53</v>
          </cell>
          <cell r="X299">
            <v>0</v>
          </cell>
          <cell r="Y299">
            <v>0</v>
          </cell>
          <cell r="AC299">
            <v>7520.99</v>
          </cell>
          <cell r="AE299">
            <v>0</v>
          </cell>
          <cell r="AF299">
            <v>0</v>
          </cell>
          <cell r="AK299">
            <v>7520.99</v>
          </cell>
          <cell r="AV299">
            <v>1</v>
          </cell>
          <cell r="AW299">
            <v>1</v>
          </cell>
          <cell r="BC299">
            <v>5.44</v>
          </cell>
          <cell r="BI299">
            <v>1</v>
          </cell>
          <cell r="BS299">
            <v>1</v>
          </cell>
          <cell r="DN299">
            <v>85</v>
          </cell>
          <cell r="DO299">
            <v>70</v>
          </cell>
          <cell r="ET299">
            <v>0</v>
          </cell>
          <cell r="EU299">
            <v>0</v>
          </cell>
        </row>
        <row r="301">
          <cell r="E301" t="str">
            <v>32</v>
          </cell>
          <cell r="H301" t="str">
            <v>100 м2</v>
          </cell>
          <cell r="I301">
            <v>0.104</v>
          </cell>
          <cell r="P301">
            <v>101.11</v>
          </cell>
          <cell r="Q301">
            <v>3.69</v>
          </cell>
          <cell r="R301">
            <v>1.87</v>
          </cell>
          <cell r="S301">
            <v>144.56</v>
          </cell>
          <cell r="U301">
            <v>0.5859203999999999</v>
          </cell>
          <cell r="X301">
            <v>117.09</v>
          </cell>
          <cell r="Y301">
            <v>59.27</v>
          </cell>
          <cell r="AC301">
            <v>575.29999999999995</v>
          </cell>
          <cell r="AE301">
            <v>0.89124999999999999</v>
          </cell>
          <cell r="AF301">
            <v>67.050749999999994</v>
          </cell>
          <cell r="AL301">
            <v>287.64999999999998</v>
          </cell>
          <cell r="AM301">
            <v>1.5</v>
          </cell>
          <cell r="AN301">
            <v>0.31</v>
          </cell>
          <cell r="AO301">
            <v>25.35</v>
          </cell>
          <cell r="AQ301">
            <v>2.13</v>
          </cell>
          <cell r="AV301">
            <v>1</v>
          </cell>
          <cell r="AW301">
            <v>1</v>
          </cell>
          <cell r="BA301">
            <v>20.74</v>
          </cell>
          <cell r="BB301">
            <v>8.2100000000000009</v>
          </cell>
          <cell r="BC301">
            <v>1.69</v>
          </cell>
          <cell r="BI301">
            <v>1</v>
          </cell>
          <cell r="BS301">
            <v>20.74</v>
          </cell>
          <cell r="BZ301">
            <v>81</v>
          </cell>
          <cell r="CA301">
            <v>41</v>
          </cell>
          <cell r="DD301" t="str">
            <v>)*2</v>
          </cell>
          <cell r="DE301" t="str">
            <v>)*2)*1,25)*1,15</v>
          </cell>
          <cell r="DF301" t="str">
            <v>)*2)*1,25)*1,15</v>
          </cell>
          <cell r="DG301" t="str">
            <v>)*2)*1,15)*1,15</v>
          </cell>
          <cell r="DI301" t="str">
            <v>)*2)*1,15)*1,15</v>
          </cell>
          <cell r="DN301">
            <v>100</v>
          </cell>
          <cell r="DO301">
            <v>64</v>
          </cell>
          <cell r="ET301">
            <v>1.5</v>
          </cell>
          <cell r="EU301">
            <v>0.31</v>
          </cell>
        </row>
        <row r="303">
          <cell r="G303" t="str">
            <v>Рамы металлические РМ1, РМ2, РМ3.1, РМ3.2</v>
          </cell>
        </row>
        <row r="332">
          <cell r="G332" t="str">
            <v>Опоры металлические Оп1, Оп1.1, Оп1.2, Оп2</v>
          </cell>
        </row>
        <row r="337">
          <cell r="E337" t="str">
            <v>33</v>
          </cell>
          <cell r="H337" t="str">
            <v>1 т конструкций</v>
          </cell>
          <cell r="I337">
            <v>8.9099999999999995E-3</v>
          </cell>
          <cell r="P337">
            <v>16.38</v>
          </cell>
          <cell r="Q337">
            <v>11.2</v>
          </cell>
          <cell r="R337">
            <v>3.11</v>
          </cell>
          <cell r="S337">
            <v>237.47</v>
          </cell>
          <cell r="U337">
            <v>0.86726375999999972</v>
          </cell>
          <cell r="X337">
            <v>161.47999999999999</v>
          </cell>
          <cell r="Y337">
            <v>97.36</v>
          </cell>
          <cell r="AC337">
            <v>229.55</v>
          </cell>
          <cell r="AE337">
            <v>16.373125000000002</v>
          </cell>
          <cell r="AF337">
            <v>1284.8352</v>
          </cell>
          <cell r="AL337">
            <v>229.55</v>
          </cell>
          <cell r="AM337">
            <v>116.66</v>
          </cell>
          <cell r="AN337">
            <v>11.39</v>
          </cell>
          <cell r="AO337">
            <v>971.52</v>
          </cell>
          <cell r="AQ337">
            <v>73.599999999999994</v>
          </cell>
          <cell r="AV337">
            <v>1</v>
          </cell>
          <cell r="AW337">
            <v>1</v>
          </cell>
          <cell r="BA337">
            <v>20.74</v>
          </cell>
          <cell r="BB337">
            <v>7.52</v>
          </cell>
          <cell r="BC337">
            <v>7.99</v>
          </cell>
          <cell r="BI337">
            <v>1</v>
          </cell>
          <cell r="BS337">
            <v>20.74</v>
          </cell>
          <cell r="BZ337">
            <v>68</v>
          </cell>
          <cell r="CA337">
            <v>41</v>
          </cell>
          <cell r="DD337" t="str">
            <v/>
          </cell>
          <cell r="DE337" t="str">
            <v>)*1,25)*1,15</v>
          </cell>
          <cell r="DF337" t="str">
            <v>)*1,25)*1,15</v>
          </cell>
          <cell r="DG337" t="str">
            <v>)*1,15)*1,15</v>
          </cell>
          <cell r="DI337" t="str">
            <v>)*1,15)*1,15</v>
          </cell>
          <cell r="DN337">
            <v>85</v>
          </cell>
          <cell r="DO337">
            <v>70</v>
          </cell>
          <cell r="ET337">
            <v>116.66</v>
          </cell>
          <cell r="EU337">
            <v>11.39</v>
          </cell>
        </row>
        <row r="339">
          <cell r="E339" t="str">
            <v>33,1</v>
          </cell>
          <cell r="F339" t="str">
            <v>1.6-1-264</v>
          </cell>
          <cell r="H339" t="str">
            <v>т</v>
          </cell>
          <cell r="I339">
            <v>8.9099999999999995E-3</v>
          </cell>
          <cell r="O339">
            <v>469.23</v>
          </cell>
          <cell r="X339">
            <v>0</v>
          </cell>
          <cell r="Y339">
            <v>0</v>
          </cell>
          <cell r="AC339">
            <v>26732.5</v>
          </cell>
          <cell r="AE339">
            <v>0</v>
          </cell>
          <cell r="AF339">
            <v>0</v>
          </cell>
          <cell r="AK339">
            <v>26732.5</v>
          </cell>
          <cell r="AV339">
            <v>1</v>
          </cell>
          <cell r="AW339">
            <v>1</v>
          </cell>
          <cell r="BC339">
            <v>1.97</v>
          </cell>
          <cell r="BI339">
            <v>1</v>
          </cell>
          <cell r="BS339">
            <v>1</v>
          </cell>
          <cell r="DN339">
            <v>85</v>
          </cell>
          <cell r="DO339">
            <v>70</v>
          </cell>
          <cell r="ET339">
            <v>0</v>
          </cell>
          <cell r="EU339">
            <v>0</v>
          </cell>
        </row>
        <row r="341">
          <cell r="E341" t="str">
            <v>34</v>
          </cell>
          <cell r="H341" t="str">
            <v>100 м2</v>
          </cell>
          <cell r="I341">
            <v>3.0000000000000001E-3</v>
          </cell>
          <cell r="P341">
            <v>1.45</v>
          </cell>
          <cell r="Q341">
            <v>0.08</v>
          </cell>
          <cell r="S341">
            <v>2.0699999999999998</v>
          </cell>
          <cell r="U341">
            <v>8.4507749999999989E-3</v>
          </cell>
          <cell r="X341">
            <v>1.68</v>
          </cell>
          <cell r="Y341">
            <v>0.85</v>
          </cell>
          <cell r="AC341">
            <v>287.64999999999998</v>
          </cell>
          <cell r="AE341">
            <v>0.44562499999999999</v>
          </cell>
          <cell r="AF341">
            <v>33.525374999999997</v>
          </cell>
          <cell r="AL341">
            <v>287.64999999999998</v>
          </cell>
          <cell r="AM341">
            <v>1.5</v>
          </cell>
          <cell r="AO341">
            <v>25.35</v>
          </cell>
          <cell r="AQ341">
            <v>2.13</v>
          </cell>
          <cell r="AV341">
            <v>1</v>
          </cell>
          <cell r="AW341">
            <v>1</v>
          </cell>
          <cell r="BA341">
            <v>20.74</v>
          </cell>
          <cell r="BB341">
            <v>8.2100000000000009</v>
          </cell>
          <cell r="BC341">
            <v>1.69</v>
          </cell>
          <cell r="BI341">
            <v>1</v>
          </cell>
          <cell r="BS341">
            <v>20.74</v>
          </cell>
          <cell r="BZ341">
            <v>81</v>
          </cell>
          <cell r="CA341">
            <v>41</v>
          </cell>
          <cell r="DD341" t="str">
            <v/>
          </cell>
          <cell r="DE341" t="str">
            <v>)*1,25)*1,15</v>
          </cell>
          <cell r="DG341" t="str">
            <v>)*1,15)*1,15</v>
          </cell>
          <cell r="DI341" t="str">
            <v>)*1,15)*1,15</v>
          </cell>
          <cell r="DN341">
            <v>100</v>
          </cell>
          <cell r="DO341">
            <v>64</v>
          </cell>
          <cell r="ET341">
            <v>1.5</v>
          </cell>
          <cell r="EU341">
            <v>0.31</v>
          </cell>
        </row>
        <row r="343">
          <cell r="E343" t="str">
            <v>35</v>
          </cell>
          <cell r="H343" t="str">
            <v>1 т конструкций</v>
          </cell>
          <cell r="I343">
            <v>5.4200000000000003E-3</v>
          </cell>
          <cell r="P343">
            <v>9.91</v>
          </cell>
          <cell r="Q343">
            <v>6.84</v>
          </cell>
          <cell r="R343">
            <v>1.87</v>
          </cell>
          <cell r="S343">
            <v>144.35</v>
          </cell>
          <cell r="U343">
            <v>0.52756111999999988</v>
          </cell>
          <cell r="X343">
            <v>98.16</v>
          </cell>
          <cell r="Y343">
            <v>59.18</v>
          </cell>
          <cell r="AC343">
            <v>229.55</v>
          </cell>
          <cell r="AE343">
            <v>16.373125000000002</v>
          </cell>
          <cell r="AF343">
            <v>1284.8352</v>
          </cell>
          <cell r="AL343">
            <v>229.55</v>
          </cell>
          <cell r="AM343">
            <v>116.66</v>
          </cell>
          <cell r="AN343">
            <v>11.39</v>
          </cell>
          <cell r="AO343">
            <v>971.52</v>
          </cell>
          <cell r="AQ343">
            <v>73.599999999999994</v>
          </cell>
          <cell r="AV343">
            <v>1</v>
          </cell>
          <cell r="AW343">
            <v>1</v>
          </cell>
          <cell r="BA343">
            <v>20.74</v>
          </cell>
          <cell r="BB343">
            <v>7.52</v>
          </cell>
          <cell r="BC343">
            <v>7.99</v>
          </cell>
          <cell r="BI343">
            <v>1</v>
          </cell>
          <cell r="BS343">
            <v>20.74</v>
          </cell>
          <cell r="BZ343">
            <v>68</v>
          </cell>
          <cell r="CA343">
            <v>41</v>
          </cell>
          <cell r="DD343" t="str">
            <v/>
          </cell>
          <cell r="DE343" t="str">
            <v>)*1,25)*1,15</v>
          </cell>
          <cell r="DF343" t="str">
            <v>)*1,25)*1,15</v>
          </cell>
          <cell r="DG343" t="str">
            <v>)*1,15)*1,15</v>
          </cell>
          <cell r="DI343" t="str">
            <v>)*1,15)*1,15</v>
          </cell>
          <cell r="DN343">
            <v>85</v>
          </cell>
          <cell r="DO343">
            <v>70</v>
          </cell>
          <cell r="ET343">
            <v>116.66</v>
          </cell>
          <cell r="EU343">
            <v>11.39</v>
          </cell>
        </row>
        <row r="345">
          <cell r="E345" t="str">
            <v>35,1</v>
          </cell>
          <cell r="F345" t="str">
            <v>1.6-1-264</v>
          </cell>
          <cell r="H345" t="str">
            <v>т</v>
          </cell>
          <cell r="I345">
            <v>5.4200000000000003E-3</v>
          </cell>
          <cell r="O345">
            <v>285.43</v>
          </cell>
          <cell r="X345">
            <v>0</v>
          </cell>
          <cell r="Y345">
            <v>0</v>
          </cell>
          <cell r="AC345">
            <v>26732.5</v>
          </cell>
          <cell r="AE345">
            <v>0</v>
          </cell>
          <cell r="AF345">
            <v>0</v>
          </cell>
          <cell r="AK345">
            <v>26732.5</v>
          </cell>
          <cell r="AV345">
            <v>1</v>
          </cell>
          <cell r="AW345">
            <v>1</v>
          </cell>
          <cell r="BC345">
            <v>1.97</v>
          </cell>
          <cell r="BI345">
            <v>1</v>
          </cell>
          <cell r="BS345">
            <v>1</v>
          </cell>
          <cell r="DN345">
            <v>85</v>
          </cell>
          <cell r="DO345">
            <v>70</v>
          </cell>
          <cell r="ET345">
            <v>0</v>
          </cell>
          <cell r="EU345">
            <v>0</v>
          </cell>
        </row>
        <row r="347">
          <cell r="E347" t="str">
            <v>36</v>
          </cell>
          <cell r="H347" t="str">
            <v>100 м2</v>
          </cell>
          <cell r="I347">
            <v>2E-3</v>
          </cell>
          <cell r="P347">
            <v>0.98</v>
          </cell>
          <cell r="S347">
            <v>1.45</v>
          </cell>
          <cell r="U347">
            <v>5.6338499999999993E-3</v>
          </cell>
          <cell r="X347">
            <v>1.17</v>
          </cell>
          <cell r="Y347">
            <v>0.59</v>
          </cell>
          <cell r="AC347">
            <v>287.64999999999998</v>
          </cell>
          <cell r="AE347">
            <v>0.44562499999999999</v>
          </cell>
          <cell r="AF347">
            <v>33.525374999999997</v>
          </cell>
          <cell r="AL347">
            <v>287.64999999999998</v>
          </cell>
          <cell r="AO347">
            <v>25.35</v>
          </cell>
          <cell r="AQ347">
            <v>2.13</v>
          </cell>
          <cell r="AV347">
            <v>1</v>
          </cell>
          <cell r="AW347">
            <v>1</v>
          </cell>
          <cell r="BA347">
            <v>20.74</v>
          </cell>
          <cell r="BC347">
            <v>1.69</v>
          </cell>
          <cell r="BI347">
            <v>1</v>
          </cell>
          <cell r="BS347">
            <v>20.74</v>
          </cell>
          <cell r="BZ347">
            <v>81</v>
          </cell>
          <cell r="CA347">
            <v>41</v>
          </cell>
          <cell r="DD347" t="str">
            <v/>
          </cell>
          <cell r="DG347" t="str">
            <v>)*1,15)*1,15</v>
          </cell>
          <cell r="DI347" t="str">
            <v>)*1,15)*1,15</v>
          </cell>
          <cell r="DN347">
            <v>100</v>
          </cell>
          <cell r="DO347">
            <v>64</v>
          </cell>
        </row>
        <row r="349">
          <cell r="E349" t="str">
            <v>37</v>
          </cell>
          <cell r="H349" t="str">
            <v>1 т конструкций</v>
          </cell>
          <cell r="I349">
            <v>7.9399999999999991E-3</v>
          </cell>
          <cell r="P349">
            <v>14.54</v>
          </cell>
          <cell r="Q349">
            <v>10</v>
          </cell>
          <cell r="R349">
            <v>2.7</v>
          </cell>
          <cell r="S349">
            <v>211.55</v>
          </cell>
          <cell r="U349">
            <v>0.77284783999999973</v>
          </cell>
          <cell r="X349">
            <v>143.85</v>
          </cell>
          <cell r="Y349">
            <v>86.74</v>
          </cell>
          <cell r="AC349">
            <v>229.55</v>
          </cell>
          <cell r="AE349">
            <v>16.373125000000002</v>
          </cell>
          <cell r="AF349">
            <v>1284.8352</v>
          </cell>
          <cell r="AL349">
            <v>229.55</v>
          </cell>
          <cell r="AM349">
            <v>116.66</v>
          </cell>
          <cell r="AN349">
            <v>11.39</v>
          </cell>
          <cell r="AO349">
            <v>971.52</v>
          </cell>
          <cell r="AQ349">
            <v>73.599999999999994</v>
          </cell>
          <cell r="AV349">
            <v>1</v>
          </cell>
          <cell r="AW349">
            <v>1</v>
          </cell>
          <cell r="BA349">
            <v>20.74</v>
          </cell>
          <cell r="BB349">
            <v>7.52</v>
          </cell>
          <cell r="BC349">
            <v>7.99</v>
          </cell>
          <cell r="BI349">
            <v>1</v>
          </cell>
          <cell r="BS349">
            <v>20.74</v>
          </cell>
          <cell r="BZ349">
            <v>68</v>
          </cell>
          <cell r="CA349">
            <v>41</v>
          </cell>
          <cell r="DD349" t="str">
            <v/>
          </cell>
          <cell r="DE349" t="str">
            <v>)*1,25)*1,15</v>
          </cell>
          <cell r="DF349" t="str">
            <v>)*1,25)*1,15</v>
          </cell>
          <cell r="DG349" t="str">
            <v>)*1,15)*1,15</v>
          </cell>
          <cell r="DI349" t="str">
            <v>)*1,15)*1,15</v>
          </cell>
          <cell r="DN349">
            <v>85</v>
          </cell>
          <cell r="DO349">
            <v>70</v>
          </cell>
          <cell r="ET349">
            <v>116.66</v>
          </cell>
          <cell r="EU349">
            <v>11.39</v>
          </cell>
        </row>
        <row r="351">
          <cell r="E351" t="str">
            <v>37,1</v>
          </cell>
          <cell r="F351" t="str">
            <v>1.6-1-264</v>
          </cell>
          <cell r="H351" t="str">
            <v>т</v>
          </cell>
          <cell r="I351">
            <v>7.9399999999999991E-3</v>
          </cell>
          <cell r="O351">
            <v>418.15</v>
          </cell>
          <cell r="X351">
            <v>0</v>
          </cell>
          <cell r="Y351">
            <v>0</v>
          </cell>
          <cell r="AC351">
            <v>26732.5</v>
          </cell>
          <cell r="AE351">
            <v>0</v>
          </cell>
          <cell r="AF351">
            <v>0</v>
          </cell>
          <cell r="AK351">
            <v>26732.5</v>
          </cell>
          <cell r="AV351">
            <v>1</v>
          </cell>
          <cell r="AW351">
            <v>1</v>
          </cell>
          <cell r="BC351">
            <v>1.97</v>
          </cell>
          <cell r="BI351">
            <v>1</v>
          </cell>
          <cell r="BS351">
            <v>1</v>
          </cell>
          <cell r="DN351">
            <v>85</v>
          </cell>
          <cell r="DO351">
            <v>70</v>
          </cell>
          <cell r="ET351">
            <v>0</v>
          </cell>
          <cell r="EU351">
            <v>0</v>
          </cell>
        </row>
        <row r="353">
          <cell r="E353" t="str">
            <v>38</v>
          </cell>
          <cell r="H353" t="str">
            <v>100 м2</v>
          </cell>
          <cell r="I353">
            <v>4.0000000000000001E-3</v>
          </cell>
          <cell r="P353">
            <v>1.94</v>
          </cell>
          <cell r="Q353">
            <v>0.08</v>
          </cell>
          <cell r="S353">
            <v>2.7</v>
          </cell>
          <cell r="U353">
            <v>1.1267699999999999E-2</v>
          </cell>
          <cell r="X353">
            <v>2.19</v>
          </cell>
          <cell r="Y353">
            <v>1.1100000000000001</v>
          </cell>
          <cell r="AC353">
            <v>287.64999999999998</v>
          </cell>
          <cell r="AE353">
            <v>0.44562499999999999</v>
          </cell>
          <cell r="AF353">
            <v>33.525374999999997</v>
          </cell>
          <cell r="AL353">
            <v>287.64999999999998</v>
          </cell>
          <cell r="AM353">
            <v>1.5</v>
          </cell>
          <cell r="AO353">
            <v>25.35</v>
          </cell>
          <cell r="AQ353">
            <v>2.13</v>
          </cell>
          <cell r="AV353">
            <v>1</v>
          </cell>
          <cell r="AW353">
            <v>1</v>
          </cell>
          <cell r="BA353">
            <v>20.74</v>
          </cell>
          <cell r="BB353">
            <v>8.2100000000000009</v>
          </cell>
          <cell r="BC353">
            <v>1.69</v>
          </cell>
          <cell r="BI353">
            <v>1</v>
          </cell>
          <cell r="BS353">
            <v>20.74</v>
          </cell>
          <cell r="BZ353">
            <v>81</v>
          </cell>
          <cell r="CA353">
            <v>41</v>
          </cell>
          <cell r="DD353" t="str">
            <v/>
          </cell>
          <cell r="DE353" t="str">
            <v>)*1,25)*1,15</v>
          </cell>
          <cell r="DG353" t="str">
            <v>)*1,15)*1,15</v>
          </cell>
          <cell r="DI353" t="str">
            <v>)*1,15)*1,15</v>
          </cell>
          <cell r="DN353">
            <v>100</v>
          </cell>
          <cell r="DO353">
            <v>64</v>
          </cell>
          <cell r="ET353">
            <v>1.5</v>
          </cell>
          <cell r="EU353">
            <v>0.31</v>
          </cell>
        </row>
        <row r="355">
          <cell r="E355" t="str">
            <v>39</v>
          </cell>
          <cell r="H355" t="str">
            <v>1 т конструкций</v>
          </cell>
          <cell r="I355">
            <v>1.023E-2</v>
          </cell>
          <cell r="P355">
            <v>18.78</v>
          </cell>
          <cell r="Q355">
            <v>12.93</v>
          </cell>
          <cell r="R355">
            <v>3.53</v>
          </cell>
          <cell r="S355">
            <v>272.52</v>
          </cell>
          <cell r="U355">
            <v>0.99574727999999968</v>
          </cell>
          <cell r="X355">
            <v>185.31</v>
          </cell>
          <cell r="Y355">
            <v>111.73</v>
          </cell>
          <cell r="AC355">
            <v>229.55</v>
          </cell>
          <cell r="AE355">
            <v>16.373125000000002</v>
          </cell>
          <cell r="AF355">
            <v>1284.8352</v>
          </cell>
          <cell r="AL355">
            <v>229.55</v>
          </cell>
          <cell r="AM355">
            <v>116.66</v>
          </cell>
          <cell r="AN355">
            <v>11.39</v>
          </cell>
          <cell r="AO355">
            <v>971.52</v>
          </cell>
          <cell r="AQ355">
            <v>73.599999999999994</v>
          </cell>
          <cell r="AV355">
            <v>1</v>
          </cell>
          <cell r="AW355">
            <v>1</v>
          </cell>
          <cell r="BA355">
            <v>20.74</v>
          </cell>
          <cell r="BB355">
            <v>7.52</v>
          </cell>
          <cell r="BC355">
            <v>7.99</v>
          </cell>
          <cell r="BI355">
            <v>1</v>
          </cell>
          <cell r="BS355">
            <v>20.74</v>
          </cell>
          <cell r="BZ355">
            <v>68</v>
          </cell>
          <cell r="CA355">
            <v>41</v>
          </cell>
          <cell r="DD355" t="str">
            <v/>
          </cell>
          <cell r="DE355" t="str">
            <v>)*1,25)*1,15</v>
          </cell>
          <cell r="DF355" t="str">
            <v>)*1,25)*1,15</v>
          </cell>
          <cell r="DG355" t="str">
            <v>)*1,15)*1,15</v>
          </cell>
          <cell r="DI355" t="str">
            <v>)*1,15)*1,15</v>
          </cell>
          <cell r="DN355">
            <v>85</v>
          </cell>
          <cell r="DO355">
            <v>70</v>
          </cell>
          <cell r="ET355">
            <v>116.66</v>
          </cell>
          <cell r="EU355">
            <v>11.39</v>
          </cell>
        </row>
        <row r="357">
          <cell r="E357" t="str">
            <v>39,1</v>
          </cell>
          <cell r="F357" t="str">
            <v>1.6-1-264</v>
          </cell>
          <cell r="H357" t="str">
            <v>т</v>
          </cell>
          <cell r="I357">
            <v>1.023E-2</v>
          </cell>
          <cell r="O357">
            <v>538.74</v>
          </cell>
          <cell r="X357">
            <v>0</v>
          </cell>
          <cell r="Y357">
            <v>0</v>
          </cell>
          <cell r="AC357">
            <v>26732.5</v>
          </cell>
          <cell r="AE357">
            <v>0</v>
          </cell>
          <cell r="AF357">
            <v>0</v>
          </cell>
          <cell r="AK357">
            <v>26732.5</v>
          </cell>
          <cell r="AV357">
            <v>1</v>
          </cell>
          <cell r="AW357">
            <v>1</v>
          </cell>
          <cell r="BC357">
            <v>1.97</v>
          </cell>
          <cell r="BI357">
            <v>1</v>
          </cell>
          <cell r="BS357">
            <v>1</v>
          </cell>
          <cell r="DN357">
            <v>85</v>
          </cell>
          <cell r="DO357">
            <v>70</v>
          </cell>
          <cell r="ET357">
            <v>0</v>
          </cell>
          <cell r="EU357">
            <v>0</v>
          </cell>
        </row>
        <row r="359">
          <cell r="E359" t="str">
            <v>40</v>
          </cell>
          <cell r="H359" t="str">
            <v>100 м2</v>
          </cell>
          <cell r="I359">
            <v>0.01</v>
          </cell>
          <cell r="P359">
            <v>4.87</v>
          </cell>
          <cell r="Q359">
            <v>0.16</v>
          </cell>
          <cell r="S359">
            <v>7.05</v>
          </cell>
          <cell r="U359">
            <v>2.8169249999999996E-2</v>
          </cell>
          <cell r="X359">
            <v>5.71</v>
          </cell>
          <cell r="Y359">
            <v>2.89</v>
          </cell>
          <cell r="AC359">
            <v>287.64999999999998</v>
          </cell>
          <cell r="AE359">
            <v>0.44562499999999999</v>
          </cell>
          <cell r="AF359">
            <v>33.525374999999997</v>
          </cell>
          <cell r="AL359">
            <v>287.64999999999998</v>
          </cell>
          <cell r="AM359">
            <v>1.5</v>
          </cell>
          <cell r="AO359">
            <v>25.35</v>
          </cell>
          <cell r="AQ359">
            <v>2.13</v>
          </cell>
          <cell r="AV359">
            <v>1</v>
          </cell>
          <cell r="AW359">
            <v>1</v>
          </cell>
          <cell r="BA359">
            <v>20.74</v>
          </cell>
          <cell r="BB359">
            <v>8.2100000000000009</v>
          </cell>
          <cell r="BC359">
            <v>1.69</v>
          </cell>
          <cell r="BI359">
            <v>1</v>
          </cell>
          <cell r="BS359">
            <v>20.74</v>
          </cell>
          <cell r="BZ359">
            <v>81</v>
          </cell>
          <cell r="CA359">
            <v>41</v>
          </cell>
          <cell r="DD359" t="str">
            <v/>
          </cell>
          <cell r="DE359" t="str">
            <v>)*1,25)*1,15</v>
          </cell>
          <cell r="DG359" t="str">
            <v>)*1,15)*1,15</v>
          </cell>
          <cell r="DI359" t="str">
            <v>)*1,15)*1,15</v>
          </cell>
          <cell r="DN359">
            <v>100</v>
          </cell>
          <cell r="DO359">
            <v>64</v>
          </cell>
          <cell r="ET359">
            <v>1.5</v>
          </cell>
          <cell r="EU359">
            <v>0.31</v>
          </cell>
        </row>
        <row r="361">
          <cell r="G361" t="str">
            <v>Опоры металлические Оп1, Оп1.1, Оп1.2, Оп2</v>
          </cell>
        </row>
        <row r="390">
          <cell r="G390" t="str">
            <v>Стойки Ст1...Ст8</v>
          </cell>
        </row>
        <row r="395">
          <cell r="E395" t="str">
            <v>41</v>
          </cell>
          <cell r="H395" t="str">
            <v>100 отверстий</v>
          </cell>
          <cell r="I395">
            <v>0.04</v>
          </cell>
          <cell r="Q395">
            <v>2.06</v>
          </cell>
          <cell r="R395">
            <v>0.83</v>
          </cell>
          <cell r="S395">
            <v>91.05</v>
          </cell>
          <cell r="U395">
            <v>0.39283999999999991</v>
          </cell>
          <cell r="X395">
            <v>66.47</v>
          </cell>
          <cell r="Y395">
            <v>37.33</v>
          </cell>
          <cell r="AE395">
            <v>0.88549999999999995</v>
          </cell>
          <cell r="AF395">
            <v>109.80200000000001</v>
          </cell>
          <cell r="AM395">
            <v>13.58</v>
          </cell>
          <cell r="AN395">
            <v>0.77</v>
          </cell>
          <cell r="AO395">
            <v>95.48</v>
          </cell>
          <cell r="AQ395">
            <v>8.5399999999999991</v>
          </cell>
          <cell r="AV395">
            <v>1</v>
          </cell>
          <cell r="BA395">
            <v>20.74</v>
          </cell>
          <cell r="BB395">
            <v>3.33</v>
          </cell>
          <cell r="BI395">
            <v>1</v>
          </cell>
          <cell r="BS395">
            <v>20.74</v>
          </cell>
          <cell r="BZ395">
            <v>73</v>
          </cell>
          <cell r="CA395">
            <v>41</v>
          </cell>
          <cell r="DE395" t="str">
            <v>)*1,15</v>
          </cell>
          <cell r="DF395" t="str">
            <v>)*1,15</v>
          </cell>
          <cell r="DG395" t="str">
            <v>)*1,15</v>
          </cell>
          <cell r="DI395" t="str">
            <v>)*1,15</v>
          </cell>
          <cell r="DN395">
            <v>91</v>
          </cell>
          <cell r="DO395">
            <v>70</v>
          </cell>
          <cell r="ET395">
            <v>13.58</v>
          </cell>
          <cell r="EU395">
            <v>0.77</v>
          </cell>
        </row>
        <row r="397">
          <cell r="E397" t="str">
            <v>41,1</v>
          </cell>
          <cell r="F397" t="str">
            <v>1.7-3-2</v>
          </cell>
          <cell r="H397" t="str">
            <v>шт.</v>
          </cell>
          <cell r="I397">
            <v>0.4</v>
          </cell>
          <cell r="O397">
            <v>518.91999999999996</v>
          </cell>
          <cell r="X397">
            <v>0</v>
          </cell>
          <cell r="Y397">
            <v>0</v>
          </cell>
          <cell r="AC397">
            <v>378.22</v>
          </cell>
          <cell r="AE397">
            <v>0</v>
          </cell>
          <cell r="AF397">
            <v>0</v>
          </cell>
          <cell r="AK397">
            <v>378.22</v>
          </cell>
          <cell r="AV397">
            <v>1</v>
          </cell>
          <cell r="AW397">
            <v>1</v>
          </cell>
          <cell r="BC397">
            <v>3.43</v>
          </cell>
          <cell r="BI397">
            <v>1</v>
          </cell>
          <cell r="BS397">
            <v>1</v>
          </cell>
          <cell r="DN397">
            <v>91</v>
          </cell>
          <cell r="DO397">
            <v>70</v>
          </cell>
          <cell r="ET397">
            <v>0</v>
          </cell>
          <cell r="EU397">
            <v>0</v>
          </cell>
        </row>
        <row r="399">
          <cell r="E399" t="str">
            <v>42</v>
          </cell>
          <cell r="H399" t="str">
            <v>1 т конструкций</v>
          </cell>
          <cell r="I399">
            <v>5.212E-2</v>
          </cell>
          <cell r="P399">
            <v>95.56</v>
          </cell>
          <cell r="Q399">
            <v>65.72</v>
          </cell>
          <cell r="R399">
            <v>17.63</v>
          </cell>
          <cell r="S399">
            <v>1388.96</v>
          </cell>
          <cell r="U399">
            <v>5.0731523199999984</v>
          </cell>
          <cell r="X399">
            <v>944.49</v>
          </cell>
          <cell r="Y399">
            <v>569.47</v>
          </cell>
          <cell r="AC399">
            <v>229.55</v>
          </cell>
          <cell r="AE399">
            <v>16.373125000000002</v>
          </cell>
          <cell r="AF399">
            <v>1284.8352</v>
          </cell>
          <cell r="AL399">
            <v>229.55</v>
          </cell>
          <cell r="AM399">
            <v>116.66</v>
          </cell>
          <cell r="AN399">
            <v>11.39</v>
          </cell>
          <cell r="AO399">
            <v>971.52</v>
          </cell>
          <cell r="AQ399">
            <v>73.599999999999994</v>
          </cell>
          <cell r="AV399">
            <v>1</v>
          </cell>
          <cell r="AW399">
            <v>1</v>
          </cell>
          <cell r="BA399">
            <v>20.74</v>
          </cell>
          <cell r="BB399">
            <v>7.52</v>
          </cell>
          <cell r="BC399">
            <v>7.99</v>
          </cell>
          <cell r="BI399">
            <v>1</v>
          </cell>
          <cell r="BS399">
            <v>20.74</v>
          </cell>
          <cell r="BZ399">
            <v>68</v>
          </cell>
          <cell r="CA399">
            <v>41</v>
          </cell>
          <cell r="DD399" t="str">
            <v/>
          </cell>
          <cell r="DE399" t="str">
            <v>)*1,25)*1,15</v>
          </cell>
          <cell r="DF399" t="str">
            <v>)*1,25)*1,15</v>
          </cell>
          <cell r="DG399" t="str">
            <v>)*1,15)*1,15</v>
          </cell>
          <cell r="DI399" t="str">
            <v>)*1,15)*1,15</v>
          </cell>
          <cell r="DN399">
            <v>85</v>
          </cell>
          <cell r="DO399">
            <v>70</v>
          </cell>
          <cell r="ET399">
            <v>116.66</v>
          </cell>
          <cell r="EU399">
            <v>11.39</v>
          </cell>
        </row>
        <row r="401">
          <cell r="E401" t="str">
            <v>42,1</v>
          </cell>
          <cell r="F401" t="str">
            <v>1.6-1-264</v>
          </cell>
          <cell r="H401" t="str">
            <v>т</v>
          </cell>
          <cell r="I401">
            <v>5.212E-2</v>
          </cell>
          <cell r="O401">
            <v>2744.8</v>
          </cell>
          <cell r="X401">
            <v>0</v>
          </cell>
          <cell r="Y401">
            <v>0</v>
          </cell>
          <cell r="AC401">
            <v>26732.5</v>
          </cell>
          <cell r="AE401">
            <v>0</v>
          </cell>
          <cell r="AF401">
            <v>0</v>
          </cell>
          <cell r="AK401">
            <v>26732.5</v>
          </cell>
          <cell r="AV401">
            <v>1</v>
          </cell>
          <cell r="AW401">
            <v>1</v>
          </cell>
          <cell r="BC401">
            <v>1.97</v>
          </cell>
          <cell r="BI401">
            <v>1</v>
          </cell>
          <cell r="BS401">
            <v>1</v>
          </cell>
          <cell r="DN401">
            <v>85</v>
          </cell>
          <cell r="DO401">
            <v>70</v>
          </cell>
          <cell r="ET401">
            <v>0</v>
          </cell>
          <cell r="EU401">
            <v>0</v>
          </cell>
        </row>
        <row r="403">
          <cell r="E403" t="str">
            <v>42,2</v>
          </cell>
          <cell r="F403" t="str">
            <v>1.7-5-234</v>
          </cell>
          <cell r="H403" t="str">
            <v>100 шт.</v>
          </cell>
          <cell r="I403">
            <v>0.04</v>
          </cell>
          <cell r="O403">
            <v>250.06</v>
          </cell>
          <cell r="X403">
            <v>0</v>
          </cell>
          <cell r="Y403">
            <v>0</v>
          </cell>
          <cell r="AC403">
            <v>485.78</v>
          </cell>
          <cell r="AE403">
            <v>0</v>
          </cell>
          <cell r="AF403">
            <v>0</v>
          </cell>
          <cell r="AK403">
            <v>485.78</v>
          </cell>
          <cell r="AV403">
            <v>1</v>
          </cell>
          <cell r="AW403">
            <v>1</v>
          </cell>
          <cell r="BC403">
            <v>12.87</v>
          </cell>
          <cell r="BI403">
            <v>1</v>
          </cell>
          <cell r="BS403">
            <v>1</v>
          </cell>
          <cell r="DN403">
            <v>85</v>
          </cell>
          <cell r="DO403">
            <v>70</v>
          </cell>
          <cell r="ET403">
            <v>0</v>
          </cell>
          <cell r="EU403">
            <v>0</v>
          </cell>
        </row>
        <row r="405">
          <cell r="E405" t="str">
            <v>43</v>
          </cell>
          <cell r="H405" t="str">
            <v>100 м2</v>
          </cell>
          <cell r="I405">
            <v>5.1999999999999998E-2</v>
          </cell>
          <cell r="P405">
            <v>25.28</v>
          </cell>
          <cell r="Q405">
            <v>0.9</v>
          </cell>
          <cell r="R405">
            <v>0.41</v>
          </cell>
          <cell r="S405">
            <v>36.090000000000003</v>
          </cell>
          <cell r="U405">
            <v>0.14648009999999997</v>
          </cell>
          <cell r="X405">
            <v>29.23</v>
          </cell>
          <cell r="Y405">
            <v>14.8</v>
          </cell>
          <cell r="AC405">
            <v>287.64999999999998</v>
          </cell>
          <cell r="AE405">
            <v>0.44562499999999999</v>
          </cell>
          <cell r="AF405">
            <v>33.525374999999997</v>
          </cell>
          <cell r="AL405">
            <v>287.64999999999998</v>
          </cell>
          <cell r="AM405">
            <v>1.5</v>
          </cell>
          <cell r="AN405">
            <v>0.31</v>
          </cell>
          <cell r="AO405">
            <v>25.35</v>
          </cell>
          <cell r="AQ405">
            <v>2.13</v>
          </cell>
          <cell r="AV405">
            <v>1</v>
          </cell>
          <cell r="AW405">
            <v>1</v>
          </cell>
          <cell r="BA405">
            <v>20.74</v>
          </cell>
          <cell r="BB405">
            <v>8.2100000000000009</v>
          </cell>
          <cell r="BC405">
            <v>1.69</v>
          </cell>
          <cell r="BI405">
            <v>1</v>
          </cell>
          <cell r="BS405">
            <v>20.74</v>
          </cell>
          <cell r="BZ405">
            <v>81</v>
          </cell>
          <cell r="CA405">
            <v>41</v>
          </cell>
          <cell r="DD405" t="str">
            <v/>
          </cell>
          <cell r="DE405" t="str">
            <v>)*1,25)*1,15</v>
          </cell>
          <cell r="DF405" t="str">
            <v>)*1,25)*1,15</v>
          </cell>
          <cell r="DG405" t="str">
            <v>)*1,15)*1,15</v>
          </cell>
          <cell r="DI405" t="str">
            <v>)*1,15)*1,15</v>
          </cell>
          <cell r="DN405">
            <v>100</v>
          </cell>
          <cell r="DO405">
            <v>64</v>
          </cell>
          <cell r="ET405">
            <v>1.5</v>
          </cell>
          <cell r="EU405">
            <v>0.31</v>
          </cell>
        </row>
        <row r="407">
          <cell r="E407" t="str">
            <v>44</v>
          </cell>
          <cell r="H407" t="str">
            <v>100 отверстий</v>
          </cell>
          <cell r="I407">
            <v>0.04</v>
          </cell>
          <cell r="Q407">
            <v>2.06</v>
          </cell>
          <cell r="R407">
            <v>0.83</v>
          </cell>
          <cell r="S407">
            <v>91.05</v>
          </cell>
          <cell r="U407">
            <v>0.39283999999999991</v>
          </cell>
          <cell r="X407">
            <v>66.47</v>
          </cell>
          <cell r="Y407">
            <v>37.33</v>
          </cell>
          <cell r="AE407">
            <v>0.88549999999999995</v>
          </cell>
          <cell r="AF407">
            <v>109.80200000000001</v>
          </cell>
          <cell r="AM407">
            <v>13.58</v>
          </cell>
          <cell r="AN407">
            <v>0.77</v>
          </cell>
          <cell r="AO407">
            <v>95.48</v>
          </cell>
          <cell r="AQ407">
            <v>8.5399999999999991</v>
          </cell>
          <cell r="AV407">
            <v>1</v>
          </cell>
          <cell r="BA407">
            <v>20.74</v>
          </cell>
          <cell r="BB407">
            <v>3.33</v>
          </cell>
          <cell r="BI407">
            <v>1</v>
          </cell>
          <cell r="BS407">
            <v>20.74</v>
          </cell>
          <cell r="BZ407">
            <v>73</v>
          </cell>
          <cell r="CA407">
            <v>41</v>
          </cell>
          <cell r="DE407" t="str">
            <v>)*1,15</v>
          </cell>
          <cell r="DF407" t="str">
            <v>)*1,15</v>
          </cell>
          <cell r="DG407" t="str">
            <v>)*1,15</v>
          </cell>
          <cell r="DI407" t="str">
            <v>)*1,15</v>
          </cell>
          <cell r="DN407">
            <v>91</v>
          </cell>
          <cell r="DO407">
            <v>70</v>
          </cell>
          <cell r="ET407">
            <v>13.58</v>
          </cell>
          <cell r="EU407">
            <v>0.77</v>
          </cell>
        </row>
        <row r="409">
          <cell r="E409" t="str">
            <v>44,1</v>
          </cell>
          <cell r="F409" t="str">
            <v>1.7-3-2</v>
          </cell>
          <cell r="H409" t="str">
            <v>шт.</v>
          </cell>
          <cell r="I409">
            <v>0.4</v>
          </cell>
          <cell r="O409">
            <v>518.91999999999996</v>
          </cell>
          <cell r="X409">
            <v>0</v>
          </cell>
          <cell r="Y409">
            <v>0</v>
          </cell>
          <cell r="AC409">
            <v>378.22</v>
          </cell>
          <cell r="AE409">
            <v>0</v>
          </cell>
          <cell r="AF409">
            <v>0</v>
          </cell>
          <cell r="AK409">
            <v>378.22</v>
          </cell>
          <cell r="AV409">
            <v>1</v>
          </cell>
          <cell r="AW409">
            <v>1</v>
          </cell>
          <cell r="BC409">
            <v>3.43</v>
          </cell>
          <cell r="BI409">
            <v>1</v>
          </cell>
          <cell r="BS409">
            <v>1</v>
          </cell>
          <cell r="DN409">
            <v>91</v>
          </cell>
          <cell r="DO409">
            <v>70</v>
          </cell>
          <cell r="ET409">
            <v>0</v>
          </cell>
          <cell r="EU409">
            <v>0</v>
          </cell>
        </row>
        <row r="411">
          <cell r="E411" t="str">
            <v>45</v>
          </cell>
          <cell r="H411" t="str">
            <v>1 т конструкций</v>
          </cell>
          <cell r="I411">
            <v>4.8050000000000002E-2</v>
          </cell>
          <cell r="P411">
            <v>88.13</v>
          </cell>
          <cell r="Q411">
            <v>60.61</v>
          </cell>
          <cell r="R411">
            <v>16.38</v>
          </cell>
          <cell r="S411">
            <v>1280.49</v>
          </cell>
          <cell r="U411">
            <v>4.6769947999999992</v>
          </cell>
          <cell r="X411">
            <v>870.73</v>
          </cell>
          <cell r="Y411">
            <v>525</v>
          </cell>
          <cell r="AC411">
            <v>229.55</v>
          </cell>
          <cell r="AE411">
            <v>16.373125000000002</v>
          </cell>
          <cell r="AF411">
            <v>1284.8352</v>
          </cell>
          <cell r="AL411">
            <v>229.55</v>
          </cell>
          <cell r="AM411">
            <v>116.66</v>
          </cell>
          <cell r="AN411">
            <v>11.39</v>
          </cell>
          <cell r="AO411">
            <v>971.52</v>
          </cell>
          <cell r="AQ411">
            <v>73.599999999999994</v>
          </cell>
          <cell r="AV411">
            <v>1</v>
          </cell>
          <cell r="AW411">
            <v>1</v>
          </cell>
          <cell r="BA411">
            <v>20.74</v>
          </cell>
          <cell r="BB411">
            <v>7.52</v>
          </cell>
          <cell r="BC411">
            <v>7.99</v>
          </cell>
          <cell r="BI411">
            <v>1</v>
          </cell>
          <cell r="BS411">
            <v>20.74</v>
          </cell>
          <cell r="BZ411">
            <v>68</v>
          </cell>
          <cell r="CA411">
            <v>41</v>
          </cell>
          <cell r="DD411" t="str">
            <v/>
          </cell>
          <cell r="DE411" t="str">
            <v>)*1,25)*1,15</v>
          </cell>
          <cell r="DF411" t="str">
            <v>)*1,25)*1,15</v>
          </cell>
          <cell r="DG411" t="str">
            <v>)*1,15)*1,15</v>
          </cell>
          <cell r="DI411" t="str">
            <v>)*1,15)*1,15</v>
          </cell>
          <cell r="DN411">
            <v>85</v>
          </cell>
          <cell r="DO411">
            <v>70</v>
          </cell>
          <cell r="ET411">
            <v>116.66</v>
          </cell>
          <cell r="EU411">
            <v>11.39</v>
          </cell>
        </row>
        <row r="413">
          <cell r="E413" t="str">
            <v>45,1</v>
          </cell>
          <cell r="F413" t="str">
            <v>1.6-1-264</v>
          </cell>
          <cell r="H413" t="str">
            <v>т</v>
          </cell>
          <cell r="I413">
            <v>4.8050000000000002E-2</v>
          </cell>
          <cell r="O413">
            <v>2530.4699999999998</v>
          </cell>
          <cell r="X413">
            <v>0</v>
          </cell>
          <cell r="Y413">
            <v>0</v>
          </cell>
          <cell r="AC413">
            <v>26732.5</v>
          </cell>
          <cell r="AE413">
            <v>0</v>
          </cell>
          <cell r="AF413">
            <v>0</v>
          </cell>
          <cell r="AK413">
            <v>26732.5</v>
          </cell>
          <cell r="AV413">
            <v>1</v>
          </cell>
          <cell r="AW413">
            <v>1</v>
          </cell>
          <cell r="BC413">
            <v>1.97</v>
          </cell>
          <cell r="BI413">
            <v>1</v>
          </cell>
          <cell r="BS413">
            <v>1</v>
          </cell>
          <cell r="DN413">
            <v>85</v>
          </cell>
          <cell r="DO413">
            <v>70</v>
          </cell>
          <cell r="ET413">
            <v>0</v>
          </cell>
          <cell r="EU413">
            <v>0</v>
          </cell>
        </row>
        <row r="415">
          <cell r="E415" t="str">
            <v>45,2</v>
          </cell>
          <cell r="F415" t="str">
            <v>1.7-5-234</v>
          </cell>
          <cell r="H415" t="str">
            <v>100 шт.</v>
          </cell>
          <cell r="I415">
            <v>0.04</v>
          </cell>
          <cell r="O415">
            <v>250.06</v>
          </cell>
          <cell r="X415">
            <v>0</v>
          </cell>
          <cell r="Y415">
            <v>0</v>
          </cell>
          <cell r="AC415">
            <v>485.78</v>
          </cell>
          <cell r="AE415">
            <v>0</v>
          </cell>
          <cell r="AF415">
            <v>0</v>
          </cell>
          <cell r="AK415">
            <v>485.78</v>
          </cell>
          <cell r="AV415">
            <v>1</v>
          </cell>
          <cell r="AW415">
            <v>1</v>
          </cell>
          <cell r="BC415">
            <v>12.87</v>
          </cell>
          <cell r="BI415">
            <v>1</v>
          </cell>
          <cell r="BS415">
            <v>1</v>
          </cell>
          <cell r="DN415">
            <v>85</v>
          </cell>
          <cell r="DO415">
            <v>70</v>
          </cell>
          <cell r="ET415">
            <v>0</v>
          </cell>
          <cell r="EU415">
            <v>0</v>
          </cell>
        </row>
        <row r="417">
          <cell r="E417" t="str">
            <v>46</v>
          </cell>
          <cell r="H417" t="str">
            <v>100 м2</v>
          </cell>
          <cell r="I417">
            <v>4.7E-2</v>
          </cell>
          <cell r="P417">
            <v>22.85</v>
          </cell>
          <cell r="Q417">
            <v>0.82</v>
          </cell>
          <cell r="R417">
            <v>0.41</v>
          </cell>
          <cell r="S417">
            <v>32.770000000000003</v>
          </cell>
          <cell r="U417">
            <v>0.13239547499999998</v>
          </cell>
          <cell r="X417">
            <v>26.54</v>
          </cell>
          <cell r="Y417">
            <v>13.44</v>
          </cell>
          <cell r="AC417">
            <v>287.64999999999998</v>
          </cell>
          <cell r="AE417">
            <v>0.44562499999999999</v>
          </cell>
          <cell r="AF417">
            <v>33.525374999999997</v>
          </cell>
          <cell r="AL417">
            <v>287.64999999999998</v>
          </cell>
          <cell r="AM417">
            <v>1.5</v>
          </cell>
          <cell r="AN417">
            <v>0.31</v>
          </cell>
          <cell r="AO417">
            <v>25.35</v>
          </cell>
          <cell r="AQ417">
            <v>2.13</v>
          </cell>
          <cell r="AV417">
            <v>1</v>
          </cell>
          <cell r="AW417">
            <v>1</v>
          </cell>
          <cell r="BA417">
            <v>20.74</v>
          </cell>
          <cell r="BB417">
            <v>8.2100000000000009</v>
          </cell>
          <cell r="BC417">
            <v>1.69</v>
          </cell>
          <cell r="BI417">
            <v>1</v>
          </cell>
          <cell r="BS417">
            <v>20.74</v>
          </cell>
          <cell r="BZ417">
            <v>81</v>
          </cell>
          <cell r="CA417">
            <v>41</v>
          </cell>
          <cell r="DD417" t="str">
            <v/>
          </cell>
          <cell r="DE417" t="str">
            <v>)*1,25)*1,15</v>
          </cell>
          <cell r="DF417" t="str">
            <v>)*1,25)*1,15</v>
          </cell>
          <cell r="DG417" t="str">
            <v>)*1,15)*1,15</v>
          </cell>
          <cell r="DI417" t="str">
            <v>)*1,15)*1,15</v>
          </cell>
          <cell r="DN417">
            <v>100</v>
          </cell>
          <cell r="DO417">
            <v>64</v>
          </cell>
          <cell r="ET417">
            <v>1.5</v>
          </cell>
          <cell r="EU417">
            <v>0.31</v>
          </cell>
        </row>
        <row r="419">
          <cell r="E419" t="str">
            <v>47</v>
          </cell>
          <cell r="H419" t="str">
            <v>100 отверстий</v>
          </cell>
          <cell r="I419">
            <v>0.04</v>
          </cell>
          <cell r="Q419">
            <v>2.06</v>
          </cell>
          <cell r="R419">
            <v>0.83</v>
          </cell>
          <cell r="S419">
            <v>91.05</v>
          </cell>
          <cell r="U419">
            <v>0.39283999999999991</v>
          </cell>
          <cell r="X419">
            <v>66.47</v>
          </cell>
          <cell r="Y419">
            <v>37.33</v>
          </cell>
          <cell r="AE419">
            <v>0.88549999999999995</v>
          </cell>
          <cell r="AF419">
            <v>109.80200000000001</v>
          </cell>
          <cell r="AM419">
            <v>13.58</v>
          </cell>
          <cell r="AN419">
            <v>0.77</v>
          </cell>
          <cell r="AO419">
            <v>95.48</v>
          </cell>
          <cell r="AQ419">
            <v>8.5399999999999991</v>
          </cell>
          <cell r="AV419">
            <v>1</v>
          </cell>
          <cell r="BA419">
            <v>20.74</v>
          </cell>
          <cell r="BB419">
            <v>3.33</v>
          </cell>
          <cell r="BI419">
            <v>1</v>
          </cell>
          <cell r="BS419">
            <v>20.74</v>
          </cell>
          <cell r="BZ419">
            <v>73</v>
          </cell>
          <cell r="CA419">
            <v>41</v>
          </cell>
          <cell r="DE419" t="str">
            <v>)*1,15</v>
          </cell>
          <cell r="DF419" t="str">
            <v>)*1,15</v>
          </cell>
          <cell r="DG419" t="str">
            <v>)*1,15</v>
          </cell>
          <cell r="DI419" t="str">
            <v>)*1,15</v>
          </cell>
          <cell r="DN419">
            <v>91</v>
          </cell>
          <cell r="DO419">
            <v>70</v>
          </cell>
          <cell r="ET419">
            <v>13.58</v>
          </cell>
          <cell r="EU419">
            <v>0.77</v>
          </cell>
        </row>
        <row r="421">
          <cell r="E421" t="str">
            <v>47,1</v>
          </cell>
          <cell r="F421" t="str">
            <v>1.7-3-2</v>
          </cell>
          <cell r="H421" t="str">
            <v>шт.</v>
          </cell>
          <cell r="I421">
            <v>0.4</v>
          </cell>
          <cell r="O421">
            <v>518.91999999999996</v>
          </cell>
          <cell r="X421">
            <v>0</v>
          </cell>
          <cell r="Y421">
            <v>0</v>
          </cell>
          <cell r="AC421">
            <v>378.22</v>
          </cell>
          <cell r="AE421">
            <v>0</v>
          </cell>
          <cell r="AF421">
            <v>0</v>
          </cell>
          <cell r="AK421">
            <v>378.22</v>
          </cell>
          <cell r="AV421">
            <v>1</v>
          </cell>
          <cell r="AW421">
            <v>1</v>
          </cell>
          <cell r="BC421">
            <v>3.43</v>
          </cell>
          <cell r="BI421">
            <v>1</v>
          </cell>
          <cell r="BS421">
            <v>1</v>
          </cell>
          <cell r="DN421">
            <v>91</v>
          </cell>
          <cell r="DO421">
            <v>70</v>
          </cell>
          <cell r="ET421">
            <v>0</v>
          </cell>
          <cell r="EU421">
            <v>0</v>
          </cell>
        </row>
        <row r="423">
          <cell r="E423" t="str">
            <v>48</v>
          </cell>
          <cell r="H423" t="str">
            <v>1 т конструкций</v>
          </cell>
          <cell r="I423">
            <v>3.005E-2</v>
          </cell>
          <cell r="P423">
            <v>55.13</v>
          </cell>
          <cell r="Q423">
            <v>37.9</v>
          </cell>
          <cell r="R423">
            <v>10.16</v>
          </cell>
          <cell r="S423">
            <v>800.77</v>
          </cell>
          <cell r="U423">
            <v>2.924946799999999</v>
          </cell>
          <cell r="X423">
            <v>544.52</v>
          </cell>
          <cell r="Y423">
            <v>328.32</v>
          </cell>
          <cell r="AC423">
            <v>229.55</v>
          </cell>
          <cell r="AE423">
            <v>16.373125000000002</v>
          </cell>
          <cell r="AF423">
            <v>1284.8352</v>
          </cell>
          <cell r="AL423">
            <v>229.55</v>
          </cell>
          <cell r="AM423">
            <v>116.66</v>
          </cell>
          <cell r="AN423">
            <v>11.39</v>
          </cell>
          <cell r="AO423">
            <v>971.52</v>
          </cell>
          <cell r="AQ423">
            <v>73.599999999999994</v>
          </cell>
          <cell r="AV423">
            <v>1</v>
          </cell>
          <cell r="AW423">
            <v>1</v>
          </cell>
          <cell r="BA423">
            <v>20.74</v>
          </cell>
          <cell r="BB423">
            <v>7.52</v>
          </cell>
          <cell r="BC423">
            <v>7.99</v>
          </cell>
          <cell r="BI423">
            <v>1</v>
          </cell>
          <cell r="BS423">
            <v>20.74</v>
          </cell>
          <cell r="BZ423">
            <v>68</v>
          </cell>
          <cell r="CA423">
            <v>41</v>
          </cell>
          <cell r="DD423" t="str">
            <v/>
          </cell>
          <cell r="DE423" t="str">
            <v>)*1,25)*1,15</v>
          </cell>
          <cell r="DF423" t="str">
            <v>)*1,25)*1,15</v>
          </cell>
          <cell r="DG423" t="str">
            <v>)*1,15)*1,15</v>
          </cell>
          <cell r="DI423" t="str">
            <v>)*1,15)*1,15</v>
          </cell>
          <cell r="DN423">
            <v>85</v>
          </cell>
          <cell r="DO423">
            <v>70</v>
          </cell>
          <cell r="ET423">
            <v>116.66</v>
          </cell>
          <cell r="EU423">
            <v>11.39</v>
          </cell>
        </row>
        <row r="425">
          <cell r="E425" t="str">
            <v>48,1</v>
          </cell>
          <cell r="F425" t="str">
            <v>1.6-1-264</v>
          </cell>
          <cell r="H425" t="str">
            <v>т</v>
          </cell>
          <cell r="I425">
            <v>3.005E-2</v>
          </cell>
          <cell r="O425">
            <v>1582.52</v>
          </cell>
          <cell r="X425">
            <v>0</v>
          </cell>
          <cell r="Y425">
            <v>0</v>
          </cell>
          <cell r="AC425">
            <v>26732.5</v>
          </cell>
          <cell r="AE425">
            <v>0</v>
          </cell>
          <cell r="AF425">
            <v>0</v>
          </cell>
          <cell r="AK425">
            <v>26732.5</v>
          </cell>
          <cell r="AV425">
            <v>1</v>
          </cell>
          <cell r="AW425">
            <v>1</v>
          </cell>
          <cell r="BC425">
            <v>1.97</v>
          </cell>
          <cell r="BI425">
            <v>1</v>
          </cell>
          <cell r="BS425">
            <v>1</v>
          </cell>
          <cell r="DN425">
            <v>85</v>
          </cell>
          <cell r="DO425">
            <v>70</v>
          </cell>
          <cell r="ET425">
            <v>0</v>
          </cell>
          <cell r="EU425">
            <v>0</v>
          </cell>
        </row>
        <row r="427">
          <cell r="E427" t="str">
            <v>48,2</v>
          </cell>
          <cell r="F427" t="str">
            <v>1.7-5-234</v>
          </cell>
          <cell r="H427" t="str">
            <v>100 шт.</v>
          </cell>
          <cell r="I427">
            <v>0.04</v>
          </cell>
          <cell r="O427">
            <v>250.06</v>
          </cell>
          <cell r="X427">
            <v>0</v>
          </cell>
          <cell r="Y427">
            <v>0</v>
          </cell>
          <cell r="AC427">
            <v>485.78</v>
          </cell>
          <cell r="AE427">
            <v>0</v>
          </cell>
          <cell r="AF427">
            <v>0</v>
          </cell>
          <cell r="AK427">
            <v>485.78</v>
          </cell>
          <cell r="AV427">
            <v>1</v>
          </cell>
          <cell r="AW427">
            <v>1</v>
          </cell>
          <cell r="BC427">
            <v>12.87</v>
          </cell>
          <cell r="BI427">
            <v>1</v>
          </cell>
          <cell r="BS427">
            <v>1</v>
          </cell>
          <cell r="DN427">
            <v>85</v>
          </cell>
          <cell r="DO427">
            <v>70</v>
          </cell>
          <cell r="ET427">
            <v>0</v>
          </cell>
          <cell r="EU427">
            <v>0</v>
          </cell>
        </row>
        <row r="429">
          <cell r="E429" t="str">
            <v>49</v>
          </cell>
          <cell r="H429" t="str">
            <v>100 м2</v>
          </cell>
          <cell r="I429">
            <v>0.03</v>
          </cell>
          <cell r="P429">
            <v>14.58</v>
          </cell>
          <cell r="Q429">
            <v>0.49</v>
          </cell>
          <cell r="R429">
            <v>0.21</v>
          </cell>
          <cell r="S429">
            <v>20.95</v>
          </cell>
          <cell r="U429">
            <v>8.4507749999999979E-2</v>
          </cell>
          <cell r="X429">
            <v>16.97</v>
          </cell>
          <cell r="Y429">
            <v>8.59</v>
          </cell>
          <cell r="AC429">
            <v>287.64999999999998</v>
          </cell>
          <cell r="AE429">
            <v>0.44562499999999999</v>
          </cell>
          <cell r="AF429">
            <v>33.525374999999997</v>
          </cell>
          <cell r="AL429">
            <v>287.64999999999998</v>
          </cell>
          <cell r="AM429">
            <v>1.5</v>
          </cell>
          <cell r="AN429">
            <v>0.31</v>
          </cell>
          <cell r="AO429">
            <v>25.35</v>
          </cell>
          <cell r="AQ429">
            <v>2.13</v>
          </cell>
          <cell r="AV429">
            <v>1</v>
          </cell>
          <cell r="AW429">
            <v>1</v>
          </cell>
          <cell r="BA429">
            <v>20.74</v>
          </cell>
          <cell r="BB429">
            <v>8.2100000000000009</v>
          </cell>
          <cell r="BC429">
            <v>1.69</v>
          </cell>
          <cell r="BI429">
            <v>1</v>
          </cell>
          <cell r="BS429">
            <v>20.74</v>
          </cell>
          <cell r="BZ429">
            <v>81</v>
          </cell>
          <cell r="CA429">
            <v>41</v>
          </cell>
          <cell r="DD429" t="str">
            <v/>
          </cell>
          <cell r="DE429" t="str">
            <v>)*1,25)*1,15</v>
          </cell>
          <cell r="DF429" t="str">
            <v>)*1,25)*1,15</v>
          </cell>
          <cell r="DG429" t="str">
            <v>)*1,15)*1,15</v>
          </cell>
          <cell r="DI429" t="str">
            <v>)*1,15)*1,15</v>
          </cell>
          <cell r="DN429">
            <v>100</v>
          </cell>
          <cell r="DO429">
            <v>64</v>
          </cell>
          <cell r="ET429">
            <v>1.5</v>
          </cell>
          <cell r="EU429">
            <v>0.31</v>
          </cell>
        </row>
        <row r="431">
          <cell r="E431" t="str">
            <v>50</v>
          </cell>
          <cell r="H431" t="str">
            <v>100 отверстий</v>
          </cell>
          <cell r="I431">
            <v>0.04</v>
          </cell>
          <cell r="Q431">
            <v>2.06</v>
          </cell>
          <cell r="R431">
            <v>0.83</v>
          </cell>
          <cell r="S431">
            <v>91.05</v>
          </cell>
          <cell r="U431">
            <v>0.39283999999999991</v>
          </cell>
          <cell r="X431">
            <v>66.47</v>
          </cell>
          <cell r="Y431">
            <v>37.33</v>
          </cell>
          <cell r="AE431">
            <v>0.88549999999999995</v>
          </cell>
          <cell r="AF431">
            <v>109.80200000000001</v>
          </cell>
          <cell r="AM431">
            <v>13.58</v>
          </cell>
          <cell r="AN431">
            <v>0.77</v>
          </cell>
          <cell r="AO431">
            <v>95.48</v>
          </cell>
          <cell r="AQ431">
            <v>8.5399999999999991</v>
          </cell>
          <cell r="AV431">
            <v>1</v>
          </cell>
          <cell r="BA431">
            <v>20.74</v>
          </cell>
          <cell r="BB431">
            <v>3.33</v>
          </cell>
          <cell r="BI431">
            <v>1</v>
          </cell>
          <cell r="BS431">
            <v>20.74</v>
          </cell>
          <cell r="BZ431">
            <v>73</v>
          </cell>
          <cell r="CA431">
            <v>41</v>
          </cell>
          <cell r="DE431" t="str">
            <v>)*1,15</v>
          </cell>
          <cell r="DF431" t="str">
            <v>)*1,15</v>
          </cell>
          <cell r="DG431" t="str">
            <v>)*1,15</v>
          </cell>
          <cell r="DI431" t="str">
            <v>)*1,15</v>
          </cell>
          <cell r="DN431">
            <v>91</v>
          </cell>
          <cell r="DO431">
            <v>70</v>
          </cell>
          <cell r="ET431">
            <v>13.58</v>
          </cell>
          <cell r="EU431">
            <v>0.77</v>
          </cell>
        </row>
        <row r="433">
          <cell r="E433" t="str">
            <v>50,1</v>
          </cell>
          <cell r="F433" t="str">
            <v>1.7-3-2</v>
          </cell>
          <cell r="H433" t="str">
            <v>шт.</v>
          </cell>
          <cell r="I433">
            <v>0.4</v>
          </cell>
          <cell r="O433">
            <v>518.91999999999996</v>
          </cell>
          <cell r="X433">
            <v>0</v>
          </cell>
          <cell r="Y433">
            <v>0</v>
          </cell>
          <cell r="AC433">
            <v>378.22</v>
          </cell>
          <cell r="AE433">
            <v>0</v>
          </cell>
          <cell r="AF433">
            <v>0</v>
          </cell>
          <cell r="AK433">
            <v>378.22</v>
          </cell>
          <cell r="AV433">
            <v>1</v>
          </cell>
          <cell r="AW433">
            <v>1</v>
          </cell>
          <cell r="BC433">
            <v>3.43</v>
          </cell>
          <cell r="BI433">
            <v>1</v>
          </cell>
          <cell r="BS433">
            <v>1</v>
          </cell>
          <cell r="DN433">
            <v>91</v>
          </cell>
          <cell r="DO433">
            <v>70</v>
          </cell>
          <cell r="ET433">
            <v>0</v>
          </cell>
          <cell r="EU433">
            <v>0</v>
          </cell>
        </row>
        <row r="435">
          <cell r="E435" t="str">
            <v>51</v>
          </cell>
          <cell r="H435" t="str">
            <v>1 т конструкций</v>
          </cell>
          <cell r="I435">
            <v>3.1579999999999997E-2</v>
          </cell>
          <cell r="P435">
            <v>57.93</v>
          </cell>
          <cell r="Q435">
            <v>39.86</v>
          </cell>
          <cell r="R435">
            <v>10.78</v>
          </cell>
          <cell r="S435">
            <v>841.63</v>
          </cell>
          <cell r="U435">
            <v>3.073870879999999</v>
          </cell>
          <cell r="X435">
            <v>572.30999999999995</v>
          </cell>
          <cell r="Y435">
            <v>345.07</v>
          </cell>
          <cell r="AC435">
            <v>229.55</v>
          </cell>
          <cell r="AE435">
            <v>16.373125000000002</v>
          </cell>
          <cell r="AF435">
            <v>1284.8352</v>
          </cell>
          <cell r="AL435">
            <v>229.55</v>
          </cell>
          <cell r="AM435">
            <v>116.66</v>
          </cell>
          <cell r="AN435">
            <v>11.39</v>
          </cell>
          <cell r="AO435">
            <v>971.52</v>
          </cell>
          <cell r="AQ435">
            <v>73.599999999999994</v>
          </cell>
          <cell r="AV435">
            <v>1</v>
          </cell>
          <cell r="AW435">
            <v>1</v>
          </cell>
          <cell r="BA435">
            <v>20.74</v>
          </cell>
          <cell r="BB435">
            <v>7.52</v>
          </cell>
          <cell r="BC435">
            <v>7.99</v>
          </cell>
          <cell r="BI435">
            <v>1</v>
          </cell>
          <cell r="BS435">
            <v>20.74</v>
          </cell>
          <cell r="BZ435">
            <v>68</v>
          </cell>
          <cell r="CA435">
            <v>41</v>
          </cell>
          <cell r="DD435" t="str">
            <v/>
          </cell>
          <cell r="DE435" t="str">
            <v>)*1,25)*1,15</v>
          </cell>
          <cell r="DF435" t="str">
            <v>)*1,25)*1,15</v>
          </cell>
          <cell r="DG435" t="str">
            <v>)*1,15)*1,15</v>
          </cell>
          <cell r="DI435" t="str">
            <v>)*1,15)*1,15</v>
          </cell>
          <cell r="DN435">
            <v>85</v>
          </cell>
          <cell r="DO435">
            <v>70</v>
          </cell>
          <cell r="ET435">
            <v>116.66</v>
          </cell>
          <cell r="EU435">
            <v>11.39</v>
          </cell>
        </row>
        <row r="437">
          <cell r="E437" t="str">
            <v>51,1</v>
          </cell>
          <cell r="F437" t="str">
            <v>1.6-1-264</v>
          </cell>
          <cell r="H437" t="str">
            <v>т</v>
          </cell>
          <cell r="I437">
            <v>3.1579999999999997E-2</v>
          </cell>
          <cell r="O437">
            <v>1663.09</v>
          </cell>
          <cell r="X437">
            <v>0</v>
          </cell>
          <cell r="Y437">
            <v>0</v>
          </cell>
          <cell r="AC437">
            <v>26732.5</v>
          </cell>
          <cell r="AE437">
            <v>0</v>
          </cell>
          <cell r="AF437">
            <v>0</v>
          </cell>
          <cell r="AK437">
            <v>26732.5</v>
          </cell>
          <cell r="AV437">
            <v>1</v>
          </cell>
          <cell r="AW437">
            <v>1</v>
          </cell>
          <cell r="BC437">
            <v>1.97</v>
          </cell>
          <cell r="BI437">
            <v>1</v>
          </cell>
          <cell r="BS437">
            <v>1</v>
          </cell>
          <cell r="DN437">
            <v>85</v>
          </cell>
          <cell r="DO437">
            <v>70</v>
          </cell>
          <cell r="ET437">
            <v>0</v>
          </cell>
          <cell r="EU437">
            <v>0</v>
          </cell>
        </row>
        <row r="439">
          <cell r="E439" t="str">
            <v>51,2</v>
          </cell>
          <cell r="F439" t="str">
            <v>1.7-5-234</v>
          </cell>
          <cell r="H439" t="str">
            <v>100 шт.</v>
          </cell>
          <cell r="I439">
            <v>0.04</v>
          </cell>
          <cell r="O439">
            <v>250.06</v>
          </cell>
          <cell r="X439">
            <v>0</v>
          </cell>
          <cell r="Y439">
            <v>0</v>
          </cell>
          <cell r="AC439">
            <v>485.78</v>
          </cell>
          <cell r="AE439">
            <v>0</v>
          </cell>
          <cell r="AF439">
            <v>0</v>
          </cell>
          <cell r="AK439">
            <v>485.78</v>
          </cell>
          <cell r="AV439">
            <v>1</v>
          </cell>
          <cell r="AW439">
            <v>1</v>
          </cell>
          <cell r="BC439">
            <v>12.87</v>
          </cell>
          <cell r="BI439">
            <v>1</v>
          </cell>
          <cell r="BS439">
            <v>1</v>
          </cell>
          <cell r="DN439">
            <v>85</v>
          </cell>
          <cell r="DO439">
            <v>70</v>
          </cell>
          <cell r="ET439">
            <v>0</v>
          </cell>
          <cell r="EU439">
            <v>0</v>
          </cell>
        </row>
        <row r="441">
          <cell r="E441" t="str">
            <v>52</v>
          </cell>
          <cell r="H441" t="str">
            <v>100 м2</v>
          </cell>
          <cell r="I441">
            <v>0.03</v>
          </cell>
          <cell r="P441">
            <v>14.58</v>
          </cell>
          <cell r="Q441">
            <v>0.49</v>
          </cell>
          <cell r="R441">
            <v>0.21</v>
          </cell>
          <cell r="S441">
            <v>20.95</v>
          </cell>
          <cell r="U441">
            <v>8.4507749999999979E-2</v>
          </cell>
          <cell r="X441">
            <v>16.97</v>
          </cell>
          <cell r="Y441">
            <v>8.59</v>
          </cell>
          <cell r="AC441">
            <v>287.64999999999998</v>
          </cell>
          <cell r="AE441">
            <v>0.44562499999999999</v>
          </cell>
          <cell r="AF441">
            <v>33.525374999999997</v>
          </cell>
          <cell r="AL441">
            <v>287.64999999999998</v>
          </cell>
          <cell r="AM441">
            <v>1.5</v>
          </cell>
          <cell r="AN441">
            <v>0.31</v>
          </cell>
          <cell r="AO441">
            <v>25.35</v>
          </cell>
          <cell r="AQ441">
            <v>2.13</v>
          </cell>
          <cell r="AV441">
            <v>1</v>
          </cell>
          <cell r="AW441">
            <v>1</v>
          </cell>
          <cell r="BA441">
            <v>20.74</v>
          </cell>
          <cell r="BB441">
            <v>8.2100000000000009</v>
          </cell>
          <cell r="BC441">
            <v>1.69</v>
          </cell>
          <cell r="BI441">
            <v>1</v>
          </cell>
          <cell r="BS441">
            <v>20.74</v>
          </cell>
          <cell r="BZ441">
            <v>81</v>
          </cell>
          <cell r="CA441">
            <v>41</v>
          </cell>
          <cell r="DD441" t="str">
            <v/>
          </cell>
          <cell r="DE441" t="str">
            <v>)*1,25)*1,15</v>
          </cell>
          <cell r="DF441" t="str">
            <v>)*1,25)*1,15</v>
          </cell>
          <cell r="DG441" t="str">
            <v>)*1,15)*1,15</v>
          </cell>
          <cell r="DI441" t="str">
            <v>)*1,15)*1,15</v>
          </cell>
          <cell r="DN441">
            <v>100</v>
          </cell>
          <cell r="DO441">
            <v>64</v>
          </cell>
          <cell r="ET441">
            <v>1.5</v>
          </cell>
          <cell r="EU441">
            <v>0.31</v>
          </cell>
        </row>
        <row r="443">
          <cell r="E443" t="str">
            <v>53</v>
          </cell>
          <cell r="H443" t="str">
            <v>100 отверстий</v>
          </cell>
          <cell r="I443">
            <v>0.04</v>
          </cell>
          <cell r="Q443">
            <v>2.06</v>
          </cell>
          <cell r="R443">
            <v>0.83</v>
          </cell>
          <cell r="S443">
            <v>91.05</v>
          </cell>
          <cell r="U443">
            <v>0.39283999999999991</v>
          </cell>
          <cell r="X443">
            <v>66.47</v>
          </cell>
          <cell r="Y443">
            <v>37.33</v>
          </cell>
          <cell r="AE443">
            <v>0.88549999999999995</v>
          </cell>
          <cell r="AF443">
            <v>109.80200000000001</v>
          </cell>
          <cell r="AM443">
            <v>13.58</v>
          </cell>
          <cell r="AN443">
            <v>0.77</v>
          </cell>
          <cell r="AO443">
            <v>95.48</v>
          </cell>
          <cell r="AQ443">
            <v>8.5399999999999991</v>
          </cell>
          <cell r="AV443">
            <v>1</v>
          </cell>
          <cell r="BA443">
            <v>20.74</v>
          </cell>
          <cell r="BB443">
            <v>3.33</v>
          </cell>
          <cell r="BI443">
            <v>1</v>
          </cell>
          <cell r="BS443">
            <v>20.74</v>
          </cell>
          <cell r="BZ443">
            <v>73</v>
          </cell>
          <cell r="CA443">
            <v>41</v>
          </cell>
          <cell r="DE443" t="str">
            <v>)*1,15</v>
          </cell>
          <cell r="DF443" t="str">
            <v>)*1,15</v>
          </cell>
          <cell r="DG443" t="str">
            <v>)*1,15</v>
          </cell>
          <cell r="DI443" t="str">
            <v>)*1,15</v>
          </cell>
          <cell r="DN443">
            <v>91</v>
          </cell>
          <cell r="DO443">
            <v>70</v>
          </cell>
          <cell r="ET443">
            <v>13.58</v>
          </cell>
          <cell r="EU443">
            <v>0.77</v>
          </cell>
        </row>
        <row r="445">
          <cell r="E445" t="str">
            <v>53,1</v>
          </cell>
          <cell r="F445" t="str">
            <v>1.7-3-2</v>
          </cell>
          <cell r="H445" t="str">
            <v>шт.</v>
          </cell>
          <cell r="I445">
            <v>0.4</v>
          </cell>
          <cell r="O445">
            <v>518.91999999999996</v>
          </cell>
          <cell r="X445">
            <v>0</v>
          </cell>
          <cell r="Y445">
            <v>0</v>
          </cell>
          <cell r="AC445">
            <v>378.22</v>
          </cell>
          <cell r="AE445">
            <v>0</v>
          </cell>
          <cell r="AF445">
            <v>0</v>
          </cell>
          <cell r="AK445">
            <v>378.22</v>
          </cell>
          <cell r="AV445">
            <v>1</v>
          </cell>
          <cell r="AW445">
            <v>1</v>
          </cell>
          <cell r="BC445">
            <v>3.43</v>
          </cell>
          <cell r="BI445">
            <v>1</v>
          </cell>
          <cell r="BS445">
            <v>1</v>
          </cell>
          <cell r="DN445">
            <v>91</v>
          </cell>
          <cell r="DO445">
            <v>70</v>
          </cell>
          <cell r="ET445">
            <v>0</v>
          </cell>
          <cell r="EU445">
            <v>0</v>
          </cell>
        </row>
        <row r="447">
          <cell r="E447" t="str">
            <v>54</v>
          </cell>
          <cell r="H447" t="str">
            <v>1 т конструкций</v>
          </cell>
          <cell r="I447">
            <v>3.2039999999999999E-2</v>
          </cell>
          <cell r="P447">
            <v>58.73</v>
          </cell>
          <cell r="Q447">
            <v>40.380000000000003</v>
          </cell>
          <cell r="R447">
            <v>10.78</v>
          </cell>
          <cell r="S447">
            <v>853.87</v>
          </cell>
          <cell r="U447">
            <v>3.118645439999999</v>
          </cell>
          <cell r="X447">
            <v>580.63</v>
          </cell>
          <cell r="Y447">
            <v>350.09</v>
          </cell>
          <cell r="AC447">
            <v>229.55</v>
          </cell>
          <cell r="AE447">
            <v>16.373125000000002</v>
          </cell>
          <cell r="AF447">
            <v>1284.8352</v>
          </cell>
          <cell r="AL447">
            <v>229.55</v>
          </cell>
          <cell r="AM447">
            <v>116.66</v>
          </cell>
          <cell r="AN447">
            <v>11.39</v>
          </cell>
          <cell r="AO447">
            <v>971.52</v>
          </cell>
          <cell r="AQ447">
            <v>73.599999999999994</v>
          </cell>
          <cell r="AV447">
            <v>1</v>
          </cell>
          <cell r="AW447">
            <v>1</v>
          </cell>
          <cell r="BA447">
            <v>20.74</v>
          </cell>
          <cell r="BB447">
            <v>7.52</v>
          </cell>
          <cell r="BC447">
            <v>7.99</v>
          </cell>
          <cell r="BI447">
            <v>1</v>
          </cell>
          <cell r="BS447">
            <v>20.74</v>
          </cell>
          <cell r="BZ447">
            <v>68</v>
          </cell>
          <cell r="CA447">
            <v>41</v>
          </cell>
          <cell r="DD447" t="str">
            <v/>
          </cell>
          <cell r="DE447" t="str">
            <v>)*1,25)*1,15</v>
          </cell>
          <cell r="DF447" t="str">
            <v>)*1,25)*1,15</v>
          </cell>
          <cell r="DG447" t="str">
            <v>)*1,15)*1,15</v>
          </cell>
          <cell r="DI447" t="str">
            <v>)*1,15)*1,15</v>
          </cell>
          <cell r="DN447">
            <v>85</v>
          </cell>
          <cell r="DO447">
            <v>70</v>
          </cell>
          <cell r="ET447">
            <v>116.66</v>
          </cell>
          <cell r="EU447">
            <v>11.39</v>
          </cell>
        </row>
        <row r="449">
          <cell r="E449" t="str">
            <v>54,1</v>
          </cell>
          <cell r="F449" t="str">
            <v>1.6-1-264</v>
          </cell>
          <cell r="H449" t="str">
            <v>т</v>
          </cell>
          <cell r="I449">
            <v>3.2039999999999999E-2</v>
          </cell>
          <cell r="O449">
            <v>1687.32</v>
          </cell>
          <cell r="X449">
            <v>0</v>
          </cell>
          <cell r="Y449">
            <v>0</v>
          </cell>
          <cell r="AC449">
            <v>26732.5</v>
          </cell>
          <cell r="AE449">
            <v>0</v>
          </cell>
          <cell r="AF449">
            <v>0</v>
          </cell>
          <cell r="AK449">
            <v>26732.5</v>
          </cell>
          <cell r="AV449">
            <v>1</v>
          </cell>
          <cell r="AW449">
            <v>1</v>
          </cell>
          <cell r="BC449">
            <v>1.97</v>
          </cell>
          <cell r="BI449">
            <v>1</v>
          </cell>
          <cell r="BS449">
            <v>1</v>
          </cell>
          <cell r="DN449">
            <v>85</v>
          </cell>
          <cell r="DO449">
            <v>70</v>
          </cell>
          <cell r="ET449">
            <v>0</v>
          </cell>
          <cell r="EU449">
            <v>0</v>
          </cell>
        </row>
        <row r="451">
          <cell r="E451" t="str">
            <v>54,2</v>
          </cell>
          <cell r="F451" t="str">
            <v>1.7-5-234</v>
          </cell>
          <cell r="H451" t="str">
            <v>100 шт.</v>
          </cell>
          <cell r="I451">
            <v>0.04</v>
          </cell>
          <cell r="O451">
            <v>250.06</v>
          </cell>
          <cell r="X451">
            <v>0</v>
          </cell>
          <cell r="Y451">
            <v>0</v>
          </cell>
          <cell r="AC451">
            <v>485.78</v>
          </cell>
          <cell r="AE451">
            <v>0</v>
          </cell>
          <cell r="AF451">
            <v>0</v>
          </cell>
          <cell r="AK451">
            <v>485.78</v>
          </cell>
          <cell r="AV451">
            <v>1</v>
          </cell>
          <cell r="AW451">
            <v>1</v>
          </cell>
          <cell r="BC451">
            <v>12.87</v>
          </cell>
          <cell r="BI451">
            <v>1</v>
          </cell>
          <cell r="BS451">
            <v>1</v>
          </cell>
          <cell r="DN451">
            <v>85</v>
          </cell>
          <cell r="DO451">
            <v>70</v>
          </cell>
          <cell r="ET451">
            <v>0</v>
          </cell>
          <cell r="EU451">
            <v>0</v>
          </cell>
        </row>
        <row r="453">
          <cell r="E453" t="str">
            <v>55</v>
          </cell>
          <cell r="H453" t="str">
            <v>100 м2</v>
          </cell>
          <cell r="I453">
            <v>3.2000000000000001E-2</v>
          </cell>
          <cell r="P453">
            <v>15.55</v>
          </cell>
          <cell r="Q453">
            <v>0.56999999999999995</v>
          </cell>
          <cell r="R453">
            <v>0.21</v>
          </cell>
          <cell r="S453">
            <v>22.19</v>
          </cell>
          <cell r="U453">
            <v>9.0141599999999988E-2</v>
          </cell>
          <cell r="X453">
            <v>17.97</v>
          </cell>
          <cell r="Y453">
            <v>9.1</v>
          </cell>
          <cell r="AC453">
            <v>287.64999999999998</v>
          </cell>
          <cell r="AE453">
            <v>0.44562499999999999</v>
          </cell>
          <cell r="AF453">
            <v>33.525374999999997</v>
          </cell>
          <cell r="AL453">
            <v>287.64999999999998</v>
          </cell>
          <cell r="AM453">
            <v>1.5</v>
          </cell>
          <cell r="AN453">
            <v>0.31</v>
          </cell>
          <cell r="AO453">
            <v>25.35</v>
          </cell>
          <cell r="AQ453">
            <v>2.13</v>
          </cell>
          <cell r="AV453">
            <v>1</v>
          </cell>
          <cell r="AW453">
            <v>1</v>
          </cell>
          <cell r="BA453">
            <v>20.74</v>
          </cell>
          <cell r="BB453">
            <v>8.2100000000000009</v>
          </cell>
          <cell r="BC453">
            <v>1.69</v>
          </cell>
          <cell r="BI453">
            <v>1</v>
          </cell>
          <cell r="BS453">
            <v>20.74</v>
          </cell>
          <cell r="BZ453">
            <v>81</v>
          </cell>
          <cell r="CA453">
            <v>41</v>
          </cell>
          <cell r="DD453" t="str">
            <v/>
          </cell>
          <cell r="DE453" t="str">
            <v>)*1,25)*1,15</v>
          </cell>
          <cell r="DF453" t="str">
            <v>)*1,25)*1,15</v>
          </cell>
          <cell r="DG453" t="str">
            <v>)*1,15)*1,15</v>
          </cell>
          <cell r="DI453" t="str">
            <v>)*1,15)*1,15</v>
          </cell>
          <cell r="DN453">
            <v>100</v>
          </cell>
          <cell r="DO453">
            <v>64</v>
          </cell>
          <cell r="ET453">
            <v>1.5</v>
          </cell>
          <cell r="EU453">
            <v>0.31</v>
          </cell>
        </row>
        <row r="455">
          <cell r="E455" t="str">
            <v>56</v>
          </cell>
          <cell r="H455" t="str">
            <v>100 отверстий</v>
          </cell>
          <cell r="I455">
            <v>0.04</v>
          </cell>
          <cell r="Q455">
            <v>2.06</v>
          </cell>
          <cell r="R455">
            <v>0.83</v>
          </cell>
          <cell r="S455">
            <v>91.05</v>
          </cell>
          <cell r="U455">
            <v>0.39283999999999991</v>
          </cell>
          <cell r="X455">
            <v>66.47</v>
          </cell>
          <cell r="Y455">
            <v>37.33</v>
          </cell>
          <cell r="AE455">
            <v>0.88549999999999995</v>
          </cell>
          <cell r="AF455">
            <v>109.80200000000001</v>
          </cell>
          <cell r="AM455">
            <v>13.58</v>
          </cell>
          <cell r="AN455">
            <v>0.77</v>
          </cell>
          <cell r="AO455">
            <v>95.48</v>
          </cell>
          <cell r="AQ455">
            <v>8.5399999999999991</v>
          </cell>
          <cell r="AV455">
            <v>1</v>
          </cell>
          <cell r="BA455">
            <v>20.74</v>
          </cell>
          <cell r="BB455">
            <v>3.33</v>
          </cell>
          <cell r="BI455">
            <v>1</v>
          </cell>
          <cell r="BS455">
            <v>20.74</v>
          </cell>
          <cell r="BZ455">
            <v>73</v>
          </cell>
          <cell r="CA455">
            <v>41</v>
          </cell>
          <cell r="DE455" t="str">
            <v>)*1,15</v>
          </cell>
          <cell r="DF455" t="str">
            <v>)*1,15</v>
          </cell>
          <cell r="DG455" t="str">
            <v>)*1,15</v>
          </cell>
          <cell r="DI455" t="str">
            <v>)*1,15</v>
          </cell>
          <cell r="DN455">
            <v>91</v>
          </cell>
          <cell r="DO455">
            <v>70</v>
          </cell>
          <cell r="ET455">
            <v>13.58</v>
          </cell>
          <cell r="EU455">
            <v>0.77</v>
          </cell>
        </row>
        <row r="457">
          <cell r="E457" t="str">
            <v>56,1</v>
          </cell>
          <cell r="F457" t="str">
            <v>1.7-3-2</v>
          </cell>
          <cell r="H457" t="str">
            <v>шт.</v>
          </cell>
          <cell r="I457">
            <v>0.4</v>
          </cell>
          <cell r="O457">
            <v>518.91999999999996</v>
          </cell>
          <cell r="X457">
            <v>0</v>
          </cell>
          <cell r="Y457">
            <v>0</v>
          </cell>
          <cell r="AC457">
            <v>378.22</v>
          </cell>
          <cell r="AE457">
            <v>0</v>
          </cell>
          <cell r="AF457">
            <v>0</v>
          </cell>
          <cell r="AK457">
            <v>378.22</v>
          </cell>
          <cell r="AV457">
            <v>1</v>
          </cell>
          <cell r="AW457">
            <v>1</v>
          </cell>
          <cell r="BC457">
            <v>3.43</v>
          </cell>
          <cell r="BI457">
            <v>1</v>
          </cell>
          <cell r="BS457">
            <v>1</v>
          </cell>
          <cell r="DN457">
            <v>91</v>
          </cell>
          <cell r="DO457">
            <v>70</v>
          </cell>
          <cell r="ET457">
            <v>0</v>
          </cell>
          <cell r="EU457">
            <v>0</v>
          </cell>
        </row>
        <row r="459">
          <cell r="E459" t="str">
            <v>57</v>
          </cell>
          <cell r="H459" t="str">
            <v>1 т конструкций</v>
          </cell>
          <cell r="I459">
            <v>4.614E-2</v>
          </cell>
          <cell r="P459">
            <v>84.61</v>
          </cell>
          <cell r="Q459">
            <v>58.2</v>
          </cell>
          <cell r="R459">
            <v>15.76</v>
          </cell>
          <cell r="S459">
            <v>1229.47</v>
          </cell>
          <cell r="U459">
            <v>4.4910830399999986</v>
          </cell>
          <cell r="X459">
            <v>836.04</v>
          </cell>
          <cell r="Y459">
            <v>504.08</v>
          </cell>
          <cell r="AC459">
            <v>229.55</v>
          </cell>
          <cell r="AE459">
            <v>16.373125000000002</v>
          </cell>
          <cell r="AF459">
            <v>1284.8352</v>
          </cell>
          <cell r="AL459">
            <v>229.55</v>
          </cell>
          <cell r="AM459">
            <v>116.66</v>
          </cell>
          <cell r="AN459">
            <v>11.39</v>
          </cell>
          <cell r="AO459">
            <v>971.52</v>
          </cell>
          <cell r="AQ459">
            <v>73.599999999999994</v>
          </cell>
          <cell r="AV459">
            <v>1</v>
          </cell>
          <cell r="AW459">
            <v>1</v>
          </cell>
          <cell r="BA459">
            <v>20.74</v>
          </cell>
          <cell r="BB459">
            <v>7.52</v>
          </cell>
          <cell r="BC459">
            <v>7.99</v>
          </cell>
          <cell r="BI459">
            <v>1</v>
          </cell>
          <cell r="BS459">
            <v>20.74</v>
          </cell>
          <cell r="BZ459">
            <v>68</v>
          </cell>
          <cell r="CA459">
            <v>41</v>
          </cell>
          <cell r="DD459" t="str">
            <v/>
          </cell>
          <cell r="DE459" t="str">
            <v>)*1,25)*1,15</v>
          </cell>
          <cell r="DF459" t="str">
            <v>)*1,25)*1,15</v>
          </cell>
          <cell r="DG459" t="str">
            <v>)*1,15)*1,15</v>
          </cell>
          <cell r="DI459" t="str">
            <v>)*1,15)*1,15</v>
          </cell>
          <cell r="DN459">
            <v>85</v>
          </cell>
          <cell r="DO459">
            <v>70</v>
          </cell>
          <cell r="ET459">
            <v>116.66</v>
          </cell>
          <cell r="EU459">
            <v>11.39</v>
          </cell>
        </row>
        <row r="461">
          <cell r="E461" t="str">
            <v>57,1</v>
          </cell>
          <cell r="F461" t="str">
            <v>1.6-1-264</v>
          </cell>
          <cell r="H461" t="str">
            <v>т</v>
          </cell>
          <cell r="I461">
            <v>4.614E-2</v>
          </cell>
          <cell r="O461">
            <v>2429.88</v>
          </cell>
          <cell r="X461">
            <v>0</v>
          </cell>
          <cell r="Y461">
            <v>0</v>
          </cell>
          <cell r="AC461">
            <v>26732.5</v>
          </cell>
          <cell r="AE461">
            <v>0</v>
          </cell>
          <cell r="AF461">
            <v>0</v>
          </cell>
          <cell r="AK461">
            <v>26732.5</v>
          </cell>
          <cell r="AV461">
            <v>1</v>
          </cell>
          <cell r="AW461">
            <v>1</v>
          </cell>
          <cell r="BC461">
            <v>1.97</v>
          </cell>
          <cell r="BI461">
            <v>1</v>
          </cell>
          <cell r="BS461">
            <v>1</v>
          </cell>
          <cell r="DN461">
            <v>85</v>
          </cell>
          <cell r="DO461">
            <v>70</v>
          </cell>
          <cell r="ET461">
            <v>0</v>
          </cell>
          <cell r="EU461">
            <v>0</v>
          </cell>
        </row>
        <row r="463">
          <cell r="E463" t="str">
            <v>57,2</v>
          </cell>
          <cell r="F463" t="str">
            <v>1.7-5-234</v>
          </cell>
          <cell r="H463" t="str">
            <v>100 шт.</v>
          </cell>
          <cell r="I463">
            <v>0.04</v>
          </cell>
          <cell r="O463">
            <v>250.06</v>
          </cell>
          <cell r="X463">
            <v>0</v>
          </cell>
          <cell r="Y463">
            <v>0</v>
          </cell>
          <cell r="AC463">
            <v>485.78</v>
          </cell>
          <cell r="AE463">
            <v>0</v>
          </cell>
          <cell r="AF463">
            <v>0</v>
          </cell>
          <cell r="AK463">
            <v>485.78</v>
          </cell>
          <cell r="AV463">
            <v>1</v>
          </cell>
          <cell r="AW463">
            <v>1</v>
          </cell>
          <cell r="BC463">
            <v>12.87</v>
          </cell>
          <cell r="BI463">
            <v>1</v>
          </cell>
          <cell r="BS463">
            <v>1</v>
          </cell>
          <cell r="DN463">
            <v>85</v>
          </cell>
          <cell r="DO463">
            <v>70</v>
          </cell>
          <cell r="ET463">
            <v>0</v>
          </cell>
          <cell r="EU463">
            <v>0</v>
          </cell>
        </row>
        <row r="465">
          <cell r="E465" t="str">
            <v>58</v>
          </cell>
          <cell r="H465" t="str">
            <v>100 м2</v>
          </cell>
          <cell r="I465">
            <v>4.4999999999999998E-2</v>
          </cell>
          <cell r="P465">
            <v>21.87</v>
          </cell>
          <cell r="Q465">
            <v>0.82</v>
          </cell>
          <cell r="R465">
            <v>0.41</v>
          </cell>
          <cell r="S465">
            <v>31.32</v>
          </cell>
          <cell r="U465">
            <v>0.12676162499999996</v>
          </cell>
          <cell r="X465">
            <v>25.37</v>
          </cell>
          <cell r="Y465">
            <v>12.84</v>
          </cell>
          <cell r="AC465">
            <v>287.64999999999998</v>
          </cell>
          <cell r="AE465">
            <v>0.44562499999999999</v>
          </cell>
          <cell r="AF465">
            <v>33.525374999999997</v>
          </cell>
          <cell r="AL465">
            <v>287.64999999999998</v>
          </cell>
          <cell r="AM465">
            <v>1.5</v>
          </cell>
          <cell r="AN465">
            <v>0.31</v>
          </cell>
          <cell r="AO465">
            <v>25.35</v>
          </cell>
          <cell r="AQ465">
            <v>2.13</v>
          </cell>
          <cell r="AV465">
            <v>1</v>
          </cell>
          <cell r="AW465">
            <v>1</v>
          </cell>
          <cell r="BA465">
            <v>20.74</v>
          </cell>
          <cell r="BB465">
            <v>8.2100000000000009</v>
          </cell>
          <cell r="BC465">
            <v>1.69</v>
          </cell>
          <cell r="BI465">
            <v>1</v>
          </cell>
          <cell r="BS465">
            <v>20.74</v>
          </cell>
          <cell r="BZ465">
            <v>81</v>
          </cell>
          <cell r="CA465">
            <v>41</v>
          </cell>
          <cell r="DD465" t="str">
            <v/>
          </cell>
          <cell r="DE465" t="str">
            <v>)*1,25)*1,15</v>
          </cell>
          <cell r="DF465" t="str">
            <v>)*1,25)*1,15</v>
          </cell>
          <cell r="DG465" t="str">
            <v>)*1,15)*1,15</v>
          </cell>
          <cell r="DI465" t="str">
            <v>)*1,15)*1,15</v>
          </cell>
          <cell r="DN465">
            <v>100</v>
          </cell>
          <cell r="DO465">
            <v>64</v>
          </cell>
          <cell r="ET465">
            <v>1.5</v>
          </cell>
          <cell r="EU465">
            <v>0.31</v>
          </cell>
        </row>
        <row r="467">
          <cell r="E467" t="str">
            <v>59</v>
          </cell>
          <cell r="H467" t="str">
            <v>100 отверстий</v>
          </cell>
          <cell r="I467">
            <v>0.04</v>
          </cell>
          <cell r="Q467">
            <v>2.06</v>
          </cell>
          <cell r="R467">
            <v>0.83</v>
          </cell>
          <cell r="S467">
            <v>91.05</v>
          </cell>
          <cell r="U467">
            <v>0.39283999999999991</v>
          </cell>
          <cell r="X467">
            <v>66.47</v>
          </cell>
          <cell r="Y467">
            <v>37.33</v>
          </cell>
          <cell r="AE467">
            <v>0.88549999999999995</v>
          </cell>
          <cell r="AF467">
            <v>109.80200000000001</v>
          </cell>
          <cell r="AM467">
            <v>13.58</v>
          </cell>
          <cell r="AN467">
            <v>0.77</v>
          </cell>
          <cell r="AO467">
            <v>95.48</v>
          </cell>
          <cell r="AQ467">
            <v>8.5399999999999991</v>
          </cell>
          <cell r="AV467">
            <v>1</v>
          </cell>
          <cell r="BA467">
            <v>20.74</v>
          </cell>
          <cell r="BB467">
            <v>3.33</v>
          </cell>
          <cell r="BI467">
            <v>1</v>
          </cell>
          <cell r="BS467">
            <v>20.74</v>
          </cell>
          <cell r="BZ467">
            <v>73</v>
          </cell>
          <cell r="CA467">
            <v>41</v>
          </cell>
          <cell r="DE467" t="str">
            <v>)*1,15</v>
          </cell>
          <cell r="DF467" t="str">
            <v>)*1,15</v>
          </cell>
          <cell r="DG467" t="str">
            <v>)*1,15</v>
          </cell>
          <cell r="DI467" t="str">
            <v>)*1,15</v>
          </cell>
          <cell r="DN467">
            <v>91</v>
          </cell>
          <cell r="DO467">
            <v>70</v>
          </cell>
          <cell r="ET467">
            <v>13.58</v>
          </cell>
          <cell r="EU467">
            <v>0.77</v>
          </cell>
        </row>
        <row r="469">
          <cell r="E469" t="str">
            <v>59,1</v>
          </cell>
          <cell r="F469" t="str">
            <v>1.7-3-2</v>
          </cell>
          <cell r="H469" t="str">
            <v>шт.</v>
          </cell>
          <cell r="I469">
            <v>0.4</v>
          </cell>
          <cell r="O469">
            <v>518.91999999999996</v>
          </cell>
          <cell r="X469">
            <v>0</v>
          </cell>
          <cell r="Y469">
            <v>0</v>
          </cell>
          <cell r="AC469">
            <v>378.22</v>
          </cell>
          <cell r="AE469">
            <v>0</v>
          </cell>
          <cell r="AF469">
            <v>0</v>
          </cell>
          <cell r="AK469">
            <v>378.22</v>
          </cell>
          <cell r="AV469">
            <v>1</v>
          </cell>
          <cell r="AW469">
            <v>1</v>
          </cell>
          <cell r="BC469">
            <v>3.43</v>
          </cell>
          <cell r="BI469">
            <v>1</v>
          </cell>
          <cell r="BS469">
            <v>1</v>
          </cell>
          <cell r="DN469">
            <v>91</v>
          </cell>
          <cell r="DO469">
            <v>70</v>
          </cell>
          <cell r="ET469">
            <v>0</v>
          </cell>
          <cell r="EU469">
            <v>0</v>
          </cell>
        </row>
        <row r="471">
          <cell r="E471" t="str">
            <v>60</v>
          </cell>
          <cell r="H471" t="str">
            <v>1 т конструкций</v>
          </cell>
          <cell r="I471">
            <v>3.032E-2</v>
          </cell>
          <cell r="P471">
            <v>55.61</v>
          </cell>
          <cell r="Q471">
            <v>38.200000000000003</v>
          </cell>
          <cell r="R471">
            <v>10.37</v>
          </cell>
          <cell r="S471">
            <v>808.03</v>
          </cell>
          <cell r="U471">
            <v>2.9512275199999989</v>
          </cell>
          <cell r="X471">
            <v>549.46</v>
          </cell>
          <cell r="Y471">
            <v>331.29</v>
          </cell>
          <cell r="AC471">
            <v>229.55</v>
          </cell>
          <cell r="AE471">
            <v>16.373125000000002</v>
          </cell>
          <cell r="AF471">
            <v>1284.8352</v>
          </cell>
          <cell r="AL471">
            <v>229.55</v>
          </cell>
          <cell r="AM471">
            <v>116.66</v>
          </cell>
          <cell r="AN471">
            <v>11.39</v>
          </cell>
          <cell r="AO471">
            <v>971.52</v>
          </cell>
          <cell r="AQ471">
            <v>73.599999999999994</v>
          </cell>
          <cell r="AV471">
            <v>1</v>
          </cell>
          <cell r="AW471">
            <v>1</v>
          </cell>
          <cell r="BA471">
            <v>20.74</v>
          </cell>
          <cell r="BB471">
            <v>7.52</v>
          </cell>
          <cell r="BC471">
            <v>7.99</v>
          </cell>
          <cell r="BI471">
            <v>1</v>
          </cell>
          <cell r="BS471">
            <v>20.74</v>
          </cell>
          <cell r="BZ471">
            <v>68</v>
          </cell>
          <cell r="CA471">
            <v>41</v>
          </cell>
          <cell r="DD471" t="str">
            <v/>
          </cell>
          <cell r="DE471" t="str">
            <v>)*1,25)*1,15</v>
          </cell>
          <cell r="DF471" t="str">
            <v>)*1,25)*1,15</v>
          </cell>
          <cell r="DG471" t="str">
            <v>)*1,15)*1,15</v>
          </cell>
          <cell r="DI471" t="str">
            <v>)*1,15)*1,15</v>
          </cell>
          <cell r="DN471">
            <v>85</v>
          </cell>
          <cell r="DO471">
            <v>70</v>
          </cell>
          <cell r="ET471">
            <v>116.66</v>
          </cell>
          <cell r="EU471">
            <v>11.39</v>
          </cell>
        </row>
        <row r="473">
          <cell r="E473" t="str">
            <v>60,1</v>
          </cell>
          <cell r="F473" t="str">
            <v>1.6-1-264</v>
          </cell>
          <cell r="H473" t="str">
            <v>т</v>
          </cell>
          <cell r="I473">
            <v>3.032E-2</v>
          </cell>
          <cell r="O473">
            <v>1596.74</v>
          </cell>
          <cell r="X473">
            <v>0</v>
          </cell>
          <cell r="Y473">
            <v>0</v>
          </cell>
          <cell r="AC473">
            <v>26732.5</v>
          </cell>
          <cell r="AE473">
            <v>0</v>
          </cell>
          <cell r="AF473">
            <v>0</v>
          </cell>
          <cell r="AK473">
            <v>26732.5</v>
          </cell>
          <cell r="AV473">
            <v>1</v>
          </cell>
          <cell r="AW473">
            <v>1</v>
          </cell>
          <cell r="BC473">
            <v>1.97</v>
          </cell>
          <cell r="BI473">
            <v>1</v>
          </cell>
          <cell r="BS473">
            <v>1</v>
          </cell>
          <cell r="DN473">
            <v>85</v>
          </cell>
          <cell r="DO473">
            <v>70</v>
          </cell>
          <cell r="ET473">
            <v>0</v>
          </cell>
          <cell r="EU473">
            <v>0</v>
          </cell>
        </row>
        <row r="475">
          <cell r="E475" t="str">
            <v>60,2</v>
          </cell>
          <cell r="F475" t="str">
            <v>1.7-5-234</v>
          </cell>
          <cell r="H475" t="str">
            <v>100 шт.</v>
          </cell>
          <cell r="I475">
            <v>0.04</v>
          </cell>
          <cell r="O475">
            <v>250.06</v>
          </cell>
          <cell r="X475">
            <v>0</v>
          </cell>
          <cell r="Y475">
            <v>0</v>
          </cell>
          <cell r="AC475">
            <v>485.78</v>
          </cell>
          <cell r="AE475">
            <v>0</v>
          </cell>
          <cell r="AF475">
            <v>0</v>
          </cell>
          <cell r="AK475">
            <v>485.78</v>
          </cell>
          <cell r="AV475">
            <v>1</v>
          </cell>
          <cell r="AW475">
            <v>1</v>
          </cell>
          <cell r="BC475">
            <v>12.87</v>
          </cell>
          <cell r="BI475">
            <v>1</v>
          </cell>
          <cell r="BS475">
            <v>1</v>
          </cell>
          <cell r="DN475">
            <v>85</v>
          </cell>
          <cell r="DO475">
            <v>70</v>
          </cell>
          <cell r="ET475">
            <v>0</v>
          </cell>
          <cell r="EU475">
            <v>0</v>
          </cell>
        </row>
        <row r="477">
          <cell r="E477" t="str">
            <v>61</v>
          </cell>
          <cell r="H477" t="str">
            <v>100 м2</v>
          </cell>
          <cell r="I477">
            <v>0.03</v>
          </cell>
          <cell r="P477">
            <v>14.58</v>
          </cell>
          <cell r="Q477">
            <v>0.49</v>
          </cell>
          <cell r="R477">
            <v>0.21</v>
          </cell>
          <cell r="S477">
            <v>20.95</v>
          </cell>
          <cell r="U477">
            <v>8.4507749999999979E-2</v>
          </cell>
          <cell r="X477">
            <v>16.97</v>
          </cell>
          <cell r="Y477">
            <v>8.59</v>
          </cell>
          <cell r="AC477">
            <v>287.64999999999998</v>
          </cell>
          <cell r="AE477">
            <v>0.44562499999999999</v>
          </cell>
          <cell r="AF477">
            <v>33.525374999999997</v>
          </cell>
          <cell r="AL477">
            <v>287.64999999999998</v>
          </cell>
          <cell r="AM477">
            <v>1.5</v>
          </cell>
          <cell r="AN477">
            <v>0.31</v>
          </cell>
          <cell r="AO477">
            <v>25.35</v>
          </cell>
          <cell r="AQ477">
            <v>2.13</v>
          </cell>
          <cell r="AV477">
            <v>1</v>
          </cell>
          <cell r="AW477">
            <v>1</v>
          </cell>
          <cell r="BA477">
            <v>20.74</v>
          </cell>
          <cell r="BB477">
            <v>8.2100000000000009</v>
          </cell>
          <cell r="BC477">
            <v>1.69</v>
          </cell>
          <cell r="BI477">
            <v>1</v>
          </cell>
          <cell r="BS477">
            <v>20.74</v>
          </cell>
          <cell r="BZ477">
            <v>81</v>
          </cell>
          <cell r="CA477">
            <v>41</v>
          </cell>
          <cell r="DD477" t="str">
            <v/>
          </cell>
          <cell r="DE477" t="str">
            <v>)*1,25)*1,15</v>
          </cell>
          <cell r="DF477" t="str">
            <v>)*1,25)*1,15</v>
          </cell>
          <cell r="DG477" t="str">
            <v>)*1,15)*1,15</v>
          </cell>
          <cell r="DI477" t="str">
            <v>)*1,15)*1,15</v>
          </cell>
          <cell r="DN477">
            <v>100</v>
          </cell>
          <cell r="DO477">
            <v>64</v>
          </cell>
          <cell r="ET477">
            <v>1.5</v>
          </cell>
          <cell r="EU477">
            <v>0.31</v>
          </cell>
        </row>
        <row r="479">
          <cell r="E479" t="str">
            <v>62</v>
          </cell>
          <cell r="H479" t="str">
            <v>100 отверстий</v>
          </cell>
          <cell r="I479">
            <v>0.04</v>
          </cell>
          <cell r="Q479">
            <v>2.06</v>
          </cell>
          <cell r="R479">
            <v>0.83</v>
          </cell>
          <cell r="S479">
            <v>91.05</v>
          </cell>
          <cell r="U479">
            <v>0.39283999999999991</v>
          </cell>
          <cell r="X479">
            <v>66.47</v>
          </cell>
          <cell r="Y479">
            <v>37.33</v>
          </cell>
          <cell r="AE479">
            <v>0.88549999999999995</v>
          </cell>
          <cell r="AF479">
            <v>109.80200000000001</v>
          </cell>
          <cell r="AM479">
            <v>13.58</v>
          </cell>
          <cell r="AN479">
            <v>0.77</v>
          </cell>
          <cell r="AO479">
            <v>95.48</v>
          </cell>
          <cell r="AQ479">
            <v>8.5399999999999991</v>
          </cell>
          <cell r="AV479">
            <v>1</v>
          </cell>
          <cell r="BA479">
            <v>20.74</v>
          </cell>
          <cell r="BB479">
            <v>3.33</v>
          </cell>
          <cell r="BI479">
            <v>1</v>
          </cell>
          <cell r="BS479">
            <v>20.74</v>
          </cell>
          <cell r="BZ479">
            <v>73</v>
          </cell>
          <cell r="CA479">
            <v>41</v>
          </cell>
          <cell r="DE479" t="str">
            <v>)*1,15</v>
          </cell>
          <cell r="DF479" t="str">
            <v>)*1,15</v>
          </cell>
          <cell r="DG479" t="str">
            <v>)*1,15</v>
          </cell>
          <cell r="DI479" t="str">
            <v>)*1,15</v>
          </cell>
          <cell r="DN479">
            <v>91</v>
          </cell>
          <cell r="DO479">
            <v>70</v>
          </cell>
          <cell r="ET479">
            <v>13.58</v>
          </cell>
          <cell r="EU479">
            <v>0.77</v>
          </cell>
        </row>
        <row r="481">
          <cell r="E481" t="str">
            <v>62,1</v>
          </cell>
          <cell r="F481" t="str">
            <v>1.7-3-2</v>
          </cell>
          <cell r="H481" t="str">
            <v>шт.</v>
          </cell>
          <cell r="I481">
            <v>0.4</v>
          </cell>
          <cell r="O481">
            <v>518.91999999999996</v>
          </cell>
          <cell r="X481">
            <v>0</v>
          </cell>
          <cell r="Y481">
            <v>0</v>
          </cell>
          <cell r="AC481">
            <v>378.22</v>
          </cell>
          <cell r="AE481">
            <v>0</v>
          </cell>
          <cell r="AF481">
            <v>0</v>
          </cell>
          <cell r="AK481">
            <v>378.22</v>
          </cell>
          <cell r="AV481">
            <v>1</v>
          </cell>
          <cell r="AW481">
            <v>1</v>
          </cell>
          <cell r="BC481">
            <v>3.43</v>
          </cell>
          <cell r="BI481">
            <v>1</v>
          </cell>
          <cell r="BS481">
            <v>1</v>
          </cell>
          <cell r="DN481">
            <v>91</v>
          </cell>
          <cell r="DO481">
            <v>70</v>
          </cell>
          <cell r="ET481">
            <v>0</v>
          </cell>
          <cell r="EU481">
            <v>0</v>
          </cell>
        </row>
        <row r="483">
          <cell r="E483" t="str">
            <v>63</v>
          </cell>
          <cell r="H483" t="str">
            <v>1 т конструкций</v>
          </cell>
          <cell r="I483">
            <v>4.0329999999999998E-2</v>
          </cell>
          <cell r="P483">
            <v>73.989999999999995</v>
          </cell>
          <cell r="Q483">
            <v>50.84</v>
          </cell>
          <cell r="R483">
            <v>13.69</v>
          </cell>
          <cell r="S483">
            <v>1074.75</v>
          </cell>
          <cell r="U483">
            <v>3.9255608799999986</v>
          </cell>
          <cell r="X483">
            <v>730.83</v>
          </cell>
          <cell r="Y483">
            <v>440.65</v>
          </cell>
          <cell r="AC483">
            <v>229.55</v>
          </cell>
          <cell r="AE483">
            <v>16.373125000000002</v>
          </cell>
          <cell r="AF483">
            <v>1284.8352</v>
          </cell>
          <cell r="AL483">
            <v>229.55</v>
          </cell>
          <cell r="AM483">
            <v>116.66</v>
          </cell>
          <cell r="AN483">
            <v>11.39</v>
          </cell>
          <cell r="AO483">
            <v>971.52</v>
          </cell>
          <cell r="AQ483">
            <v>73.599999999999994</v>
          </cell>
          <cell r="AV483">
            <v>1</v>
          </cell>
          <cell r="AW483">
            <v>1</v>
          </cell>
          <cell r="BA483">
            <v>20.74</v>
          </cell>
          <cell r="BB483">
            <v>7.52</v>
          </cell>
          <cell r="BC483">
            <v>7.99</v>
          </cell>
          <cell r="BI483">
            <v>1</v>
          </cell>
          <cell r="BS483">
            <v>20.74</v>
          </cell>
          <cell r="BZ483">
            <v>68</v>
          </cell>
          <cell r="CA483">
            <v>41</v>
          </cell>
          <cell r="DD483" t="str">
            <v/>
          </cell>
          <cell r="DE483" t="str">
            <v>)*1,25)*1,15</v>
          </cell>
          <cell r="DF483" t="str">
            <v>)*1,25)*1,15</v>
          </cell>
          <cell r="DG483" t="str">
            <v>)*1,15)*1,15</v>
          </cell>
          <cell r="DI483" t="str">
            <v>)*1,15)*1,15</v>
          </cell>
          <cell r="DN483">
            <v>85</v>
          </cell>
          <cell r="DO483">
            <v>70</v>
          </cell>
          <cell r="ET483">
            <v>116.66</v>
          </cell>
          <cell r="EU483">
            <v>11.39</v>
          </cell>
        </row>
        <row r="485">
          <cell r="E485" t="str">
            <v>63,1</v>
          </cell>
          <cell r="F485" t="str">
            <v>1.6-1-264</v>
          </cell>
          <cell r="H485" t="str">
            <v>т</v>
          </cell>
          <cell r="I485">
            <v>4.0329999999999998E-2</v>
          </cell>
          <cell r="O485">
            <v>2123.9</v>
          </cell>
          <cell r="X485">
            <v>0</v>
          </cell>
          <cell r="Y485">
            <v>0</v>
          </cell>
          <cell r="AC485">
            <v>26732.5</v>
          </cell>
          <cell r="AE485">
            <v>0</v>
          </cell>
          <cell r="AF485">
            <v>0</v>
          </cell>
          <cell r="AK485">
            <v>26732.5</v>
          </cell>
          <cell r="AV485">
            <v>1</v>
          </cell>
          <cell r="AW485">
            <v>1</v>
          </cell>
          <cell r="BC485">
            <v>1.97</v>
          </cell>
          <cell r="BI485">
            <v>1</v>
          </cell>
          <cell r="BS485">
            <v>1</v>
          </cell>
          <cell r="DN485">
            <v>85</v>
          </cell>
          <cell r="DO485">
            <v>70</v>
          </cell>
          <cell r="ET485">
            <v>0</v>
          </cell>
          <cell r="EU485">
            <v>0</v>
          </cell>
        </row>
        <row r="487">
          <cell r="E487" t="str">
            <v>63,2</v>
          </cell>
          <cell r="F487" t="str">
            <v>1.7-5-234</v>
          </cell>
          <cell r="H487" t="str">
            <v>100 шт.</v>
          </cell>
          <cell r="I487">
            <v>0.04</v>
          </cell>
          <cell r="O487">
            <v>250.06</v>
          </cell>
          <cell r="X487">
            <v>0</v>
          </cell>
          <cell r="Y487">
            <v>0</v>
          </cell>
          <cell r="AC487">
            <v>485.78</v>
          </cell>
          <cell r="AE487">
            <v>0</v>
          </cell>
          <cell r="AF487">
            <v>0</v>
          </cell>
          <cell r="AK487">
            <v>485.78</v>
          </cell>
          <cell r="AV487">
            <v>1</v>
          </cell>
          <cell r="AW487">
            <v>1</v>
          </cell>
          <cell r="BC487">
            <v>12.87</v>
          </cell>
          <cell r="BI487">
            <v>1</v>
          </cell>
          <cell r="BS487">
            <v>1</v>
          </cell>
          <cell r="DN487">
            <v>85</v>
          </cell>
          <cell r="DO487">
            <v>70</v>
          </cell>
          <cell r="ET487">
            <v>0</v>
          </cell>
          <cell r="EU487">
            <v>0</v>
          </cell>
        </row>
        <row r="489">
          <cell r="E489" t="str">
            <v>64</v>
          </cell>
          <cell r="H489" t="str">
            <v>100 м2</v>
          </cell>
          <cell r="I489">
            <v>0.04</v>
          </cell>
          <cell r="P489">
            <v>19.45</v>
          </cell>
          <cell r="Q489">
            <v>0.74</v>
          </cell>
          <cell r="R489">
            <v>0.41</v>
          </cell>
          <cell r="S489">
            <v>27.79</v>
          </cell>
          <cell r="U489">
            <v>0.11267699999999999</v>
          </cell>
          <cell r="X489">
            <v>22.51</v>
          </cell>
          <cell r="Y489">
            <v>11.39</v>
          </cell>
          <cell r="AC489">
            <v>287.64999999999998</v>
          </cell>
          <cell r="AE489">
            <v>0.44562499999999999</v>
          </cell>
          <cell r="AF489">
            <v>33.525374999999997</v>
          </cell>
          <cell r="AL489">
            <v>287.64999999999998</v>
          </cell>
          <cell r="AM489">
            <v>1.5</v>
          </cell>
          <cell r="AN489">
            <v>0.31</v>
          </cell>
          <cell r="AO489">
            <v>25.35</v>
          </cell>
          <cell r="AQ489">
            <v>2.13</v>
          </cell>
          <cell r="AV489">
            <v>1</v>
          </cell>
          <cell r="AW489">
            <v>1</v>
          </cell>
          <cell r="BA489">
            <v>20.74</v>
          </cell>
          <cell r="BB489">
            <v>8.2100000000000009</v>
          </cell>
          <cell r="BC489">
            <v>1.69</v>
          </cell>
          <cell r="BI489">
            <v>1</v>
          </cell>
          <cell r="BS489">
            <v>20.74</v>
          </cell>
          <cell r="BZ489">
            <v>81</v>
          </cell>
          <cell r="CA489">
            <v>41</v>
          </cell>
          <cell r="DD489" t="str">
            <v/>
          </cell>
          <cell r="DE489" t="str">
            <v>)*1,25)*1,15</v>
          </cell>
          <cell r="DF489" t="str">
            <v>)*1,25)*1,15</v>
          </cell>
          <cell r="DG489" t="str">
            <v>)*1,15)*1,15</v>
          </cell>
          <cell r="DI489" t="str">
            <v>)*1,15)*1,15</v>
          </cell>
          <cell r="DN489">
            <v>100</v>
          </cell>
          <cell r="DO489">
            <v>64</v>
          </cell>
          <cell r="ET489">
            <v>1.5</v>
          </cell>
          <cell r="EU489">
            <v>0.31</v>
          </cell>
        </row>
        <row r="491">
          <cell r="E491" t="str">
            <v>65</v>
          </cell>
          <cell r="H491" t="str">
            <v>100 отверстий</v>
          </cell>
          <cell r="I491">
            <v>0.04</v>
          </cell>
          <cell r="Q491">
            <v>2.06</v>
          </cell>
          <cell r="R491">
            <v>0.83</v>
          </cell>
          <cell r="S491">
            <v>91.05</v>
          </cell>
          <cell r="U491">
            <v>0.39283999999999991</v>
          </cell>
          <cell r="X491">
            <v>66.47</v>
          </cell>
          <cell r="Y491">
            <v>37.33</v>
          </cell>
          <cell r="AE491">
            <v>0.88549999999999995</v>
          </cell>
          <cell r="AF491">
            <v>109.80200000000001</v>
          </cell>
          <cell r="AM491">
            <v>13.58</v>
          </cell>
          <cell r="AN491">
            <v>0.77</v>
          </cell>
          <cell r="AO491">
            <v>95.48</v>
          </cell>
          <cell r="AQ491">
            <v>8.5399999999999991</v>
          </cell>
          <cell r="AV491">
            <v>1</v>
          </cell>
          <cell r="BA491">
            <v>20.74</v>
          </cell>
          <cell r="BB491">
            <v>3.33</v>
          </cell>
          <cell r="BI491">
            <v>1</v>
          </cell>
          <cell r="BS491">
            <v>20.74</v>
          </cell>
          <cell r="BZ491">
            <v>73</v>
          </cell>
          <cell r="CA491">
            <v>41</v>
          </cell>
          <cell r="DE491" t="str">
            <v>)*1,15</v>
          </cell>
          <cell r="DF491" t="str">
            <v>)*1,15</v>
          </cell>
          <cell r="DG491" t="str">
            <v>)*1,15</v>
          </cell>
          <cell r="DI491" t="str">
            <v>)*1,15</v>
          </cell>
          <cell r="DN491">
            <v>91</v>
          </cell>
          <cell r="DO491">
            <v>70</v>
          </cell>
          <cell r="ET491">
            <v>13.58</v>
          </cell>
          <cell r="EU491">
            <v>0.77</v>
          </cell>
        </row>
        <row r="493">
          <cell r="E493" t="str">
            <v>65,1</v>
          </cell>
          <cell r="F493" t="str">
            <v>1.7-3-2</v>
          </cell>
          <cell r="H493" t="str">
            <v>шт.</v>
          </cell>
          <cell r="I493">
            <v>0.4</v>
          </cell>
          <cell r="O493">
            <v>518.91999999999996</v>
          </cell>
          <cell r="X493">
            <v>0</v>
          </cell>
          <cell r="Y493">
            <v>0</v>
          </cell>
          <cell r="AC493">
            <v>378.22</v>
          </cell>
          <cell r="AE493">
            <v>0</v>
          </cell>
          <cell r="AF493">
            <v>0</v>
          </cell>
          <cell r="AK493">
            <v>378.22</v>
          </cell>
          <cell r="AV493">
            <v>1</v>
          </cell>
          <cell r="AW493">
            <v>1</v>
          </cell>
          <cell r="BC493">
            <v>3.43</v>
          </cell>
          <cell r="BI493">
            <v>1</v>
          </cell>
          <cell r="BS493">
            <v>1</v>
          </cell>
          <cell r="DN493">
            <v>91</v>
          </cell>
          <cell r="DO493">
            <v>70</v>
          </cell>
          <cell r="ET493">
            <v>0</v>
          </cell>
          <cell r="EU493">
            <v>0</v>
          </cell>
        </row>
        <row r="495">
          <cell r="E495" t="str">
            <v>66</v>
          </cell>
          <cell r="H495" t="str">
            <v>1 т конструкций</v>
          </cell>
          <cell r="I495">
            <v>4.7980000000000002E-2</v>
          </cell>
          <cell r="P495">
            <v>87.97</v>
          </cell>
          <cell r="Q495">
            <v>60.54</v>
          </cell>
          <cell r="R495">
            <v>16.38</v>
          </cell>
          <cell r="S495">
            <v>1278.6199999999999</v>
          </cell>
          <cell r="U495">
            <v>4.6701812799999987</v>
          </cell>
          <cell r="X495">
            <v>869.46</v>
          </cell>
          <cell r="Y495">
            <v>524.23</v>
          </cell>
          <cell r="AC495">
            <v>229.55</v>
          </cell>
          <cell r="AE495">
            <v>16.373125000000002</v>
          </cell>
          <cell r="AF495">
            <v>1284.8352</v>
          </cell>
          <cell r="AL495">
            <v>229.55</v>
          </cell>
          <cell r="AM495">
            <v>116.66</v>
          </cell>
          <cell r="AN495">
            <v>11.39</v>
          </cell>
          <cell r="AO495">
            <v>971.52</v>
          </cell>
          <cell r="AQ495">
            <v>73.599999999999994</v>
          </cell>
          <cell r="AV495">
            <v>1</v>
          </cell>
          <cell r="AW495">
            <v>1</v>
          </cell>
          <cell r="BA495">
            <v>20.74</v>
          </cell>
          <cell r="BB495">
            <v>7.52</v>
          </cell>
          <cell r="BC495">
            <v>7.99</v>
          </cell>
          <cell r="BI495">
            <v>1</v>
          </cell>
          <cell r="BS495">
            <v>20.74</v>
          </cell>
          <cell r="BZ495">
            <v>68</v>
          </cell>
          <cell r="CA495">
            <v>41</v>
          </cell>
          <cell r="DD495" t="str">
            <v/>
          </cell>
          <cell r="DE495" t="str">
            <v>)*1,25)*1,15</v>
          </cell>
          <cell r="DF495" t="str">
            <v>)*1,25)*1,15</v>
          </cell>
          <cell r="DG495" t="str">
            <v>)*1,15)*1,15</v>
          </cell>
          <cell r="DI495" t="str">
            <v>)*1,15)*1,15</v>
          </cell>
          <cell r="DN495">
            <v>85</v>
          </cell>
          <cell r="DO495">
            <v>70</v>
          </cell>
          <cell r="ET495">
            <v>116.66</v>
          </cell>
          <cell r="EU495">
            <v>11.39</v>
          </cell>
        </row>
        <row r="497">
          <cell r="E497" t="str">
            <v>66,1</v>
          </cell>
          <cell r="F497" t="str">
            <v>1.6-1-264</v>
          </cell>
          <cell r="H497" t="str">
            <v>т</v>
          </cell>
          <cell r="I497">
            <v>4.7980000000000002E-2</v>
          </cell>
          <cell r="O497">
            <v>2526.7800000000002</v>
          </cell>
          <cell r="X497">
            <v>0</v>
          </cell>
          <cell r="Y497">
            <v>0</v>
          </cell>
          <cell r="AC497">
            <v>26732.5</v>
          </cell>
          <cell r="AE497">
            <v>0</v>
          </cell>
          <cell r="AF497">
            <v>0</v>
          </cell>
          <cell r="AK497">
            <v>26732.5</v>
          </cell>
          <cell r="AV497">
            <v>1</v>
          </cell>
          <cell r="AW497">
            <v>1</v>
          </cell>
          <cell r="BC497">
            <v>1.97</v>
          </cell>
          <cell r="BI497">
            <v>1</v>
          </cell>
          <cell r="BS497">
            <v>1</v>
          </cell>
          <cell r="DN497">
            <v>85</v>
          </cell>
          <cell r="DO497">
            <v>70</v>
          </cell>
          <cell r="ET497">
            <v>0</v>
          </cell>
          <cell r="EU497">
            <v>0</v>
          </cell>
        </row>
        <row r="499">
          <cell r="E499" t="str">
            <v>66,2</v>
          </cell>
          <cell r="F499" t="str">
            <v>1.7-5-234</v>
          </cell>
          <cell r="H499" t="str">
            <v>100 шт.</v>
          </cell>
          <cell r="I499">
            <v>0.04</v>
          </cell>
          <cell r="O499">
            <v>250.06</v>
          </cell>
          <cell r="X499">
            <v>0</v>
          </cell>
          <cell r="Y499">
            <v>0</v>
          </cell>
          <cell r="AC499">
            <v>485.78</v>
          </cell>
          <cell r="AE499">
            <v>0</v>
          </cell>
          <cell r="AF499">
            <v>0</v>
          </cell>
          <cell r="AK499">
            <v>485.78</v>
          </cell>
          <cell r="AV499">
            <v>1</v>
          </cell>
          <cell r="AW499">
            <v>1</v>
          </cell>
          <cell r="BC499">
            <v>12.87</v>
          </cell>
          <cell r="BI499">
            <v>1</v>
          </cell>
          <cell r="BS499">
            <v>1</v>
          </cell>
          <cell r="DN499">
            <v>85</v>
          </cell>
          <cell r="DO499">
            <v>70</v>
          </cell>
          <cell r="ET499">
            <v>0</v>
          </cell>
          <cell r="EU499">
            <v>0</v>
          </cell>
        </row>
        <row r="501">
          <cell r="E501" t="str">
            <v>67</v>
          </cell>
          <cell r="H501" t="str">
            <v>100 м2</v>
          </cell>
          <cell r="I501">
            <v>4.7E-2</v>
          </cell>
          <cell r="P501">
            <v>22.85</v>
          </cell>
          <cell r="Q501">
            <v>0.82</v>
          </cell>
          <cell r="R501">
            <v>0.41</v>
          </cell>
          <cell r="S501">
            <v>32.770000000000003</v>
          </cell>
          <cell r="U501">
            <v>0.13239547499999998</v>
          </cell>
          <cell r="X501">
            <v>26.54</v>
          </cell>
          <cell r="Y501">
            <v>13.44</v>
          </cell>
          <cell r="AC501">
            <v>287.64999999999998</v>
          </cell>
          <cell r="AE501">
            <v>0.44562499999999999</v>
          </cell>
          <cell r="AF501">
            <v>33.525374999999997</v>
          </cell>
          <cell r="AL501">
            <v>287.64999999999998</v>
          </cell>
          <cell r="AM501">
            <v>1.5</v>
          </cell>
          <cell r="AN501">
            <v>0.31</v>
          </cell>
          <cell r="AO501">
            <v>25.35</v>
          </cell>
          <cell r="AQ501">
            <v>2.13</v>
          </cell>
          <cell r="AV501">
            <v>1</v>
          </cell>
          <cell r="AW501">
            <v>1</v>
          </cell>
          <cell r="BA501">
            <v>20.74</v>
          </cell>
          <cell r="BB501">
            <v>8.2100000000000009</v>
          </cell>
          <cell r="BC501">
            <v>1.69</v>
          </cell>
          <cell r="BI501">
            <v>1</v>
          </cell>
          <cell r="BS501">
            <v>20.74</v>
          </cell>
          <cell r="BZ501">
            <v>81</v>
          </cell>
          <cell r="CA501">
            <v>41</v>
          </cell>
          <cell r="DD501" t="str">
            <v/>
          </cell>
          <cell r="DE501" t="str">
            <v>)*1,25)*1,15</v>
          </cell>
          <cell r="DF501" t="str">
            <v>)*1,25)*1,15</v>
          </cell>
          <cell r="DG501" t="str">
            <v>)*1,15)*1,15</v>
          </cell>
          <cell r="DI501" t="str">
            <v>)*1,15)*1,15</v>
          </cell>
          <cell r="DN501">
            <v>100</v>
          </cell>
          <cell r="DO501">
            <v>64</v>
          </cell>
          <cell r="ET501">
            <v>1.5</v>
          </cell>
          <cell r="EU501">
            <v>0.31</v>
          </cell>
        </row>
        <row r="503">
          <cell r="E503" t="str">
            <v>68</v>
          </cell>
          <cell r="H503" t="str">
            <v>100 отверстий</v>
          </cell>
          <cell r="I503">
            <v>0.04</v>
          </cell>
          <cell r="Q503">
            <v>2.06</v>
          </cell>
          <cell r="R503">
            <v>0.83</v>
          </cell>
          <cell r="S503">
            <v>91.05</v>
          </cell>
          <cell r="U503">
            <v>0.39283999999999991</v>
          </cell>
          <cell r="X503">
            <v>66.47</v>
          </cell>
          <cell r="Y503">
            <v>37.33</v>
          </cell>
          <cell r="AE503">
            <v>0.88549999999999995</v>
          </cell>
          <cell r="AF503">
            <v>109.80200000000001</v>
          </cell>
          <cell r="AM503">
            <v>13.58</v>
          </cell>
          <cell r="AN503">
            <v>0.77</v>
          </cell>
          <cell r="AO503">
            <v>95.48</v>
          </cell>
          <cell r="AQ503">
            <v>8.5399999999999991</v>
          </cell>
          <cell r="AV503">
            <v>1</v>
          </cell>
          <cell r="BA503">
            <v>20.74</v>
          </cell>
          <cell r="BB503">
            <v>3.33</v>
          </cell>
          <cell r="BI503">
            <v>1</v>
          </cell>
          <cell r="BS503">
            <v>20.74</v>
          </cell>
          <cell r="BZ503">
            <v>73</v>
          </cell>
          <cell r="CA503">
            <v>41</v>
          </cell>
          <cell r="DE503" t="str">
            <v>)*1,15</v>
          </cell>
          <cell r="DF503" t="str">
            <v>)*1,15</v>
          </cell>
          <cell r="DG503" t="str">
            <v>)*1,15</v>
          </cell>
          <cell r="DI503" t="str">
            <v>)*1,15</v>
          </cell>
          <cell r="DN503">
            <v>91</v>
          </cell>
          <cell r="DO503">
            <v>70</v>
          </cell>
          <cell r="ET503">
            <v>13.58</v>
          </cell>
          <cell r="EU503">
            <v>0.77</v>
          </cell>
        </row>
        <row r="505">
          <cell r="E505" t="str">
            <v>68,1</v>
          </cell>
          <cell r="F505" t="str">
            <v>1.7-3-2</v>
          </cell>
          <cell r="H505" t="str">
            <v>шт.</v>
          </cell>
          <cell r="I505">
            <v>0.4</v>
          </cell>
          <cell r="O505">
            <v>518.91999999999996</v>
          </cell>
          <cell r="X505">
            <v>0</v>
          </cell>
          <cell r="Y505">
            <v>0</v>
          </cell>
          <cell r="AC505">
            <v>378.22</v>
          </cell>
          <cell r="AE505">
            <v>0</v>
          </cell>
          <cell r="AF505">
            <v>0</v>
          </cell>
          <cell r="AK505">
            <v>378.22</v>
          </cell>
          <cell r="AV505">
            <v>1</v>
          </cell>
          <cell r="AW505">
            <v>1</v>
          </cell>
          <cell r="BC505">
            <v>3.43</v>
          </cell>
          <cell r="BI505">
            <v>1</v>
          </cell>
          <cell r="BS505">
            <v>1</v>
          </cell>
          <cell r="DN505">
            <v>91</v>
          </cell>
          <cell r="DO505">
            <v>70</v>
          </cell>
          <cell r="ET505">
            <v>0</v>
          </cell>
          <cell r="EU505">
            <v>0</v>
          </cell>
        </row>
        <row r="507">
          <cell r="E507" t="str">
            <v>69</v>
          </cell>
          <cell r="H507" t="str">
            <v>1 т конструкций</v>
          </cell>
          <cell r="I507">
            <v>5.1029999999999999E-2</v>
          </cell>
          <cell r="P507">
            <v>93.56</v>
          </cell>
          <cell r="Q507">
            <v>64.37</v>
          </cell>
          <cell r="R507">
            <v>17.420000000000002</v>
          </cell>
          <cell r="S507">
            <v>1359.92</v>
          </cell>
          <cell r="U507">
            <v>4.9670560799999981</v>
          </cell>
          <cell r="X507">
            <v>924.75</v>
          </cell>
          <cell r="Y507">
            <v>557.57000000000005</v>
          </cell>
          <cell r="AC507">
            <v>229.55</v>
          </cell>
          <cell r="AE507">
            <v>16.373125000000002</v>
          </cell>
          <cell r="AF507">
            <v>1284.8352</v>
          </cell>
          <cell r="AL507">
            <v>229.55</v>
          </cell>
          <cell r="AM507">
            <v>116.66</v>
          </cell>
          <cell r="AN507">
            <v>11.39</v>
          </cell>
          <cell r="AO507">
            <v>971.52</v>
          </cell>
          <cell r="AQ507">
            <v>73.599999999999994</v>
          </cell>
          <cell r="AV507">
            <v>1</v>
          </cell>
          <cell r="AW507">
            <v>1</v>
          </cell>
          <cell r="BA507">
            <v>20.74</v>
          </cell>
          <cell r="BB507">
            <v>7.52</v>
          </cell>
          <cell r="BC507">
            <v>7.99</v>
          </cell>
          <cell r="BI507">
            <v>1</v>
          </cell>
          <cell r="BS507">
            <v>20.74</v>
          </cell>
          <cell r="BZ507">
            <v>68</v>
          </cell>
          <cell r="CA507">
            <v>41</v>
          </cell>
          <cell r="DD507" t="str">
            <v/>
          </cell>
          <cell r="DE507" t="str">
            <v>)*1,25)*1,15</v>
          </cell>
          <cell r="DF507" t="str">
            <v>)*1,25)*1,15</v>
          </cell>
          <cell r="DG507" t="str">
            <v>)*1,15)*1,15</v>
          </cell>
          <cell r="DI507" t="str">
            <v>)*1,15)*1,15</v>
          </cell>
          <cell r="DN507">
            <v>85</v>
          </cell>
          <cell r="DO507">
            <v>70</v>
          </cell>
          <cell r="ET507">
            <v>116.66</v>
          </cell>
          <cell r="EU507">
            <v>11.39</v>
          </cell>
        </row>
        <row r="509">
          <cell r="E509" t="str">
            <v>69,1</v>
          </cell>
          <cell r="F509" t="str">
            <v>1.6-1-264</v>
          </cell>
          <cell r="H509" t="str">
            <v>т</v>
          </cell>
          <cell r="I509">
            <v>5.1029999999999999E-2</v>
          </cell>
          <cell r="O509">
            <v>2687.4</v>
          </cell>
          <cell r="X509">
            <v>0</v>
          </cell>
          <cell r="Y509">
            <v>0</v>
          </cell>
          <cell r="AC509">
            <v>26732.5</v>
          </cell>
          <cell r="AE509">
            <v>0</v>
          </cell>
          <cell r="AF509">
            <v>0</v>
          </cell>
          <cell r="AK509">
            <v>26732.5</v>
          </cell>
          <cell r="AV509">
            <v>1</v>
          </cell>
          <cell r="AW509">
            <v>1</v>
          </cell>
          <cell r="BC509">
            <v>1.97</v>
          </cell>
          <cell r="BI509">
            <v>1</v>
          </cell>
          <cell r="BS509">
            <v>1</v>
          </cell>
          <cell r="DN509">
            <v>85</v>
          </cell>
          <cell r="DO509">
            <v>70</v>
          </cell>
          <cell r="ET509">
            <v>0</v>
          </cell>
          <cell r="EU509">
            <v>0</v>
          </cell>
        </row>
        <row r="511">
          <cell r="E511" t="str">
            <v>69,2</v>
          </cell>
          <cell r="F511" t="str">
            <v>1.7-5-234</v>
          </cell>
          <cell r="H511" t="str">
            <v>100 шт.</v>
          </cell>
          <cell r="I511">
            <v>0.04</v>
          </cell>
          <cell r="O511">
            <v>250.06</v>
          </cell>
          <cell r="X511">
            <v>0</v>
          </cell>
          <cell r="Y511">
            <v>0</v>
          </cell>
          <cell r="AC511">
            <v>485.78</v>
          </cell>
          <cell r="AE511">
            <v>0</v>
          </cell>
          <cell r="AF511">
            <v>0</v>
          </cell>
          <cell r="AK511">
            <v>485.78</v>
          </cell>
          <cell r="AV511">
            <v>1</v>
          </cell>
          <cell r="AW511">
            <v>1</v>
          </cell>
          <cell r="BC511">
            <v>12.87</v>
          </cell>
          <cell r="BI511">
            <v>1</v>
          </cell>
          <cell r="BS511">
            <v>1</v>
          </cell>
          <cell r="DN511">
            <v>85</v>
          </cell>
          <cell r="DO511">
            <v>70</v>
          </cell>
          <cell r="ET511">
            <v>0</v>
          </cell>
          <cell r="EU511">
            <v>0</v>
          </cell>
        </row>
        <row r="513">
          <cell r="E513" t="str">
            <v>70</v>
          </cell>
          <cell r="H513" t="str">
            <v>100 м2</v>
          </cell>
          <cell r="I513">
            <v>0.05</v>
          </cell>
          <cell r="P513">
            <v>24.3</v>
          </cell>
          <cell r="Q513">
            <v>0.9</v>
          </cell>
          <cell r="R513">
            <v>0.41</v>
          </cell>
          <cell r="S513">
            <v>34.840000000000003</v>
          </cell>
          <cell r="U513">
            <v>0.14084624999999998</v>
          </cell>
          <cell r="X513">
            <v>28.22</v>
          </cell>
          <cell r="Y513">
            <v>14.28</v>
          </cell>
          <cell r="AC513">
            <v>287.64999999999998</v>
          </cell>
          <cell r="AE513">
            <v>0.44562499999999999</v>
          </cell>
          <cell r="AF513">
            <v>33.525374999999997</v>
          </cell>
          <cell r="AL513">
            <v>287.64999999999998</v>
          </cell>
          <cell r="AM513">
            <v>1.5</v>
          </cell>
          <cell r="AN513">
            <v>0.31</v>
          </cell>
          <cell r="AO513">
            <v>25.35</v>
          </cell>
          <cell r="AQ513">
            <v>2.13</v>
          </cell>
          <cell r="AV513">
            <v>1</v>
          </cell>
          <cell r="AW513">
            <v>1</v>
          </cell>
          <cell r="BA513">
            <v>20.74</v>
          </cell>
          <cell r="BB513">
            <v>8.2100000000000009</v>
          </cell>
          <cell r="BC513">
            <v>1.69</v>
          </cell>
          <cell r="BI513">
            <v>1</v>
          </cell>
          <cell r="BS513">
            <v>20.74</v>
          </cell>
          <cell r="BZ513">
            <v>81</v>
          </cell>
          <cell r="CA513">
            <v>41</v>
          </cell>
          <cell r="DD513" t="str">
            <v/>
          </cell>
          <cell r="DE513" t="str">
            <v>)*1,25)*1,15</v>
          </cell>
          <cell r="DF513" t="str">
            <v>)*1,25)*1,15</v>
          </cell>
          <cell r="DG513" t="str">
            <v>)*1,15)*1,15</v>
          </cell>
          <cell r="DI513" t="str">
            <v>)*1,15)*1,15</v>
          </cell>
          <cell r="DN513">
            <v>100</v>
          </cell>
          <cell r="DO513">
            <v>64</v>
          </cell>
          <cell r="ET513">
            <v>1.5</v>
          </cell>
          <cell r="EU513">
            <v>0.31</v>
          </cell>
        </row>
        <row r="515">
          <cell r="G515" t="str">
            <v>Стойки Ст1...Ст8</v>
          </cell>
        </row>
        <row r="544">
          <cell r="G544" t="str">
            <v>АР, КР</v>
          </cell>
        </row>
        <row r="553">
          <cell r="P553">
            <v>0</v>
          </cell>
        </row>
        <row r="558">
          <cell r="P558">
            <v>1768.05</v>
          </cell>
        </row>
        <row r="559">
          <cell r="P559">
            <v>87707.61</v>
          </cell>
        </row>
        <row r="561">
          <cell r="P561">
            <v>404545.06</v>
          </cell>
        </row>
        <row r="562">
          <cell r="P562">
            <v>0</v>
          </cell>
        </row>
        <row r="563">
          <cell r="P563">
            <v>4390.17</v>
          </cell>
        </row>
        <row r="564">
          <cell r="P564">
            <v>0</v>
          </cell>
        </row>
        <row r="571">
          <cell r="P571">
            <v>408935.23</v>
          </cell>
        </row>
        <row r="573">
          <cell r="G573" t="str">
            <v>ЛС №02-01-01 Архитектурные и конструктивные решения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по ТСН-2001 ТМ1"/>
      <sheetName val="Source"/>
      <sheetName val="SourceObSm"/>
      <sheetName val="SmtRes"/>
      <sheetName val="EtalonRes"/>
    </sheetNames>
    <sheetDataSet>
      <sheetData sheetId="0"/>
      <sheetData sheetId="1">
        <row r="1">
          <cell r="B1" t="str">
            <v>Smeta.RU  (495) 974-1589</v>
          </cell>
        </row>
        <row r="12">
          <cell r="AB12" t="str">
            <v/>
          </cell>
          <cell r="AC12" t="str">
            <v/>
          </cell>
          <cell r="AD12" t="str">
            <v/>
          </cell>
          <cell r="AE12" t="str">
            <v/>
          </cell>
        </row>
        <row r="20">
          <cell r="F20" t="str">
            <v>02-01-02</v>
          </cell>
          <cell r="G20" t="str">
            <v>Тепломеханические решения</v>
          </cell>
          <cell r="J20" t="str">
            <v>9-1/17-ТМ1</v>
          </cell>
        </row>
        <row r="24">
          <cell r="G24" t="str">
            <v>Демонтаж</v>
          </cell>
        </row>
        <row r="29">
          <cell r="E29" t="str">
            <v>1</v>
          </cell>
          <cell r="H29" t="str">
            <v>10 котлов</v>
          </cell>
          <cell r="I29">
            <v>0.2</v>
          </cell>
          <cell r="S29">
            <v>6999.7</v>
          </cell>
          <cell r="U29">
            <v>30.1875</v>
          </cell>
          <cell r="X29">
            <v>4759.8</v>
          </cell>
          <cell r="Y29">
            <v>2869.88</v>
          </cell>
          <cell r="AE29">
            <v>0</v>
          </cell>
          <cell r="AF29">
            <v>1687.4870000000001</v>
          </cell>
          <cell r="AO29">
            <v>1467.38</v>
          </cell>
          <cell r="AQ29">
            <v>131.25</v>
          </cell>
          <cell r="AV29">
            <v>1</v>
          </cell>
          <cell r="BA29">
            <v>20.74</v>
          </cell>
          <cell r="BI29">
            <v>1</v>
          </cell>
          <cell r="BZ29">
            <v>68</v>
          </cell>
          <cell r="CA29">
            <v>41</v>
          </cell>
          <cell r="CS29">
            <v>0</v>
          </cell>
          <cell r="DG29" t="str">
            <v>)*1,15</v>
          </cell>
          <cell r="DI29" t="str">
            <v>)*1,15</v>
          </cell>
          <cell r="DN29">
            <v>80</v>
          </cell>
          <cell r="DO29">
            <v>55</v>
          </cell>
        </row>
        <row r="31">
          <cell r="E31" t="str">
            <v>2</v>
          </cell>
          <cell r="H31" t="str">
            <v>10 насосов (подогревателей)</v>
          </cell>
          <cell r="I31">
            <v>0.3</v>
          </cell>
          <cell r="S31">
            <v>2546.9299999999998</v>
          </cell>
          <cell r="U31">
            <v>10.074</v>
          </cell>
          <cell r="X31">
            <v>1731.91</v>
          </cell>
          <cell r="Y31">
            <v>1044.24</v>
          </cell>
          <cell r="AE31">
            <v>0</v>
          </cell>
          <cell r="AF31">
            <v>409.34249999999997</v>
          </cell>
          <cell r="AO31">
            <v>355.95</v>
          </cell>
          <cell r="AQ31">
            <v>29.2</v>
          </cell>
          <cell r="AV31">
            <v>1</v>
          </cell>
          <cell r="BA31">
            <v>20.74</v>
          </cell>
          <cell r="BI31">
            <v>1</v>
          </cell>
          <cell r="BZ31">
            <v>68</v>
          </cell>
          <cell r="CA31">
            <v>41</v>
          </cell>
          <cell r="CS31">
            <v>0</v>
          </cell>
          <cell r="DG31" t="str">
            <v>)*1,15</v>
          </cell>
          <cell r="DI31" t="str">
            <v>)*1,15</v>
          </cell>
          <cell r="DN31">
            <v>80</v>
          </cell>
          <cell r="DO31">
            <v>55</v>
          </cell>
        </row>
        <row r="33">
          <cell r="E33" t="str">
            <v>3</v>
          </cell>
          <cell r="H33" t="str">
            <v>10 насосов (подогревателей)</v>
          </cell>
          <cell r="I33">
            <v>0.1</v>
          </cell>
          <cell r="S33">
            <v>2545.4299999999998</v>
          </cell>
          <cell r="U33">
            <v>11.27</v>
          </cell>
          <cell r="X33">
            <v>1730.89</v>
          </cell>
          <cell r="Y33">
            <v>1043.6300000000001</v>
          </cell>
          <cell r="AE33">
            <v>0</v>
          </cell>
          <cell r="AF33">
            <v>1227.3030000000001</v>
          </cell>
          <cell r="AO33">
            <v>1067.22</v>
          </cell>
          <cell r="AQ33">
            <v>98</v>
          </cell>
          <cell r="AV33">
            <v>1</v>
          </cell>
          <cell r="BA33">
            <v>20.74</v>
          </cell>
          <cell r="BI33">
            <v>1</v>
          </cell>
          <cell r="BZ33">
            <v>68</v>
          </cell>
          <cell r="CA33">
            <v>41</v>
          </cell>
          <cell r="CS33">
            <v>0</v>
          </cell>
          <cell r="DG33" t="str">
            <v>)*1,15</v>
          </cell>
          <cell r="DI33" t="str">
            <v>)*1,15</v>
          </cell>
          <cell r="DN33">
            <v>80</v>
          </cell>
          <cell r="DO33">
            <v>55</v>
          </cell>
        </row>
        <row r="35">
          <cell r="E35" t="str">
            <v>4</v>
          </cell>
          <cell r="H35" t="str">
            <v>1  ШТ.</v>
          </cell>
          <cell r="I35">
            <v>1</v>
          </cell>
          <cell r="Q35">
            <v>6.56</v>
          </cell>
          <cell r="R35">
            <v>1.07</v>
          </cell>
          <cell r="S35">
            <v>433.47</v>
          </cell>
          <cell r="U35">
            <v>1.6559999999999999</v>
          </cell>
          <cell r="X35">
            <v>294.76</v>
          </cell>
          <cell r="Y35">
            <v>177.72</v>
          </cell>
          <cell r="AD35">
            <v>1.0419</v>
          </cell>
          <cell r="AE35">
            <v>5.1749999999999997E-2</v>
          </cell>
          <cell r="AF35">
            <v>20.900099999999998</v>
          </cell>
          <cell r="AM35">
            <v>3.02</v>
          </cell>
          <cell r="AN35">
            <v>0.15</v>
          </cell>
          <cell r="AO35">
            <v>60.58</v>
          </cell>
          <cell r="AQ35">
            <v>4.8</v>
          </cell>
          <cell r="AV35">
            <v>1</v>
          </cell>
          <cell r="BA35">
            <v>20.74</v>
          </cell>
          <cell r="BB35">
            <v>6.3</v>
          </cell>
          <cell r="BI35">
            <v>2</v>
          </cell>
          <cell r="BS35">
            <v>20.74</v>
          </cell>
          <cell r="BZ35">
            <v>68</v>
          </cell>
          <cell r="CA35">
            <v>41</v>
          </cell>
          <cell r="CS35">
            <v>1.0732949999999999</v>
          </cell>
          <cell r="DE35" t="str">
            <v>)*0,3)*1,15</v>
          </cell>
          <cell r="DF35" t="str">
            <v>)*0,3)*1,15</v>
          </cell>
          <cell r="DG35" t="str">
            <v>)*0,3)*1,15</v>
          </cell>
          <cell r="DI35" t="str">
            <v>)*0,3)*1,15</v>
          </cell>
          <cell r="DN35">
            <v>67</v>
          </cell>
          <cell r="DO35">
            <v>67</v>
          </cell>
        </row>
        <row r="37">
          <cell r="E37" t="str">
            <v>5</v>
          </cell>
          <cell r="H37" t="str">
            <v>100 приборов</v>
          </cell>
          <cell r="I37">
            <v>0.03</v>
          </cell>
          <cell r="S37">
            <v>1596.17</v>
          </cell>
          <cell r="U37">
            <v>6.8837849999999996</v>
          </cell>
          <cell r="X37">
            <v>1085.4000000000001</v>
          </cell>
          <cell r="Y37">
            <v>654.42999999999995</v>
          </cell>
          <cell r="AE37">
            <v>0</v>
          </cell>
          <cell r="AF37">
            <v>2565.3625000000002</v>
          </cell>
          <cell r="AO37">
            <v>2230.75</v>
          </cell>
          <cell r="AQ37">
            <v>199.53</v>
          </cell>
          <cell r="AV37">
            <v>1</v>
          </cell>
          <cell r="BA37">
            <v>20.74</v>
          </cell>
          <cell r="BI37">
            <v>1</v>
          </cell>
          <cell r="BZ37">
            <v>68</v>
          </cell>
          <cell r="CA37">
            <v>41</v>
          </cell>
          <cell r="CS37">
            <v>0</v>
          </cell>
          <cell r="DG37" t="str">
            <v>)*1,15</v>
          </cell>
          <cell r="DI37" t="str">
            <v>)*1,15</v>
          </cell>
          <cell r="DN37">
            <v>80</v>
          </cell>
          <cell r="DO37">
            <v>55</v>
          </cell>
        </row>
        <row r="39">
          <cell r="E39" t="str">
            <v>6</v>
          </cell>
          <cell r="H39" t="str">
            <v>1 вставка</v>
          </cell>
          <cell r="I39">
            <v>4</v>
          </cell>
          <cell r="Q39">
            <v>90.62</v>
          </cell>
          <cell r="R39">
            <v>35.49</v>
          </cell>
          <cell r="S39">
            <v>1018.91</v>
          </cell>
          <cell r="U39">
            <v>4.0295999999999994</v>
          </cell>
          <cell r="X39">
            <v>896.64</v>
          </cell>
          <cell r="Y39">
            <v>417.75</v>
          </cell>
          <cell r="AD39">
            <v>2.9117999999999999</v>
          </cell>
          <cell r="AE39">
            <v>0.42780000000000001</v>
          </cell>
          <cell r="AF39">
            <v>12.282</v>
          </cell>
          <cell r="AM39">
            <v>4.22</v>
          </cell>
          <cell r="AN39">
            <v>0.62</v>
          </cell>
          <cell r="AO39">
            <v>17.8</v>
          </cell>
          <cell r="AQ39">
            <v>1.46</v>
          </cell>
          <cell r="AV39">
            <v>1</v>
          </cell>
          <cell r="BA39">
            <v>20.74</v>
          </cell>
          <cell r="BB39">
            <v>7.78</v>
          </cell>
          <cell r="BI39">
            <v>1</v>
          </cell>
          <cell r="BS39">
            <v>20.74</v>
          </cell>
          <cell r="BZ39">
            <v>88</v>
          </cell>
          <cell r="CA39">
            <v>41</v>
          </cell>
          <cell r="CS39">
            <v>8.8725719999999999</v>
          </cell>
          <cell r="DE39" t="str">
            <v>)*1,15)*0,6</v>
          </cell>
          <cell r="DF39" t="str">
            <v>)*1,15)*0,6</v>
          </cell>
          <cell r="DG39" t="str">
            <v>)*1,15)*0,6</v>
          </cell>
          <cell r="DI39" t="str">
            <v>)*1,15)*0,6</v>
          </cell>
          <cell r="DN39">
            <v>110</v>
          </cell>
          <cell r="DO39">
            <v>74</v>
          </cell>
        </row>
        <row r="41">
          <cell r="E41" t="str">
            <v>7</v>
          </cell>
          <cell r="H41" t="str">
            <v>1 вставка</v>
          </cell>
          <cell r="I41">
            <v>12</v>
          </cell>
          <cell r="Q41">
            <v>192.56</v>
          </cell>
          <cell r="R41">
            <v>72.13</v>
          </cell>
          <cell r="S41">
            <v>2177.5</v>
          </cell>
          <cell r="U41">
            <v>8.6111999999999984</v>
          </cell>
          <cell r="X41">
            <v>1916.2</v>
          </cell>
          <cell r="Y41">
            <v>892.78</v>
          </cell>
          <cell r="AD41">
            <v>2.0975999999999999</v>
          </cell>
          <cell r="AE41">
            <v>0.2898</v>
          </cell>
          <cell r="AF41">
            <v>8.7492000000000001</v>
          </cell>
          <cell r="AM41">
            <v>3.04</v>
          </cell>
          <cell r="AN41">
            <v>0.42</v>
          </cell>
          <cell r="AO41">
            <v>12.68</v>
          </cell>
          <cell r="AQ41">
            <v>1.04</v>
          </cell>
          <cell r="AV41">
            <v>1</v>
          </cell>
          <cell r="BA41">
            <v>20.74</v>
          </cell>
          <cell r="BB41">
            <v>7.65</v>
          </cell>
          <cell r="BI41">
            <v>1</v>
          </cell>
          <cell r="BS41">
            <v>20.74</v>
          </cell>
          <cell r="BZ41">
            <v>88</v>
          </cell>
          <cell r="CA41">
            <v>41</v>
          </cell>
          <cell r="CS41">
            <v>6.0104519999999999</v>
          </cell>
          <cell r="DE41" t="str">
            <v>)*1,15)*0,6</v>
          </cell>
          <cell r="DF41" t="str">
            <v>)*1,15)*0,6</v>
          </cell>
          <cell r="DG41" t="str">
            <v>)*1,15)*0,6</v>
          </cell>
          <cell r="DI41" t="str">
            <v>)*1,15)*0,6</v>
          </cell>
          <cell r="DN41">
            <v>110</v>
          </cell>
          <cell r="DO41">
            <v>74</v>
          </cell>
        </row>
        <row r="43">
          <cell r="E43" t="str">
            <v>8</v>
          </cell>
          <cell r="H43" t="str">
            <v>1  ШТ.</v>
          </cell>
          <cell r="I43">
            <v>6</v>
          </cell>
          <cell r="Q43">
            <v>230.16</v>
          </cell>
          <cell r="R43">
            <v>142.53</v>
          </cell>
          <cell r="S43">
            <v>1682.93</v>
          </cell>
          <cell r="U43">
            <v>6.5825999999999993</v>
          </cell>
          <cell r="X43">
            <v>1480.98</v>
          </cell>
          <cell r="Y43">
            <v>690</v>
          </cell>
          <cell r="AD43">
            <v>4.4919000000000002</v>
          </cell>
          <cell r="AE43">
            <v>1.1454</v>
          </cell>
          <cell r="AF43">
            <v>13.523999999999999</v>
          </cell>
          <cell r="AM43">
            <v>6.51</v>
          </cell>
          <cell r="AN43">
            <v>1.66</v>
          </cell>
          <cell r="AO43">
            <v>19.600000000000001</v>
          </cell>
          <cell r="AQ43">
            <v>1.59</v>
          </cell>
          <cell r="AV43">
            <v>1</v>
          </cell>
          <cell r="BA43">
            <v>20.74</v>
          </cell>
          <cell r="BB43">
            <v>8.5399999999999991</v>
          </cell>
          <cell r="BI43">
            <v>1</v>
          </cell>
          <cell r="BS43">
            <v>20.74</v>
          </cell>
          <cell r="BZ43">
            <v>88</v>
          </cell>
          <cell r="CA43">
            <v>41</v>
          </cell>
          <cell r="CS43">
            <v>23.755595999999997</v>
          </cell>
          <cell r="DE43" t="str">
            <v>)*1,15)*0,6</v>
          </cell>
          <cell r="DF43" t="str">
            <v>)*1,15)*0,6</v>
          </cell>
          <cell r="DG43" t="str">
            <v>)*1,15)*0,6</v>
          </cell>
          <cell r="DI43" t="str">
            <v>)*1,15)*0,6</v>
          </cell>
          <cell r="DN43">
            <v>110</v>
          </cell>
          <cell r="DO43">
            <v>74</v>
          </cell>
        </row>
        <row r="45">
          <cell r="E45" t="str">
            <v>9</v>
          </cell>
          <cell r="H45" t="str">
            <v>100 м</v>
          </cell>
          <cell r="I45">
            <v>0.52</v>
          </cell>
          <cell r="P45">
            <v>152.12</v>
          </cell>
          <cell r="Q45">
            <v>20.79</v>
          </cell>
          <cell r="R45">
            <v>5.21</v>
          </cell>
          <cell r="S45">
            <v>5514.72</v>
          </cell>
          <cell r="U45">
            <v>24.194362399999999</v>
          </cell>
          <cell r="X45">
            <v>3750.01</v>
          </cell>
          <cell r="Y45">
            <v>2261.04</v>
          </cell>
          <cell r="AC45">
            <v>40.24</v>
          </cell>
          <cell r="AD45">
            <v>5.8879999999999999</v>
          </cell>
          <cell r="AE45">
            <v>0.48299999999999998</v>
          </cell>
          <cell r="AF45">
            <v>511.34174999999999</v>
          </cell>
          <cell r="AL45">
            <v>40.24</v>
          </cell>
          <cell r="AM45">
            <v>5.12</v>
          </cell>
          <cell r="AN45">
            <v>0.42</v>
          </cell>
          <cell r="AO45">
            <v>542.25</v>
          </cell>
          <cell r="AQ45">
            <v>49.34</v>
          </cell>
          <cell r="AV45">
            <v>1</v>
          </cell>
          <cell r="AW45">
            <v>1</v>
          </cell>
          <cell r="BA45">
            <v>20.74</v>
          </cell>
          <cell r="BB45">
            <v>6.79</v>
          </cell>
          <cell r="BC45">
            <v>7.27</v>
          </cell>
          <cell r="BI45">
            <v>1</v>
          </cell>
          <cell r="BS45">
            <v>20.74</v>
          </cell>
          <cell r="BZ45">
            <v>68</v>
          </cell>
          <cell r="CA45">
            <v>41</v>
          </cell>
          <cell r="CS45">
            <v>10.01742</v>
          </cell>
          <cell r="DD45" t="str">
            <v/>
          </cell>
          <cell r="DE45" t="str">
            <v>)*1,15</v>
          </cell>
          <cell r="DF45" t="str">
            <v>)*1,15</v>
          </cell>
          <cell r="DG45" t="str">
            <v>)*0,82)*1,15</v>
          </cell>
          <cell r="DI45" t="str">
            <v>)*0,82)*1,15</v>
          </cell>
          <cell r="DN45">
            <v>80</v>
          </cell>
          <cell r="DO45">
            <v>55</v>
          </cell>
        </row>
        <row r="47">
          <cell r="E47" t="str">
            <v>10</v>
          </cell>
          <cell r="H47" t="str">
            <v>100 м</v>
          </cell>
          <cell r="I47">
            <v>0.3</v>
          </cell>
          <cell r="P47">
            <v>168.92</v>
          </cell>
          <cell r="Q47">
            <v>29.96</v>
          </cell>
          <cell r="R47">
            <v>7.51</v>
          </cell>
          <cell r="S47">
            <v>4805.83</v>
          </cell>
          <cell r="U47">
            <v>21.084536999999994</v>
          </cell>
          <cell r="X47">
            <v>3267.96</v>
          </cell>
          <cell r="Y47">
            <v>1970.39</v>
          </cell>
          <cell r="AC47">
            <v>77.45</v>
          </cell>
          <cell r="AD47">
            <v>14.685499999999999</v>
          </cell>
          <cell r="AE47">
            <v>1.2075</v>
          </cell>
          <cell r="AF47">
            <v>772.39243999999997</v>
          </cell>
          <cell r="AL47">
            <v>77.45</v>
          </cell>
          <cell r="AM47">
            <v>12.77</v>
          </cell>
          <cell r="AN47">
            <v>1.05</v>
          </cell>
          <cell r="AO47">
            <v>819.08</v>
          </cell>
          <cell r="AQ47">
            <v>74.53</v>
          </cell>
          <cell r="AV47">
            <v>1</v>
          </cell>
          <cell r="AW47">
            <v>1</v>
          </cell>
          <cell r="BA47">
            <v>20.74</v>
          </cell>
          <cell r="BB47">
            <v>6.8</v>
          </cell>
          <cell r="BC47">
            <v>7.27</v>
          </cell>
          <cell r="BI47">
            <v>1</v>
          </cell>
          <cell r="BS47">
            <v>20.74</v>
          </cell>
          <cell r="BZ47">
            <v>68</v>
          </cell>
          <cell r="CA47">
            <v>41</v>
          </cell>
          <cell r="CS47">
            <v>25.04355</v>
          </cell>
          <cell r="DD47" t="str">
            <v/>
          </cell>
          <cell r="DE47" t="str">
            <v>)*1,15</v>
          </cell>
          <cell r="DF47" t="str">
            <v>)*1,15</v>
          </cell>
          <cell r="DG47" t="str">
            <v>)*0,82)*1,15</v>
          </cell>
          <cell r="DI47" t="str">
            <v>)*0,82)*1,15</v>
          </cell>
          <cell r="DN47">
            <v>80</v>
          </cell>
          <cell r="DO47">
            <v>55</v>
          </cell>
        </row>
        <row r="49">
          <cell r="E49" t="str">
            <v>11</v>
          </cell>
          <cell r="H49" t="str">
            <v>100 м</v>
          </cell>
          <cell r="I49">
            <v>0.04</v>
          </cell>
          <cell r="P49">
            <v>25.97</v>
          </cell>
          <cell r="Q49">
            <v>5.38</v>
          </cell>
          <cell r="R49">
            <v>1.35</v>
          </cell>
          <cell r="S49">
            <v>1169.71</v>
          </cell>
          <cell r="U49">
            <v>5.1318060000000001</v>
          </cell>
          <cell r="X49">
            <v>795.4</v>
          </cell>
          <cell r="Y49">
            <v>479.58</v>
          </cell>
          <cell r="AC49">
            <v>89.32</v>
          </cell>
          <cell r="AD49">
            <v>19.78</v>
          </cell>
          <cell r="AE49">
            <v>1.633</v>
          </cell>
          <cell r="AF49">
            <v>1409.96417</v>
          </cell>
          <cell r="AL49">
            <v>89.32</v>
          </cell>
          <cell r="AM49">
            <v>17.2</v>
          </cell>
          <cell r="AN49">
            <v>1.42</v>
          </cell>
          <cell r="AO49">
            <v>1495.19</v>
          </cell>
          <cell r="AQ49">
            <v>136.05000000000001</v>
          </cell>
          <cell r="AV49">
            <v>1</v>
          </cell>
          <cell r="AW49">
            <v>1</v>
          </cell>
          <cell r="BA49">
            <v>20.74</v>
          </cell>
          <cell r="BB49">
            <v>6.8</v>
          </cell>
          <cell r="BC49">
            <v>7.27</v>
          </cell>
          <cell r="BI49">
            <v>1</v>
          </cell>
          <cell r="BS49">
            <v>20.74</v>
          </cell>
          <cell r="BZ49">
            <v>68</v>
          </cell>
          <cell r="CA49">
            <v>41</v>
          </cell>
          <cell r="CS49">
            <v>33.86842</v>
          </cell>
          <cell r="DD49" t="str">
            <v/>
          </cell>
          <cell r="DE49" t="str">
            <v>)*1,15</v>
          </cell>
          <cell r="DF49" t="str">
            <v>)*1,15</v>
          </cell>
          <cell r="DG49" t="str">
            <v>)*0,82)*1,15</v>
          </cell>
          <cell r="DI49" t="str">
            <v>)*0,82)*1,15</v>
          </cell>
          <cell r="DN49">
            <v>80</v>
          </cell>
          <cell r="DO49">
            <v>55</v>
          </cell>
        </row>
        <row r="51">
          <cell r="E51" t="str">
            <v>12</v>
          </cell>
          <cell r="F51" t="str">
            <v>6.68-13-1</v>
          </cell>
          <cell r="H51" t="str">
            <v>1 Т</v>
          </cell>
          <cell r="I51">
            <v>1.623</v>
          </cell>
          <cell r="Q51">
            <v>116.33</v>
          </cell>
          <cell r="R51">
            <v>49.82</v>
          </cell>
          <cell r="X51">
            <v>0</v>
          </cell>
          <cell r="Y51">
            <v>0</v>
          </cell>
          <cell r="AD51">
            <v>8.86</v>
          </cell>
          <cell r="AE51">
            <v>1.48</v>
          </cell>
          <cell r="AF51">
            <v>0</v>
          </cell>
          <cell r="AM51">
            <v>8.86</v>
          </cell>
          <cell r="AN51">
            <v>1.48</v>
          </cell>
          <cell r="AV51">
            <v>1</v>
          </cell>
          <cell r="BB51">
            <v>8.09</v>
          </cell>
          <cell r="BI51">
            <v>1</v>
          </cell>
          <cell r="BS51">
            <v>20.74</v>
          </cell>
          <cell r="CS51">
            <v>30.695199999999996</v>
          </cell>
          <cell r="DE51" t="str">
            <v/>
          </cell>
          <cell r="DF51" t="str">
            <v/>
          </cell>
          <cell r="DN51">
            <v>91</v>
          </cell>
          <cell r="DO51">
            <v>70</v>
          </cell>
        </row>
        <row r="53">
          <cell r="E53" t="str">
            <v>13</v>
          </cell>
          <cell r="F53" t="str">
            <v>15.1-25-10</v>
          </cell>
          <cell r="H53" t="str">
            <v>1 Т</v>
          </cell>
          <cell r="I53">
            <v>1.623</v>
          </cell>
          <cell r="Q53">
            <v>500.58</v>
          </cell>
          <cell r="X53">
            <v>0</v>
          </cell>
          <cell r="Y53">
            <v>0</v>
          </cell>
          <cell r="AD53">
            <v>31.06</v>
          </cell>
          <cell r="AE53">
            <v>0</v>
          </cell>
          <cell r="AF53">
            <v>0</v>
          </cell>
          <cell r="AM53">
            <v>31.06</v>
          </cell>
          <cell r="AV53">
            <v>1</v>
          </cell>
          <cell r="BB53">
            <v>9.93</v>
          </cell>
          <cell r="BI53">
            <v>4</v>
          </cell>
          <cell r="CS53">
            <v>0</v>
          </cell>
          <cell r="DE53" t="str">
            <v/>
          </cell>
          <cell r="DN53">
            <v>0</v>
          </cell>
          <cell r="DO53">
            <v>0</v>
          </cell>
        </row>
        <row r="55">
          <cell r="G55" t="str">
            <v>Демонтаж</v>
          </cell>
        </row>
        <row r="84">
          <cell r="G84" t="str">
            <v>Монтажные работы</v>
          </cell>
        </row>
        <row r="88">
          <cell r="G88" t="str">
            <v>Установка оборудования</v>
          </cell>
        </row>
        <row r="93">
          <cell r="E93" t="str">
            <v>14</v>
          </cell>
          <cell r="H93" t="str">
            <v>1  ШТ.</v>
          </cell>
          <cell r="I93">
            <v>2</v>
          </cell>
          <cell r="P93">
            <v>2973.28</v>
          </cell>
          <cell r="Q93">
            <v>1138.8599999999999</v>
          </cell>
          <cell r="R93">
            <v>398.31</v>
          </cell>
          <cell r="S93">
            <v>22358.85</v>
          </cell>
          <cell r="U93">
            <v>89.612599999999972</v>
          </cell>
          <cell r="X93">
            <v>15204.02</v>
          </cell>
          <cell r="Y93">
            <v>9167.1299999999992</v>
          </cell>
          <cell r="AC93">
            <v>283.70999999999998</v>
          </cell>
          <cell r="AD93">
            <v>76.331249999999997</v>
          </cell>
          <cell r="AE93">
            <v>9.6024999999999991</v>
          </cell>
          <cell r="AF93">
            <v>539.02719500000001</v>
          </cell>
          <cell r="AL93">
            <v>283.70999999999998</v>
          </cell>
          <cell r="AM93">
            <v>53.1</v>
          </cell>
          <cell r="AN93">
            <v>6.68</v>
          </cell>
          <cell r="AO93">
            <v>291.13</v>
          </cell>
          <cell r="AQ93">
            <v>24.2</v>
          </cell>
          <cell r="AV93">
            <v>1</v>
          </cell>
          <cell r="AW93">
            <v>1</v>
          </cell>
          <cell r="BA93">
            <v>20.74</v>
          </cell>
          <cell r="BB93">
            <v>7.46</v>
          </cell>
          <cell r="BC93">
            <v>5.24</v>
          </cell>
          <cell r="BI93">
            <v>2</v>
          </cell>
          <cell r="BS93">
            <v>20.74</v>
          </cell>
          <cell r="BZ93">
            <v>68</v>
          </cell>
          <cell r="CA93">
            <v>41</v>
          </cell>
          <cell r="CS93">
            <v>199.15584999999996</v>
          </cell>
          <cell r="DD93" t="str">
            <v/>
          </cell>
          <cell r="DE93" t="str">
            <v>)*1,25)*1,15</v>
          </cell>
          <cell r="DF93" t="str">
            <v>)*1,25)*1,15</v>
          </cell>
          <cell r="DG93" t="str">
            <v>)*1,15)*1,15)*1,4</v>
          </cell>
          <cell r="DI93" t="str">
            <v>)*1,15)*1,15)*1,4</v>
          </cell>
          <cell r="DN93">
            <v>67</v>
          </cell>
          <cell r="DO93">
            <v>67</v>
          </cell>
        </row>
        <row r="95">
          <cell r="E95" t="str">
            <v>15</v>
          </cell>
          <cell r="H95" t="str">
            <v>1 насос</v>
          </cell>
          <cell r="I95">
            <v>8</v>
          </cell>
          <cell r="P95">
            <v>3165.01</v>
          </cell>
          <cell r="Q95">
            <v>1530.27</v>
          </cell>
          <cell r="R95">
            <v>760.85</v>
          </cell>
          <cell r="S95">
            <v>34772.949999999997</v>
          </cell>
          <cell r="U95">
            <v>137.54</v>
          </cell>
          <cell r="X95">
            <v>30600.2</v>
          </cell>
          <cell r="Y95">
            <v>14256.91</v>
          </cell>
          <cell r="AC95">
            <v>102.76</v>
          </cell>
          <cell r="AD95">
            <v>21.936250000000001</v>
          </cell>
          <cell r="AE95">
            <v>4.5856250000000003</v>
          </cell>
          <cell r="AF95">
            <v>209.57657499999999</v>
          </cell>
          <cell r="AL95">
            <v>102.76</v>
          </cell>
          <cell r="AM95">
            <v>15.26</v>
          </cell>
          <cell r="AN95">
            <v>3.19</v>
          </cell>
          <cell r="AO95">
            <v>158.47</v>
          </cell>
          <cell r="AQ95">
            <v>13</v>
          </cell>
          <cell r="AV95">
            <v>1</v>
          </cell>
          <cell r="AW95">
            <v>1</v>
          </cell>
          <cell r="BA95">
            <v>20.74</v>
          </cell>
          <cell r="BB95">
            <v>8.7200000000000006</v>
          </cell>
          <cell r="BC95">
            <v>3.85</v>
          </cell>
          <cell r="BI95">
            <v>1</v>
          </cell>
          <cell r="BS95">
            <v>20.74</v>
          </cell>
          <cell r="BZ95">
            <v>88</v>
          </cell>
          <cell r="CA95">
            <v>41</v>
          </cell>
          <cell r="CS95">
            <v>95.105862500000001</v>
          </cell>
          <cell r="DD95" t="str">
            <v/>
          </cell>
          <cell r="DE95" t="str">
            <v>)*1,25)*1,15</v>
          </cell>
          <cell r="DF95" t="str">
            <v>)*1,25)*1,15</v>
          </cell>
          <cell r="DG95" t="str">
            <v>)*1,15)*1,15</v>
          </cell>
          <cell r="DI95" t="str">
            <v>)*1,15)*1,15</v>
          </cell>
          <cell r="DN95">
            <v>110</v>
          </cell>
          <cell r="DO95">
            <v>74</v>
          </cell>
        </row>
        <row r="97">
          <cell r="E97" t="str">
            <v>15,1</v>
          </cell>
          <cell r="F97" t="str">
            <v>1.12-9-3</v>
          </cell>
          <cell r="H97" t="str">
            <v>шт.</v>
          </cell>
          <cell r="I97">
            <v>-8</v>
          </cell>
          <cell r="O97">
            <v>-1107.83</v>
          </cell>
          <cell r="X97">
            <v>0</v>
          </cell>
          <cell r="Y97">
            <v>0</v>
          </cell>
          <cell r="AC97">
            <v>37.630000000000003</v>
          </cell>
          <cell r="AD97">
            <v>0</v>
          </cell>
          <cell r="AE97">
            <v>0</v>
          </cell>
          <cell r="AF97">
            <v>0</v>
          </cell>
          <cell r="AK97">
            <v>37.630000000000003</v>
          </cell>
          <cell r="AV97">
            <v>1</v>
          </cell>
          <cell r="AW97">
            <v>1</v>
          </cell>
          <cell r="BC97">
            <v>3.68</v>
          </cell>
          <cell r="BI97">
            <v>1</v>
          </cell>
          <cell r="CS97">
            <v>0</v>
          </cell>
          <cell r="DN97">
            <v>110</v>
          </cell>
          <cell r="DO97">
            <v>74</v>
          </cell>
        </row>
        <row r="99">
          <cell r="E99" t="str">
            <v>15,2</v>
          </cell>
          <cell r="F99" t="str">
            <v>1.12-9-4</v>
          </cell>
          <cell r="H99" t="str">
            <v>шт.</v>
          </cell>
          <cell r="I99">
            <v>-8</v>
          </cell>
          <cell r="O99">
            <v>-1249.8399999999999</v>
          </cell>
          <cell r="X99">
            <v>0</v>
          </cell>
          <cell r="Y99">
            <v>0</v>
          </cell>
          <cell r="AC99">
            <v>45.95</v>
          </cell>
          <cell r="AD99">
            <v>0</v>
          </cell>
          <cell r="AE99">
            <v>0</v>
          </cell>
          <cell r="AF99">
            <v>0</v>
          </cell>
          <cell r="AK99">
            <v>45.95</v>
          </cell>
          <cell r="AV99">
            <v>1</v>
          </cell>
          <cell r="AW99">
            <v>1</v>
          </cell>
          <cell r="BC99">
            <v>3.4</v>
          </cell>
          <cell r="BI99">
            <v>1</v>
          </cell>
          <cell r="CS99">
            <v>0</v>
          </cell>
          <cell r="DN99">
            <v>110</v>
          </cell>
          <cell r="DO99">
            <v>74</v>
          </cell>
        </row>
        <row r="101">
          <cell r="E101" t="str">
            <v>16</v>
          </cell>
          <cell r="H101" t="str">
            <v>1  ШТ.</v>
          </cell>
          <cell r="I101">
            <v>2</v>
          </cell>
          <cell r="P101">
            <v>5529.94</v>
          </cell>
          <cell r="Q101">
            <v>1326.96</v>
          </cell>
          <cell r="R101">
            <v>567.05999999999995</v>
          </cell>
          <cell r="S101">
            <v>10211.14</v>
          </cell>
          <cell r="U101">
            <v>38.299599999999991</v>
          </cell>
          <cell r="X101">
            <v>8985.7999999999993</v>
          </cell>
          <cell r="Y101">
            <v>4186.57</v>
          </cell>
          <cell r="AC101">
            <v>457.02</v>
          </cell>
          <cell r="AD101">
            <v>83.561875000000001</v>
          </cell>
          <cell r="AE101">
            <v>13.670624999999999</v>
          </cell>
          <cell r="AF101">
            <v>246.17015000000001</v>
          </cell>
          <cell r="AL101">
            <v>457.02</v>
          </cell>
          <cell r="AM101">
            <v>58.13</v>
          </cell>
          <cell r="AN101">
            <v>9.51</v>
          </cell>
          <cell r="AO101">
            <v>186.14</v>
          </cell>
          <cell r="AQ101">
            <v>14.48</v>
          </cell>
          <cell r="AV101">
            <v>1</v>
          </cell>
          <cell r="AW101">
            <v>1</v>
          </cell>
          <cell r="BA101">
            <v>20.74</v>
          </cell>
          <cell r="BB101">
            <v>7.94</v>
          </cell>
          <cell r="BC101">
            <v>6.05</v>
          </cell>
          <cell r="BI101">
            <v>1</v>
          </cell>
          <cell r="BS101">
            <v>20.74</v>
          </cell>
          <cell r="BZ101">
            <v>88</v>
          </cell>
          <cell r="CA101">
            <v>41</v>
          </cell>
          <cell r="CS101">
            <v>283.52876249999997</v>
          </cell>
          <cell r="DD101" t="str">
            <v/>
          </cell>
          <cell r="DE101" t="str">
            <v>)*1,25)*1,15</v>
          </cell>
          <cell r="DF101" t="str">
            <v>)*1,25)*1,15</v>
          </cell>
          <cell r="DG101" t="str">
            <v>)*1,15)*1,15</v>
          </cell>
          <cell r="DI101" t="str">
            <v>)*1,15)*1,15</v>
          </cell>
          <cell r="DN101">
            <v>110</v>
          </cell>
          <cell r="DO101">
            <v>74</v>
          </cell>
        </row>
        <row r="103">
          <cell r="E103" t="str">
            <v>17</v>
          </cell>
          <cell r="H103" t="str">
            <v>1 бак</v>
          </cell>
          <cell r="I103">
            <v>2</v>
          </cell>
          <cell r="P103">
            <v>27.88</v>
          </cell>
          <cell r="Q103">
            <v>205.3</v>
          </cell>
          <cell r="R103">
            <v>112.1</v>
          </cell>
          <cell r="S103">
            <v>2311.69</v>
          </cell>
          <cell r="U103">
            <v>9.6013499999999983</v>
          </cell>
          <cell r="X103">
            <v>2034.29</v>
          </cell>
          <cell r="Y103">
            <v>947.79</v>
          </cell>
          <cell r="AC103">
            <v>2.66</v>
          </cell>
          <cell r="AD103">
            <v>11.0975</v>
          </cell>
          <cell r="AE103">
            <v>2.7025000000000001</v>
          </cell>
          <cell r="AF103">
            <v>55.730150000000002</v>
          </cell>
          <cell r="AL103">
            <v>2.66</v>
          </cell>
          <cell r="AM103">
            <v>7.72</v>
          </cell>
          <cell r="AN103">
            <v>1.88</v>
          </cell>
          <cell r="AO103">
            <v>42.14</v>
          </cell>
          <cell r="AQ103">
            <v>3.63</v>
          </cell>
          <cell r="AV103">
            <v>1</v>
          </cell>
          <cell r="AW103">
            <v>1</v>
          </cell>
          <cell r="BA103">
            <v>20.74</v>
          </cell>
          <cell r="BB103">
            <v>9.25</v>
          </cell>
          <cell r="BC103">
            <v>5.24</v>
          </cell>
          <cell r="BI103">
            <v>1</v>
          </cell>
          <cell r="BS103">
            <v>20.74</v>
          </cell>
          <cell r="BZ103">
            <v>88</v>
          </cell>
          <cell r="CA103">
            <v>41</v>
          </cell>
          <cell r="CS103">
            <v>56.049849999999999</v>
          </cell>
          <cell r="DD103" t="str">
            <v/>
          </cell>
          <cell r="DE103" t="str">
            <v>)*1,25)*1,15</v>
          </cell>
          <cell r="DF103" t="str">
            <v>)*1,25)*1,15</v>
          </cell>
          <cell r="DG103" t="str">
            <v>)*1,15)*1,15</v>
          </cell>
          <cell r="DI103" t="str">
            <v>)*1,15)*1,15</v>
          </cell>
          <cell r="DN103">
            <v>110</v>
          </cell>
          <cell r="DO103">
            <v>74</v>
          </cell>
        </row>
        <row r="105">
          <cell r="E105" t="str">
            <v>18</v>
          </cell>
          <cell r="H105" t="str">
            <v>1  ШТ.</v>
          </cell>
          <cell r="I105">
            <v>1</v>
          </cell>
          <cell r="P105">
            <v>11</v>
          </cell>
          <cell r="Q105">
            <v>27.35</v>
          </cell>
          <cell r="R105">
            <v>4.47</v>
          </cell>
          <cell r="S105">
            <v>1661.63</v>
          </cell>
          <cell r="U105">
            <v>6.347999999999999</v>
          </cell>
          <cell r="X105">
            <v>1129.9100000000001</v>
          </cell>
          <cell r="Y105">
            <v>681.27</v>
          </cell>
          <cell r="AC105">
            <v>2.1</v>
          </cell>
          <cell r="AD105">
            <v>4.3412499999999996</v>
          </cell>
          <cell r="AE105">
            <v>0.21562500000000001</v>
          </cell>
          <cell r="AF105">
            <v>80.117050000000006</v>
          </cell>
          <cell r="AL105">
            <v>2.1</v>
          </cell>
          <cell r="AM105">
            <v>3.02</v>
          </cell>
          <cell r="AN105">
            <v>0.15</v>
          </cell>
          <cell r="AO105">
            <v>60.58</v>
          </cell>
          <cell r="AQ105">
            <v>4.8</v>
          </cell>
          <cell r="AV105">
            <v>1</v>
          </cell>
          <cell r="AW105">
            <v>1</v>
          </cell>
          <cell r="BA105">
            <v>20.74</v>
          </cell>
          <cell r="BB105">
            <v>6.3</v>
          </cell>
          <cell r="BC105">
            <v>5.24</v>
          </cell>
          <cell r="BI105">
            <v>2</v>
          </cell>
          <cell r="BS105">
            <v>20.74</v>
          </cell>
          <cell r="BZ105">
            <v>68</v>
          </cell>
          <cell r="CA105">
            <v>41</v>
          </cell>
          <cell r="CS105">
            <v>4.4720624999999998</v>
          </cell>
          <cell r="DD105" t="str">
            <v/>
          </cell>
          <cell r="DE105" t="str">
            <v>)*1,25)*1,15</v>
          </cell>
          <cell r="DF105" t="str">
            <v>)*1,25)*1,15</v>
          </cell>
          <cell r="DG105" t="str">
            <v>)*1,15)*1,15</v>
          </cell>
          <cell r="DI105" t="str">
            <v>)*1,15)*1,15</v>
          </cell>
          <cell r="DN105">
            <v>67</v>
          </cell>
          <cell r="DO105">
            <v>67</v>
          </cell>
        </row>
        <row r="107">
          <cell r="G107" t="str">
            <v>Установка оборудования</v>
          </cell>
        </row>
        <row r="136">
          <cell r="G136" t="str">
            <v>КИП</v>
          </cell>
        </row>
        <row r="141">
          <cell r="E141" t="str">
            <v>19</v>
          </cell>
          <cell r="H141" t="str">
            <v>1 комплект</v>
          </cell>
          <cell r="I141">
            <v>10</v>
          </cell>
          <cell r="P141">
            <v>97.83</v>
          </cell>
          <cell r="S141">
            <v>1047.77</v>
          </cell>
          <cell r="U141">
            <v>4.0997499999999993</v>
          </cell>
          <cell r="X141">
            <v>922.04</v>
          </cell>
          <cell r="Y141">
            <v>429.59</v>
          </cell>
          <cell r="AC141">
            <v>1.48</v>
          </cell>
          <cell r="AE141">
            <v>0</v>
          </cell>
          <cell r="AF141">
            <v>5.0519499999999997</v>
          </cell>
          <cell r="AL141">
            <v>1.48</v>
          </cell>
          <cell r="AO141">
            <v>3.82</v>
          </cell>
          <cell r="AQ141">
            <v>0.31</v>
          </cell>
          <cell r="AV141">
            <v>1</v>
          </cell>
          <cell r="AW141">
            <v>1</v>
          </cell>
          <cell r="BA141">
            <v>20.74</v>
          </cell>
          <cell r="BC141">
            <v>6.61</v>
          </cell>
          <cell r="BI141">
            <v>1</v>
          </cell>
          <cell r="BZ141">
            <v>88</v>
          </cell>
          <cell r="CA141">
            <v>41</v>
          </cell>
          <cell r="CS141">
            <v>0</v>
          </cell>
          <cell r="DD141" t="str">
            <v/>
          </cell>
          <cell r="DG141" t="str">
            <v>)*1,15)*1,15</v>
          </cell>
          <cell r="DI141" t="str">
            <v>)*1,15)*1,15</v>
          </cell>
          <cell r="DN141">
            <v>110</v>
          </cell>
          <cell r="DO141">
            <v>74</v>
          </cell>
        </row>
        <row r="143">
          <cell r="E143" t="str">
            <v>19,1</v>
          </cell>
          <cell r="F143" t="str">
            <v>1.18-7-53</v>
          </cell>
          <cell r="H143" t="str">
            <v>шт.</v>
          </cell>
          <cell r="I143">
            <v>10</v>
          </cell>
          <cell r="O143">
            <v>3884.76</v>
          </cell>
          <cell r="X143">
            <v>0</v>
          </cell>
          <cell r="Y143">
            <v>0</v>
          </cell>
          <cell r="AC143">
            <v>239.8</v>
          </cell>
          <cell r="AD143">
            <v>0</v>
          </cell>
          <cell r="AE143">
            <v>0</v>
          </cell>
          <cell r="AF143">
            <v>0</v>
          </cell>
          <cell r="AK143">
            <v>239.8</v>
          </cell>
          <cell r="AV143">
            <v>1</v>
          </cell>
          <cell r="AW143">
            <v>1</v>
          </cell>
          <cell r="BC143">
            <v>1.62</v>
          </cell>
          <cell r="BI143">
            <v>1</v>
          </cell>
          <cell r="CS143">
            <v>0</v>
          </cell>
          <cell r="DN143">
            <v>110</v>
          </cell>
          <cell r="DO143">
            <v>74</v>
          </cell>
        </row>
        <row r="145">
          <cell r="E145" t="str">
            <v>20</v>
          </cell>
          <cell r="H145" t="str">
            <v>1 комплект</v>
          </cell>
          <cell r="I145">
            <v>31</v>
          </cell>
          <cell r="P145">
            <v>91.39</v>
          </cell>
          <cell r="S145">
            <v>2431.8200000000002</v>
          </cell>
          <cell r="U145">
            <v>9.0194499999999991</v>
          </cell>
          <cell r="X145">
            <v>2140</v>
          </cell>
          <cell r="Y145">
            <v>997.05</v>
          </cell>
          <cell r="AC145">
            <v>0.93</v>
          </cell>
          <cell r="AE145">
            <v>0</v>
          </cell>
          <cell r="AF145">
            <v>3.7823500000000001</v>
          </cell>
          <cell r="AL145">
            <v>0.93</v>
          </cell>
          <cell r="AO145">
            <v>2.86</v>
          </cell>
          <cell r="AQ145">
            <v>0.22</v>
          </cell>
          <cell r="AV145">
            <v>1</v>
          </cell>
          <cell r="AW145">
            <v>1</v>
          </cell>
          <cell r="BA145">
            <v>20.74</v>
          </cell>
          <cell r="BC145">
            <v>3.17</v>
          </cell>
          <cell r="BI145">
            <v>1</v>
          </cell>
          <cell r="BZ145">
            <v>88</v>
          </cell>
          <cell r="CA145">
            <v>41</v>
          </cell>
          <cell r="CS145">
            <v>0</v>
          </cell>
          <cell r="DD145" t="str">
            <v/>
          </cell>
          <cell r="DG145" t="str">
            <v>)*1,15)*1,15</v>
          </cell>
          <cell r="DI145" t="str">
            <v>)*1,15)*1,15</v>
          </cell>
          <cell r="DN145">
            <v>110</v>
          </cell>
          <cell r="DO145">
            <v>74</v>
          </cell>
        </row>
        <row r="147">
          <cell r="E147" t="str">
            <v>20,1</v>
          </cell>
          <cell r="F147" t="str">
            <v>1.18-5-7</v>
          </cell>
          <cell r="H147" t="str">
            <v>КОМПЛЕКТ</v>
          </cell>
          <cell r="I147">
            <v>31</v>
          </cell>
          <cell r="O147">
            <v>23894.05</v>
          </cell>
          <cell r="X147">
            <v>0</v>
          </cell>
          <cell r="Y147">
            <v>0</v>
          </cell>
          <cell r="AC147">
            <v>173.99</v>
          </cell>
          <cell r="AD147">
            <v>0</v>
          </cell>
          <cell r="AE147">
            <v>0</v>
          </cell>
          <cell r="AF147">
            <v>0</v>
          </cell>
          <cell r="AK147">
            <v>173.99</v>
          </cell>
          <cell r="AV147">
            <v>1</v>
          </cell>
          <cell r="AW147">
            <v>1</v>
          </cell>
          <cell r="BC147">
            <v>4.43</v>
          </cell>
          <cell r="BI147">
            <v>1</v>
          </cell>
          <cell r="CS147">
            <v>0</v>
          </cell>
          <cell r="DN147">
            <v>110</v>
          </cell>
          <cell r="DO147">
            <v>74</v>
          </cell>
        </row>
        <row r="149">
          <cell r="E149" t="str">
            <v>21</v>
          </cell>
          <cell r="F149" t="str">
            <v>1.12-10-126</v>
          </cell>
          <cell r="H149" t="str">
            <v>шт.</v>
          </cell>
          <cell r="I149">
            <v>31</v>
          </cell>
          <cell r="P149">
            <v>3756.62</v>
          </cell>
          <cell r="X149">
            <v>0</v>
          </cell>
          <cell r="Y149">
            <v>0</v>
          </cell>
          <cell r="AC149">
            <v>31.64</v>
          </cell>
          <cell r="AE149">
            <v>0</v>
          </cell>
          <cell r="AF149">
            <v>0</v>
          </cell>
          <cell r="AL149">
            <v>31.64</v>
          </cell>
          <cell r="AV149">
            <v>1</v>
          </cell>
          <cell r="AW149">
            <v>1</v>
          </cell>
          <cell r="BC149">
            <v>3.83</v>
          </cell>
          <cell r="BI149">
            <v>1</v>
          </cell>
          <cell r="CS149">
            <v>0</v>
          </cell>
          <cell r="DD149" t="str">
            <v/>
          </cell>
          <cell r="DN149">
            <v>0</v>
          </cell>
          <cell r="DO149">
            <v>0</v>
          </cell>
        </row>
        <row r="151">
          <cell r="G151" t="str">
            <v>КИП</v>
          </cell>
        </row>
        <row r="180">
          <cell r="G180" t="str">
            <v>Арматура и трубопроводы</v>
          </cell>
        </row>
        <row r="185">
          <cell r="E185" t="str">
            <v>22</v>
          </cell>
          <cell r="H185" t="str">
            <v>1  ШТ.</v>
          </cell>
          <cell r="I185">
            <v>1</v>
          </cell>
          <cell r="P185">
            <v>8.33</v>
          </cell>
          <cell r="Q185">
            <v>36.130000000000003</v>
          </cell>
          <cell r="R185">
            <v>19.38</v>
          </cell>
          <cell r="S185">
            <v>1557.67</v>
          </cell>
          <cell r="U185">
            <v>5.951249999999999</v>
          </cell>
          <cell r="X185">
            <v>1059.22</v>
          </cell>
          <cell r="Y185">
            <v>638.64</v>
          </cell>
          <cell r="AC185">
            <v>1.59</v>
          </cell>
          <cell r="AD185">
            <v>3.953125</v>
          </cell>
          <cell r="AE185">
            <v>0.93437499999999996</v>
          </cell>
          <cell r="AF185">
            <v>75.104775000000004</v>
          </cell>
          <cell r="AL185">
            <v>1.59</v>
          </cell>
          <cell r="AM185">
            <v>2.75</v>
          </cell>
          <cell r="AN185">
            <v>0.65</v>
          </cell>
          <cell r="AO185">
            <v>56.79</v>
          </cell>
          <cell r="AQ185">
            <v>4.5</v>
          </cell>
          <cell r="AV185">
            <v>1</v>
          </cell>
          <cell r="AW185">
            <v>1</v>
          </cell>
          <cell r="BA185">
            <v>20.74</v>
          </cell>
          <cell r="BB185">
            <v>9.14</v>
          </cell>
          <cell r="BC185">
            <v>5.24</v>
          </cell>
          <cell r="BI185">
            <v>2</v>
          </cell>
          <cell r="BS185">
            <v>20.74</v>
          </cell>
          <cell r="BZ185">
            <v>68</v>
          </cell>
          <cell r="CA185">
            <v>41</v>
          </cell>
          <cell r="CS185">
            <v>19.378937499999999</v>
          </cell>
          <cell r="DD185" t="str">
            <v/>
          </cell>
          <cell r="DE185" t="str">
            <v>)*1,25)*1,15</v>
          </cell>
          <cell r="DF185" t="str">
            <v>)*1,25)*1,15</v>
          </cell>
          <cell r="DG185" t="str">
            <v>)*1,15)*1,15</v>
          </cell>
          <cell r="DI185" t="str">
            <v>)*1,15)*1,15</v>
          </cell>
          <cell r="DN185">
            <v>67</v>
          </cell>
          <cell r="DO185">
            <v>67</v>
          </cell>
        </row>
        <row r="187">
          <cell r="E187" t="str">
            <v>23</v>
          </cell>
          <cell r="H187" t="str">
            <v>1  ШТ.</v>
          </cell>
          <cell r="I187">
            <v>2</v>
          </cell>
          <cell r="P187">
            <v>12.47</v>
          </cell>
          <cell r="Q187">
            <v>54.6</v>
          </cell>
          <cell r="R187">
            <v>29.22</v>
          </cell>
          <cell r="S187">
            <v>3046.23</v>
          </cell>
          <cell r="U187">
            <v>11.637999999999998</v>
          </cell>
          <cell r="X187">
            <v>2071.44</v>
          </cell>
          <cell r="Y187">
            <v>1248.95</v>
          </cell>
          <cell r="AC187">
            <v>1.19</v>
          </cell>
          <cell r="AD187">
            <v>2.99</v>
          </cell>
          <cell r="AE187">
            <v>0.70437499999999997</v>
          </cell>
          <cell r="AF187">
            <v>73.438424999999995</v>
          </cell>
          <cell r="AL187">
            <v>1.19</v>
          </cell>
          <cell r="AM187">
            <v>2.08</v>
          </cell>
          <cell r="AN187">
            <v>0.49</v>
          </cell>
          <cell r="AO187">
            <v>55.53</v>
          </cell>
          <cell r="AQ187">
            <v>4.4000000000000004</v>
          </cell>
          <cell r="AV187">
            <v>1</v>
          </cell>
          <cell r="AW187">
            <v>1</v>
          </cell>
          <cell r="BA187">
            <v>20.74</v>
          </cell>
          <cell r="BB187">
            <v>9.1300000000000008</v>
          </cell>
          <cell r="BC187">
            <v>5.24</v>
          </cell>
          <cell r="BI187">
            <v>2</v>
          </cell>
          <cell r="BS187">
            <v>20.74</v>
          </cell>
          <cell r="BZ187">
            <v>68</v>
          </cell>
          <cell r="CA187">
            <v>41</v>
          </cell>
          <cell r="CS187">
            <v>14.608737499999998</v>
          </cell>
          <cell r="DD187" t="str">
            <v/>
          </cell>
          <cell r="DE187" t="str">
            <v>)*1,25)*1,15</v>
          </cell>
          <cell r="DF187" t="str">
            <v>)*1,25)*1,15</v>
          </cell>
          <cell r="DG187" t="str">
            <v>)*1,15)*1,15</v>
          </cell>
          <cell r="DI187" t="str">
            <v>)*1,15)*1,15</v>
          </cell>
          <cell r="DN187">
            <v>67</v>
          </cell>
          <cell r="DO187">
            <v>67</v>
          </cell>
        </row>
        <row r="189">
          <cell r="E189" t="str">
            <v>24</v>
          </cell>
          <cell r="H189" t="str">
            <v>1  ШТ.</v>
          </cell>
          <cell r="I189">
            <v>1</v>
          </cell>
          <cell r="P189">
            <v>4.1900000000000004</v>
          </cell>
          <cell r="Q189">
            <v>22.37</v>
          </cell>
          <cell r="R189">
            <v>11.93</v>
          </cell>
          <cell r="S189">
            <v>1523.11</v>
          </cell>
          <cell r="U189">
            <v>5.8189999999999991</v>
          </cell>
          <cell r="X189">
            <v>1035.71</v>
          </cell>
          <cell r="Y189">
            <v>624.48</v>
          </cell>
          <cell r="AC189">
            <v>0.8</v>
          </cell>
          <cell r="AD189">
            <v>2.4581249999999999</v>
          </cell>
          <cell r="AE189">
            <v>0.57499999999999996</v>
          </cell>
          <cell r="AF189">
            <v>73.438424999999995</v>
          </cell>
          <cell r="AL189">
            <v>0.8</v>
          </cell>
          <cell r="AM189">
            <v>1.71</v>
          </cell>
          <cell r="AN189">
            <v>0.4</v>
          </cell>
          <cell r="AO189">
            <v>55.53</v>
          </cell>
          <cell r="AQ189">
            <v>4.4000000000000004</v>
          </cell>
          <cell r="AV189">
            <v>1</v>
          </cell>
          <cell r="AW189">
            <v>1</v>
          </cell>
          <cell r="BA189">
            <v>20.74</v>
          </cell>
          <cell r="BB189">
            <v>9.1</v>
          </cell>
          <cell r="BC189">
            <v>5.24</v>
          </cell>
          <cell r="BI189">
            <v>2</v>
          </cell>
          <cell r="BS189">
            <v>20.74</v>
          </cell>
          <cell r="BZ189">
            <v>68</v>
          </cell>
          <cell r="CA189">
            <v>41</v>
          </cell>
          <cell r="CS189">
            <v>11.925499999999998</v>
          </cell>
          <cell r="DD189" t="str">
            <v/>
          </cell>
          <cell r="DE189" t="str">
            <v>)*1,25)*1,15</v>
          </cell>
          <cell r="DF189" t="str">
            <v>)*1,25)*1,15</v>
          </cell>
          <cell r="DG189" t="str">
            <v>)*1,15)*1,15</v>
          </cell>
          <cell r="DI189" t="str">
            <v>)*1,15)*1,15</v>
          </cell>
          <cell r="DN189">
            <v>67</v>
          </cell>
          <cell r="DO189">
            <v>67</v>
          </cell>
        </row>
        <row r="191">
          <cell r="E191" t="str">
            <v>25</v>
          </cell>
          <cell r="H191" t="str">
            <v>1  ШТ.</v>
          </cell>
          <cell r="I191">
            <v>2</v>
          </cell>
          <cell r="P191">
            <v>25.05</v>
          </cell>
          <cell r="Q191">
            <v>35.33</v>
          </cell>
          <cell r="R191">
            <v>19.079999999999998</v>
          </cell>
          <cell r="S191">
            <v>2769.2</v>
          </cell>
          <cell r="U191">
            <v>10.579999999999998</v>
          </cell>
          <cell r="X191">
            <v>1883.06</v>
          </cell>
          <cell r="Y191">
            <v>1135.3699999999999</v>
          </cell>
          <cell r="AC191">
            <v>2.39</v>
          </cell>
          <cell r="AD191">
            <v>1.92625</v>
          </cell>
          <cell r="AE191">
            <v>0.46</v>
          </cell>
          <cell r="AF191">
            <v>66.759799999999998</v>
          </cell>
          <cell r="AL191">
            <v>2.39</v>
          </cell>
          <cell r="AM191">
            <v>1.34</v>
          </cell>
          <cell r="AN191">
            <v>0.32</v>
          </cell>
          <cell r="AO191">
            <v>50.48</v>
          </cell>
          <cell r="AQ191">
            <v>4</v>
          </cell>
          <cell r="AV191">
            <v>1</v>
          </cell>
          <cell r="AW191">
            <v>1</v>
          </cell>
          <cell r="BA191">
            <v>20.74</v>
          </cell>
          <cell r="BB191">
            <v>9.17</v>
          </cell>
          <cell r="BC191">
            <v>5.24</v>
          </cell>
          <cell r="BI191">
            <v>2</v>
          </cell>
          <cell r="BS191">
            <v>20.74</v>
          </cell>
          <cell r="BZ191">
            <v>68</v>
          </cell>
          <cell r="CA191">
            <v>41</v>
          </cell>
          <cell r="CS191">
            <v>9.5404</v>
          </cell>
          <cell r="DD191" t="str">
            <v/>
          </cell>
          <cell r="DE191" t="str">
            <v>)*1,25)*1,15</v>
          </cell>
          <cell r="DF191" t="str">
            <v>)*1,25)*1,15</v>
          </cell>
          <cell r="DG191" t="str">
            <v>)*1,15)*1,15</v>
          </cell>
          <cell r="DI191" t="str">
            <v>)*1,15)*1,15</v>
          </cell>
          <cell r="DN191">
            <v>67</v>
          </cell>
          <cell r="DO191">
            <v>67</v>
          </cell>
        </row>
        <row r="193">
          <cell r="E193" t="str">
            <v>25,1</v>
          </cell>
          <cell r="F193" t="str">
            <v>Перечень ПАО МОЭК I кв. 2018г. №251</v>
          </cell>
          <cell r="H193" t="str">
            <v>шт.</v>
          </cell>
          <cell r="I193">
            <v>2</v>
          </cell>
          <cell r="O193">
            <v>19731.12</v>
          </cell>
          <cell r="X193">
            <v>0</v>
          </cell>
          <cell r="Y193">
            <v>0</v>
          </cell>
          <cell r="AC193">
            <v>1886.34</v>
          </cell>
          <cell r="AD193">
            <v>0</v>
          </cell>
          <cell r="AE193">
            <v>0</v>
          </cell>
          <cell r="AF193">
            <v>0</v>
          </cell>
          <cell r="AK193">
            <v>1886.34</v>
          </cell>
          <cell r="AV193">
            <v>1</v>
          </cell>
          <cell r="AW193">
            <v>1</v>
          </cell>
          <cell r="BC193">
            <v>5.23</v>
          </cell>
          <cell r="BI193">
            <v>2</v>
          </cell>
          <cell r="CS193">
            <v>0</v>
          </cell>
          <cell r="DN193">
            <v>67</v>
          </cell>
          <cell r="DO193">
            <v>67</v>
          </cell>
        </row>
        <row r="195">
          <cell r="E195" t="str">
            <v>26</v>
          </cell>
          <cell r="H195" t="str">
            <v>1  ШТ.</v>
          </cell>
          <cell r="I195">
            <v>7</v>
          </cell>
          <cell r="P195">
            <v>73.36</v>
          </cell>
          <cell r="Q195">
            <v>81.680000000000007</v>
          </cell>
          <cell r="R195">
            <v>43.83</v>
          </cell>
          <cell r="S195">
            <v>9692.19</v>
          </cell>
          <cell r="U195">
            <v>37.029999999999994</v>
          </cell>
          <cell r="X195">
            <v>6590.69</v>
          </cell>
          <cell r="Y195">
            <v>3973.8</v>
          </cell>
          <cell r="AC195">
            <v>2</v>
          </cell>
          <cell r="AD195">
            <v>1.2793749999999999</v>
          </cell>
          <cell r="AE195">
            <v>0.301875</v>
          </cell>
          <cell r="AF195">
            <v>66.759799999999998</v>
          </cell>
          <cell r="AL195">
            <v>2</v>
          </cell>
          <cell r="AM195">
            <v>0.89</v>
          </cell>
          <cell r="AN195">
            <v>0.21</v>
          </cell>
          <cell r="AO195">
            <v>50.48</v>
          </cell>
          <cell r="AQ195">
            <v>4</v>
          </cell>
          <cell r="AV195">
            <v>1</v>
          </cell>
          <cell r="AW195">
            <v>1</v>
          </cell>
          <cell r="BA195">
            <v>20.74</v>
          </cell>
          <cell r="BB195">
            <v>9.1199999999999992</v>
          </cell>
          <cell r="BC195">
            <v>5.24</v>
          </cell>
          <cell r="BI195">
            <v>2</v>
          </cell>
          <cell r="BS195">
            <v>20.74</v>
          </cell>
          <cell r="BZ195">
            <v>68</v>
          </cell>
          <cell r="CA195">
            <v>41</v>
          </cell>
          <cell r="CS195">
            <v>6.2608874999999999</v>
          </cell>
          <cell r="DD195" t="str">
            <v/>
          </cell>
          <cell r="DE195" t="str">
            <v>)*1,25)*1,15</v>
          </cell>
          <cell r="DF195" t="str">
            <v>)*1,25)*1,15</v>
          </cell>
          <cell r="DG195" t="str">
            <v>)*1,15)*1,15</v>
          </cell>
          <cell r="DI195" t="str">
            <v>)*1,15)*1,15</v>
          </cell>
          <cell r="DN195">
            <v>67</v>
          </cell>
          <cell r="DO195">
            <v>67</v>
          </cell>
        </row>
        <row r="197">
          <cell r="E197" t="str">
            <v>26,1</v>
          </cell>
          <cell r="F197" t="str">
            <v>Перечень ПАО МОЭК I кв. 2018г. №252</v>
          </cell>
          <cell r="H197" t="str">
            <v>шт.</v>
          </cell>
          <cell r="I197">
            <v>7</v>
          </cell>
          <cell r="O197">
            <v>59012.39</v>
          </cell>
          <cell r="X197">
            <v>0</v>
          </cell>
          <cell r="Y197">
            <v>0</v>
          </cell>
          <cell r="AC197">
            <v>1611.92</v>
          </cell>
          <cell r="AD197">
            <v>0</v>
          </cell>
          <cell r="AE197">
            <v>0</v>
          </cell>
          <cell r="AF197">
            <v>0</v>
          </cell>
          <cell r="AK197">
            <v>1611.9199999999998</v>
          </cell>
          <cell r="AV197">
            <v>1</v>
          </cell>
          <cell r="AW197">
            <v>1</v>
          </cell>
          <cell r="BC197">
            <v>5.23</v>
          </cell>
          <cell r="BI197">
            <v>2</v>
          </cell>
          <cell r="CS197">
            <v>0</v>
          </cell>
          <cell r="DN197">
            <v>67</v>
          </cell>
          <cell r="DO197">
            <v>67</v>
          </cell>
        </row>
        <row r="199">
          <cell r="E199" t="str">
            <v>27</v>
          </cell>
          <cell r="H199" t="str">
            <v>1  ШТ.</v>
          </cell>
          <cell r="I199">
            <v>1</v>
          </cell>
          <cell r="P199">
            <v>8.33</v>
          </cell>
          <cell r="Q199">
            <v>7.83</v>
          </cell>
          <cell r="R199">
            <v>4.17</v>
          </cell>
          <cell r="S199">
            <v>1107.57</v>
          </cell>
          <cell r="U199">
            <v>4.2319999999999993</v>
          </cell>
          <cell r="X199">
            <v>753.15</v>
          </cell>
          <cell r="Y199">
            <v>454.1</v>
          </cell>
          <cell r="AC199">
            <v>1.59</v>
          </cell>
          <cell r="AD199">
            <v>0.86250000000000004</v>
          </cell>
          <cell r="AE199">
            <v>0.20125000000000001</v>
          </cell>
          <cell r="AF199">
            <v>53.402549999999998</v>
          </cell>
          <cell r="AL199">
            <v>1.59</v>
          </cell>
          <cell r="AM199">
            <v>0.6</v>
          </cell>
          <cell r="AN199">
            <v>0.14000000000000001</v>
          </cell>
          <cell r="AO199">
            <v>40.380000000000003</v>
          </cell>
          <cell r="AQ199">
            <v>3.2</v>
          </cell>
          <cell r="AV199">
            <v>1</v>
          </cell>
          <cell r="AW199">
            <v>1</v>
          </cell>
          <cell r="BA199">
            <v>20.74</v>
          </cell>
          <cell r="BB199">
            <v>9.08</v>
          </cell>
          <cell r="BC199">
            <v>5.24</v>
          </cell>
          <cell r="BI199">
            <v>2</v>
          </cell>
          <cell r="BS199">
            <v>20.74</v>
          </cell>
          <cell r="BZ199">
            <v>68</v>
          </cell>
          <cell r="CA199">
            <v>41</v>
          </cell>
          <cell r="CS199">
            <v>4.1739249999999997</v>
          </cell>
          <cell r="DD199" t="str">
            <v/>
          </cell>
          <cell r="DE199" t="str">
            <v>)*1,25)*1,15</v>
          </cell>
          <cell r="DF199" t="str">
            <v>)*1,25)*1,15</v>
          </cell>
          <cell r="DG199" t="str">
            <v>)*1,15)*1,15</v>
          </cell>
          <cell r="DI199" t="str">
            <v>)*1,15)*1,15</v>
          </cell>
          <cell r="DN199">
            <v>67</v>
          </cell>
          <cell r="DO199">
            <v>67</v>
          </cell>
        </row>
        <row r="201">
          <cell r="E201" t="str">
            <v>27,1</v>
          </cell>
          <cell r="F201" t="str">
            <v>Перечень ПАО МОЭК I кв. 2018г. №253</v>
          </cell>
          <cell r="H201" t="str">
            <v>шт.</v>
          </cell>
          <cell r="I201">
            <v>1</v>
          </cell>
          <cell r="O201">
            <v>6102.73</v>
          </cell>
          <cell r="X201">
            <v>0</v>
          </cell>
          <cell r="Y201">
            <v>0</v>
          </cell>
          <cell r="AC201">
            <v>1166.8699999999999</v>
          </cell>
          <cell r="AD201">
            <v>0</v>
          </cell>
          <cell r="AE201">
            <v>0</v>
          </cell>
          <cell r="AF201">
            <v>0</v>
          </cell>
          <cell r="AK201">
            <v>1166.8700000000001</v>
          </cell>
          <cell r="AV201">
            <v>1</v>
          </cell>
          <cell r="AW201">
            <v>1</v>
          </cell>
          <cell r="BC201">
            <v>5.23</v>
          </cell>
          <cell r="BI201">
            <v>2</v>
          </cell>
          <cell r="CS201">
            <v>0</v>
          </cell>
          <cell r="DN201">
            <v>67</v>
          </cell>
          <cell r="DO201">
            <v>67</v>
          </cell>
        </row>
        <row r="203">
          <cell r="E203" t="str">
            <v>28</v>
          </cell>
          <cell r="H203" t="str">
            <v>1  ШТ.</v>
          </cell>
          <cell r="I203">
            <v>1</v>
          </cell>
          <cell r="P203">
            <v>6.24</v>
          </cell>
          <cell r="Q203">
            <v>6.76</v>
          </cell>
          <cell r="R203">
            <v>3.58</v>
          </cell>
          <cell r="S203">
            <v>1107.57</v>
          </cell>
          <cell r="U203">
            <v>4.2319999999999993</v>
          </cell>
          <cell r="X203">
            <v>753.15</v>
          </cell>
          <cell r="Y203">
            <v>454.1</v>
          </cell>
          <cell r="AC203">
            <v>1.19</v>
          </cell>
          <cell r="AD203">
            <v>0.74750000000000005</v>
          </cell>
          <cell r="AE203">
            <v>0.17249999999999999</v>
          </cell>
          <cell r="AF203">
            <v>53.402549999999998</v>
          </cell>
          <cell r="AL203">
            <v>1.19</v>
          </cell>
          <cell r="AM203">
            <v>0.52</v>
          </cell>
          <cell r="AN203">
            <v>0.12</v>
          </cell>
          <cell r="AO203">
            <v>40.380000000000003</v>
          </cell>
          <cell r="AQ203">
            <v>3.2</v>
          </cell>
          <cell r="AV203">
            <v>1</v>
          </cell>
          <cell r="AW203">
            <v>1</v>
          </cell>
          <cell r="BA203">
            <v>20.74</v>
          </cell>
          <cell r="BB203">
            <v>9.0399999999999991</v>
          </cell>
          <cell r="BC203">
            <v>5.24</v>
          </cell>
          <cell r="BI203">
            <v>2</v>
          </cell>
          <cell r="BS203">
            <v>20.74</v>
          </cell>
          <cell r="BZ203">
            <v>68</v>
          </cell>
          <cell r="CA203">
            <v>41</v>
          </cell>
          <cell r="CS203">
            <v>3.5776499999999993</v>
          </cell>
          <cell r="DD203" t="str">
            <v/>
          </cell>
          <cell r="DE203" t="str">
            <v>)*1,25)*1,15</v>
          </cell>
          <cell r="DF203" t="str">
            <v>)*1,25)*1,15</v>
          </cell>
          <cell r="DG203" t="str">
            <v>)*1,15)*1,15</v>
          </cell>
          <cell r="DI203" t="str">
            <v>)*1,15)*1,15</v>
          </cell>
          <cell r="DN203">
            <v>67</v>
          </cell>
          <cell r="DO203">
            <v>67</v>
          </cell>
        </row>
        <row r="205">
          <cell r="E205" t="str">
            <v>28,1</v>
          </cell>
          <cell r="F205" t="str">
            <v>Перечень ПАО МОЭК I кв. 2018г. №254</v>
          </cell>
          <cell r="H205" t="str">
            <v>шт.</v>
          </cell>
          <cell r="I205">
            <v>1</v>
          </cell>
          <cell r="O205">
            <v>3776.43</v>
          </cell>
          <cell r="X205">
            <v>0</v>
          </cell>
          <cell r="Y205">
            <v>0</v>
          </cell>
          <cell r="AC205">
            <v>722.07</v>
          </cell>
          <cell r="AD205">
            <v>0</v>
          </cell>
          <cell r="AE205">
            <v>0</v>
          </cell>
          <cell r="AF205">
            <v>0</v>
          </cell>
          <cell r="AK205">
            <v>722.06999999999994</v>
          </cell>
          <cell r="AV205">
            <v>1</v>
          </cell>
          <cell r="AW205">
            <v>1</v>
          </cell>
          <cell r="BC205">
            <v>5.23</v>
          </cell>
          <cell r="BI205">
            <v>2</v>
          </cell>
          <cell r="CS205">
            <v>0</v>
          </cell>
          <cell r="DN205">
            <v>67</v>
          </cell>
          <cell r="DO205">
            <v>67</v>
          </cell>
        </row>
        <row r="207">
          <cell r="E207" t="str">
            <v>29</v>
          </cell>
          <cell r="H207" t="str">
            <v>1  ШТ.</v>
          </cell>
          <cell r="I207">
            <v>1</v>
          </cell>
          <cell r="P207">
            <v>4.1900000000000004</v>
          </cell>
          <cell r="Q207">
            <v>4.91</v>
          </cell>
          <cell r="R207">
            <v>2.68</v>
          </cell>
          <cell r="S207">
            <v>1107.57</v>
          </cell>
          <cell r="U207">
            <v>4.2319999999999993</v>
          </cell>
          <cell r="X207">
            <v>753.15</v>
          </cell>
          <cell r="Y207">
            <v>454.1</v>
          </cell>
          <cell r="AC207">
            <v>0.8</v>
          </cell>
          <cell r="AD207">
            <v>0.53187499999999999</v>
          </cell>
          <cell r="AE207">
            <v>0.12937499999999999</v>
          </cell>
          <cell r="AF207">
            <v>53.402549999999998</v>
          </cell>
          <cell r="AL207">
            <v>0.8</v>
          </cell>
          <cell r="AM207">
            <v>0.37</v>
          </cell>
          <cell r="AN207">
            <v>0.09</v>
          </cell>
          <cell r="AO207">
            <v>40.380000000000003</v>
          </cell>
          <cell r="AQ207">
            <v>3.2</v>
          </cell>
          <cell r="AV207">
            <v>1</v>
          </cell>
          <cell r="AW207">
            <v>1</v>
          </cell>
          <cell r="BA207">
            <v>20.74</v>
          </cell>
          <cell r="BB207">
            <v>9.24</v>
          </cell>
          <cell r="BC207">
            <v>5.24</v>
          </cell>
          <cell r="BI207">
            <v>2</v>
          </cell>
          <cell r="BS207">
            <v>20.74</v>
          </cell>
          <cell r="BZ207">
            <v>68</v>
          </cell>
          <cell r="CA207">
            <v>41</v>
          </cell>
          <cell r="CS207">
            <v>2.6832374999999997</v>
          </cell>
          <cell r="DD207" t="str">
            <v/>
          </cell>
          <cell r="DE207" t="str">
            <v>)*1,25)*1,15</v>
          </cell>
          <cell r="DF207" t="str">
            <v>)*1,25)*1,15</v>
          </cell>
          <cell r="DG207" t="str">
            <v>)*1,15)*1,15</v>
          </cell>
          <cell r="DI207" t="str">
            <v>)*1,15)*1,15</v>
          </cell>
          <cell r="DN207">
            <v>67</v>
          </cell>
          <cell r="DO207">
            <v>67</v>
          </cell>
        </row>
        <row r="209">
          <cell r="E209" t="str">
            <v>29,1</v>
          </cell>
          <cell r="F209" t="str">
            <v>Перечень ПАО МОЭК I кв. 2018г. №616</v>
          </cell>
          <cell r="H209" t="str">
            <v>шт.</v>
          </cell>
          <cell r="I209">
            <v>1</v>
          </cell>
          <cell r="O209">
            <v>3536.26</v>
          </cell>
          <cell r="X209">
            <v>0</v>
          </cell>
          <cell r="Y209">
            <v>0</v>
          </cell>
          <cell r="AC209">
            <v>676.15</v>
          </cell>
          <cell r="AD209">
            <v>0</v>
          </cell>
          <cell r="AE209">
            <v>0</v>
          </cell>
          <cell r="AF209">
            <v>0</v>
          </cell>
          <cell r="AK209">
            <v>676.15</v>
          </cell>
          <cell r="AV209">
            <v>1</v>
          </cell>
          <cell r="AW209">
            <v>1</v>
          </cell>
          <cell r="BC209">
            <v>5.23</v>
          </cell>
          <cell r="BI209">
            <v>2</v>
          </cell>
          <cell r="CS209">
            <v>0</v>
          </cell>
          <cell r="DN209">
            <v>67</v>
          </cell>
          <cell r="DO209">
            <v>67</v>
          </cell>
        </row>
        <row r="211">
          <cell r="E211" t="str">
            <v>30</v>
          </cell>
          <cell r="H211" t="str">
            <v>1  ШТ.</v>
          </cell>
          <cell r="I211">
            <v>14</v>
          </cell>
          <cell r="P211">
            <v>354.33</v>
          </cell>
          <cell r="Q211">
            <v>497.4</v>
          </cell>
          <cell r="R211">
            <v>87.65</v>
          </cell>
          <cell r="S211">
            <v>26169.67</v>
          </cell>
          <cell r="U211">
            <v>99.980999999999995</v>
          </cell>
          <cell r="X211">
            <v>17795.38</v>
          </cell>
          <cell r="Y211">
            <v>10729.56</v>
          </cell>
          <cell r="AC211">
            <v>4.83</v>
          </cell>
          <cell r="AD211">
            <v>5.5774999999999997</v>
          </cell>
          <cell r="AE211">
            <v>0.301875</v>
          </cell>
          <cell r="AF211">
            <v>90.128375000000005</v>
          </cell>
          <cell r="AL211">
            <v>4.83</v>
          </cell>
          <cell r="AM211">
            <v>3.88</v>
          </cell>
          <cell r="AN211">
            <v>0.21</v>
          </cell>
          <cell r="AO211">
            <v>68.150000000000006</v>
          </cell>
          <cell r="AQ211">
            <v>5.4</v>
          </cell>
          <cell r="AV211">
            <v>1</v>
          </cell>
          <cell r="AW211">
            <v>1</v>
          </cell>
          <cell r="BA211">
            <v>20.74</v>
          </cell>
          <cell r="BB211">
            <v>6.37</v>
          </cell>
          <cell r="BC211">
            <v>5.24</v>
          </cell>
          <cell r="BI211">
            <v>2</v>
          </cell>
          <cell r="BS211">
            <v>20.74</v>
          </cell>
          <cell r="BZ211">
            <v>68</v>
          </cell>
          <cell r="CA211">
            <v>41</v>
          </cell>
          <cell r="CS211">
            <v>6.2608874999999999</v>
          </cell>
          <cell r="DD211" t="str">
            <v/>
          </cell>
          <cell r="DE211" t="str">
            <v>)*1,25)*1,15</v>
          </cell>
          <cell r="DF211" t="str">
            <v>)*1,25)*1,15</v>
          </cell>
          <cell r="DG211" t="str">
            <v>)*1,15)*1,15</v>
          </cell>
          <cell r="DI211" t="str">
            <v>)*1,15)*1,15</v>
          </cell>
          <cell r="DN211">
            <v>67</v>
          </cell>
          <cell r="DO211">
            <v>67</v>
          </cell>
        </row>
        <row r="213">
          <cell r="E213" t="str">
            <v>30,1</v>
          </cell>
          <cell r="F213" t="str">
            <v>Цена ОКЦ ПАО "МОЭК" п.15 от 09.08.2018г</v>
          </cell>
          <cell r="H213" t="str">
            <v>шт.</v>
          </cell>
          <cell r="I213">
            <v>14</v>
          </cell>
          <cell r="O213">
            <v>28787.91</v>
          </cell>
          <cell r="X213">
            <v>0</v>
          </cell>
          <cell r="Y213">
            <v>0</v>
          </cell>
          <cell r="AC213">
            <v>393.17</v>
          </cell>
          <cell r="AD213">
            <v>0</v>
          </cell>
          <cell r="AE213">
            <v>0</v>
          </cell>
          <cell r="AF213">
            <v>0</v>
          </cell>
          <cell r="AK213">
            <v>393.16999999999996</v>
          </cell>
          <cell r="AV213">
            <v>1</v>
          </cell>
          <cell r="AW213">
            <v>1</v>
          </cell>
          <cell r="BC213">
            <v>5.23</v>
          </cell>
          <cell r="BI213">
            <v>2</v>
          </cell>
          <cell r="CS213">
            <v>0</v>
          </cell>
          <cell r="DN213">
            <v>67</v>
          </cell>
          <cell r="DO213">
            <v>67</v>
          </cell>
        </row>
        <row r="215">
          <cell r="E215" t="str">
            <v>31</v>
          </cell>
          <cell r="H215" t="str">
            <v>1  ШТ.</v>
          </cell>
          <cell r="I215">
            <v>15</v>
          </cell>
          <cell r="P215">
            <v>324.62</v>
          </cell>
          <cell r="Q215">
            <v>458.52</v>
          </cell>
          <cell r="R215">
            <v>76.03</v>
          </cell>
          <cell r="S215">
            <v>24924.41</v>
          </cell>
          <cell r="U215">
            <v>95.219999999999985</v>
          </cell>
          <cell r="X215">
            <v>16948.599999999999</v>
          </cell>
          <cell r="Y215">
            <v>10219.01</v>
          </cell>
          <cell r="AC215">
            <v>4.13</v>
          </cell>
          <cell r="AD215">
            <v>4.8443750000000003</v>
          </cell>
          <cell r="AE215">
            <v>0.24437500000000001</v>
          </cell>
          <cell r="AF215">
            <v>80.117050000000006</v>
          </cell>
          <cell r="AL215">
            <v>4.13</v>
          </cell>
          <cell r="AM215">
            <v>3.37</v>
          </cell>
          <cell r="AN215">
            <v>0.17</v>
          </cell>
          <cell r="AO215">
            <v>60.58</v>
          </cell>
          <cell r="AQ215">
            <v>4.8</v>
          </cell>
          <cell r="AV215">
            <v>1</v>
          </cell>
          <cell r="AW215">
            <v>1</v>
          </cell>
          <cell r="BA215">
            <v>20.74</v>
          </cell>
          <cell r="BB215">
            <v>6.31</v>
          </cell>
          <cell r="BC215">
            <v>5.24</v>
          </cell>
          <cell r="BI215">
            <v>2</v>
          </cell>
          <cell r="BS215">
            <v>20.74</v>
          </cell>
          <cell r="BZ215">
            <v>68</v>
          </cell>
          <cell r="CA215">
            <v>41</v>
          </cell>
          <cell r="CS215">
            <v>5.0683375000000002</v>
          </cell>
          <cell r="DD215" t="str">
            <v/>
          </cell>
          <cell r="DE215" t="str">
            <v>)*1,25)*1,15</v>
          </cell>
          <cell r="DF215" t="str">
            <v>)*1,25)*1,15</v>
          </cell>
          <cell r="DG215" t="str">
            <v>)*1,15)*1,15</v>
          </cell>
          <cell r="DI215" t="str">
            <v>)*1,15)*1,15</v>
          </cell>
          <cell r="DN215">
            <v>67</v>
          </cell>
          <cell r="DO215">
            <v>67</v>
          </cell>
        </row>
        <row r="217">
          <cell r="E217" t="str">
            <v>31,1</v>
          </cell>
          <cell r="F217" t="str">
            <v>Цена ОКЦ ПАО "МОЭК" п.16 от 09.08.2018г</v>
          </cell>
          <cell r="H217" t="str">
            <v>шт.</v>
          </cell>
          <cell r="I217">
            <v>15</v>
          </cell>
          <cell r="O217">
            <v>21724.37</v>
          </cell>
          <cell r="X217">
            <v>0</v>
          </cell>
          <cell r="Y217">
            <v>0</v>
          </cell>
          <cell r="AC217">
            <v>276.92</v>
          </cell>
          <cell r="AD217">
            <v>0</v>
          </cell>
          <cell r="AE217">
            <v>0</v>
          </cell>
          <cell r="AF217">
            <v>0</v>
          </cell>
          <cell r="AK217">
            <v>276.92</v>
          </cell>
          <cell r="AV217">
            <v>1</v>
          </cell>
          <cell r="AW217">
            <v>1</v>
          </cell>
          <cell r="BC217">
            <v>5.23</v>
          </cell>
          <cell r="BI217">
            <v>2</v>
          </cell>
          <cell r="CS217">
            <v>0</v>
          </cell>
          <cell r="DN217">
            <v>67</v>
          </cell>
          <cell r="DO217">
            <v>67</v>
          </cell>
        </row>
        <row r="219">
          <cell r="E219" t="str">
            <v>32</v>
          </cell>
          <cell r="H219" t="str">
            <v>1  ШТ.</v>
          </cell>
          <cell r="I219">
            <v>2</v>
          </cell>
          <cell r="P219">
            <v>27.88</v>
          </cell>
          <cell r="Q219">
            <v>55.59</v>
          </cell>
          <cell r="R219">
            <v>9.5399999999999991</v>
          </cell>
          <cell r="S219">
            <v>3323.26</v>
          </cell>
          <cell r="U219">
            <v>12.695999999999998</v>
          </cell>
          <cell r="X219">
            <v>2259.8200000000002</v>
          </cell>
          <cell r="Y219">
            <v>1362.54</v>
          </cell>
          <cell r="AC219">
            <v>2.66</v>
          </cell>
          <cell r="AD219">
            <v>4.3843750000000004</v>
          </cell>
          <cell r="AE219">
            <v>0.23</v>
          </cell>
          <cell r="AF219">
            <v>80.117050000000006</v>
          </cell>
          <cell r="AL219">
            <v>2.66</v>
          </cell>
          <cell r="AM219">
            <v>3.05</v>
          </cell>
          <cell r="AN219">
            <v>0.16</v>
          </cell>
          <cell r="AO219">
            <v>60.58</v>
          </cell>
          <cell r="AQ219">
            <v>4.8</v>
          </cell>
          <cell r="AV219">
            <v>1</v>
          </cell>
          <cell r="AW219">
            <v>1</v>
          </cell>
          <cell r="BA219">
            <v>20.74</v>
          </cell>
          <cell r="BB219">
            <v>6.34</v>
          </cell>
          <cell r="BC219">
            <v>5.24</v>
          </cell>
          <cell r="BI219">
            <v>2</v>
          </cell>
          <cell r="BS219">
            <v>20.74</v>
          </cell>
          <cell r="BZ219">
            <v>68</v>
          </cell>
          <cell r="CA219">
            <v>41</v>
          </cell>
          <cell r="CS219">
            <v>4.7702</v>
          </cell>
          <cell r="DD219" t="str">
            <v/>
          </cell>
          <cell r="DE219" t="str">
            <v>)*1,25)*1,15</v>
          </cell>
          <cell r="DF219" t="str">
            <v>)*1,25)*1,15</v>
          </cell>
          <cell r="DG219" t="str">
            <v>)*1,15)*1,15</v>
          </cell>
          <cell r="DI219" t="str">
            <v>)*1,15)*1,15</v>
          </cell>
          <cell r="DN219">
            <v>67</v>
          </cell>
          <cell r="DO219">
            <v>67</v>
          </cell>
        </row>
        <row r="221">
          <cell r="E221" t="str">
            <v>32,1</v>
          </cell>
          <cell r="F221" t="str">
            <v>Цена ОКЦ ПАО "МОЭК" п.17 от 09.08.2018г</v>
          </cell>
          <cell r="H221" t="str">
            <v>шт.</v>
          </cell>
          <cell r="I221">
            <v>2</v>
          </cell>
          <cell r="O221">
            <v>1799.54</v>
          </cell>
          <cell r="X221">
            <v>0</v>
          </cell>
          <cell r="Y221">
            <v>0</v>
          </cell>
          <cell r="AC221">
            <v>172.04</v>
          </cell>
          <cell r="AD221">
            <v>0</v>
          </cell>
          <cell r="AE221">
            <v>0</v>
          </cell>
          <cell r="AF221">
            <v>0</v>
          </cell>
          <cell r="AK221">
            <v>172.04</v>
          </cell>
          <cell r="AV221">
            <v>1</v>
          </cell>
          <cell r="AW221">
            <v>1</v>
          </cell>
          <cell r="BC221">
            <v>5.23</v>
          </cell>
          <cell r="BI221">
            <v>2</v>
          </cell>
          <cell r="CS221">
            <v>0</v>
          </cell>
          <cell r="DN221">
            <v>67</v>
          </cell>
          <cell r="DO221">
            <v>67</v>
          </cell>
        </row>
        <row r="223">
          <cell r="E223" t="str">
            <v>33</v>
          </cell>
          <cell r="H223" t="str">
            <v>1  ШТ.</v>
          </cell>
          <cell r="I223">
            <v>21</v>
          </cell>
          <cell r="P223">
            <v>161.76</v>
          </cell>
          <cell r="Q223">
            <v>574.35</v>
          </cell>
          <cell r="R223">
            <v>93.91</v>
          </cell>
          <cell r="S223">
            <v>34894.18</v>
          </cell>
          <cell r="U223">
            <v>133.30799999999999</v>
          </cell>
          <cell r="X223">
            <v>23728.04</v>
          </cell>
          <cell r="Y223">
            <v>14306.61</v>
          </cell>
          <cell r="AC223">
            <v>1.47</v>
          </cell>
          <cell r="AD223">
            <v>4.3412499999999996</v>
          </cell>
          <cell r="AE223">
            <v>0.21562500000000001</v>
          </cell>
          <cell r="AF223">
            <v>80.117050000000006</v>
          </cell>
          <cell r="AL223">
            <v>1.47</v>
          </cell>
          <cell r="AM223">
            <v>3.02</v>
          </cell>
          <cell r="AN223">
            <v>0.15</v>
          </cell>
          <cell r="AO223">
            <v>60.58</v>
          </cell>
          <cell r="AQ223">
            <v>4.8</v>
          </cell>
          <cell r="AV223">
            <v>1</v>
          </cell>
          <cell r="AW223">
            <v>1</v>
          </cell>
          <cell r="BA223">
            <v>20.74</v>
          </cell>
          <cell r="BB223">
            <v>6.3</v>
          </cell>
          <cell r="BC223">
            <v>5.24</v>
          </cell>
          <cell r="BI223">
            <v>2</v>
          </cell>
          <cell r="BS223">
            <v>20.74</v>
          </cell>
          <cell r="BZ223">
            <v>68</v>
          </cell>
          <cell r="CA223">
            <v>41</v>
          </cell>
          <cell r="CS223">
            <v>4.4720624999999998</v>
          </cell>
          <cell r="DD223" t="str">
            <v/>
          </cell>
          <cell r="DE223" t="str">
            <v>)*1,25)*1,15</v>
          </cell>
          <cell r="DF223" t="str">
            <v>)*1,25)*1,15</v>
          </cell>
          <cell r="DG223" t="str">
            <v>)*1,15)*1,15</v>
          </cell>
          <cell r="DI223" t="str">
            <v>)*1,15)*1,15</v>
          </cell>
          <cell r="DN223">
            <v>67</v>
          </cell>
          <cell r="DO223">
            <v>67</v>
          </cell>
        </row>
        <row r="225">
          <cell r="E225" t="str">
            <v>33,1</v>
          </cell>
          <cell r="F225" t="str">
            <v>Цена  ОКЦ ПАО "МОЭК" п.19 от 09.08.2018г</v>
          </cell>
          <cell r="H225" t="str">
            <v>шт.</v>
          </cell>
          <cell r="I225">
            <v>21</v>
          </cell>
          <cell r="O225">
            <v>8823.74</v>
          </cell>
          <cell r="X225">
            <v>0</v>
          </cell>
          <cell r="Y225">
            <v>0</v>
          </cell>
          <cell r="AC225">
            <v>80.34</v>
          </cell>
          <cell r="AD225">
            <v>0</v>
          </cell>
          <cell r="AE225">
            <v>0</v>
          </cell>
          <cell r="AF225">
            <v>0</v>
          </cell>
          <cell r="AK225">
            <v>80.34</v>
          </cell>
          <cell r="AV225">
            <v>1</v>
          </cell>
          <cell r="AW225">
            <v>1</v>
          </cell>
          <cell r="BC225">
            <v>5.23</v>
          </cell>
          <cell r="BI225">
            <v>2</v>
          </cell>
          <cell r="CS225">
            <v>0</v>
          </cell>
          <cell r="DN225">
            <v>67</v>
          </cell>
          <cell r="DO225">
            <v>67</v>
          </cell>
        </row>
        <row r="227">
          <cell r="E227" t="str">
            <v>34</v>
          </cell>
          <cell r="H227" t="str">
            <v>1  ШТ.</v>
          </cell>
          <cell r="I227">
            <v>4</v>
          </cell>
          <cell r="P227">
            <v>30.81</v>
          </cell>
          <cell r="Q227">
            <v>109.4</v>
          </cell>
          <cell r="R227">
            <v>17.89</v>
          </cell>
          <cell r="S227">
            <v>6646.51</v>
          </cell>
          <cell r="U227">
            <v>25.391999999999996</v>
          </cell>
          <cell r="X227">
            <v>4519.63</v>
          </cell>
          <cell r="Y227">
            <v>2725.07</v>
          </cell>
          <cell r="AC227">
            <v>1.47</v>
          </cell>
          <cell r="AD227">
            <v>4.3412499999999996</v>
          </cell>
          <cell r="AE227">
            <v>0.21562500000000001</v>
          </cell>
          <cell r="AF227">
            <v>80.117050000000006</v>
          </cell>
          <cell r="AL227">
            <v>1.47</v>
          </cell>
          <cell r="AM227">
            <v>3.02</v>
          </cell>
          <cell r="AN227">
            <v>0.15</v>
          </cell>
          <cell r="AO227">
            <v>60.58</v>
          </cell>
          <cell r="AQ227">
            <v>4.8</v>
          </cell>
          <cell r="AV227">
            <v>1</v>
          </cell>
          <cell r="AW227">
            <v>1</v>
          </cell>
          <cell r="BA227">
            <v>20.74</v>
          </cell>
          <cell r="BB227">
            <v>6.3</v>
          </cell>
          <cell r="BC227">
            <v>5.24</v>
          </cell>
          <cell r="BI227">
            <v>2</v>
          </cell>
          <cell r="BS227">
            <v>20.74</v>
          </cell>
          <cell r="BZ227">
            <v>68</v>
          </cell>
          <cell r="CA227">
            <v>41</v>
          </cell>
          <cell r="CS227">
            <v>4.4720624999999998</v>
          </cell>
          <cell r="DD227" t="str">
            <v/>
          </cell>
          <cell r="DE227" t="str">
            <v>)*1,25)*1,15</v>
          </cell>
          <cell r="DF227" t="str">
            <v>)*1,25)*1,15</v>
          </cell>
          <cell r="DG227" t="str">
            <v>)*1,15)*1,15</v>
          </cell>
          <cell r="DI227" t="str">
            <v>)*1,15)*1,15</v>
          </cell>
          <cell r="DN227">
            <v>67</v>
          </cell>
          <cell r="DO227">
            <v>67</v>
          </cell>
        </row>
        <row r="229">
          <cell r="E229" t="str">
            <v>34,1</v>
          </cell>
          <cell r="F229" t="str">
            <v>Цена ОКЦ ПАО "МОЭК" п.20 от 09.08.2018г</v>
          </cell>
          <cell r="H229" t="str">
            <v>шт.</v>
          </cell>
          <cell r="I229">
            <v>4</v>
          </cell>
          <cell r="O229">
            <v>1556.45</v>
          </cell>
          <cell r="X229">
            <v>0</v>
          </cell>
          <cell r="Y229">
            <v>0</v>
          </cell>
          <cell r="AC229">
            <v>74.400000000000006</v>
          </cell>
          <cell r="AD229">
            <v>0</v>
          </cell>
          <cell r="AE229">
            <v>0</v>
          </cell>
          <cell r="AF229">
            <v>0</v>
          </cell>
          <cell r="AK229">
            <v>74.399999999999991</v>
          </cell>
          <cell r="AV229">
            <v>1</v>
          </cell>
          <cell r="AW229">
            <v>1</v>
          </cell>
          <cell r="BC229">
            <v>5.23</v>
          </cell>
          <cell r="BI229">
            <v>2</v>
          </cell>
          <cell r="CS229">
            <v>0</v>
          </cell>
          <cell r="DN229">
            <v>67</v>
          </cell>
          <cell r="DO229">
            <v>67</v>
          </cell>
        </row>
        <row r="231">
          <cell r="E231" t="str">
            <v>35</v>
          </cell>
          <cell r="H231" t="str">
            <v>1  ШТ.</v>
          </cell>
          <cell r="I231">
            <v>1</v>
          </cell>
          <cell r="P231">
            <v>10.48</v>
          </cell>
          <cell r="Q231">
            <v>11.67</v>
          </cell>
          <cell r="R231">
            <v>6.26</v>
          </cell>
          <cell r="S231">
            <v>1384.6</v>
          </cell>
          <cell r="U231">
            <v>5.2899999999999991</v>
          </cell>
          <cell r="X231">
            <v>941.53</v>
          </cell>
          <cell r="Y231">
            <v>567.69000000000005</v>
          </cell>
          <cell r="AC231">
            <v>2</v>
          </cell>
          <cell r="AD231">
            <v>1.2793749999999999</v>
          </cell>
          <cell r="AE231">
            <v>0.301875</v>
          </cell>
          <cell r="AF231">
            <v>66.759799999999998</v>
          </cell>
          <cell r="AL231">
            <v>2</v>
          </cell>
          <cell r="AM231">
            <v>0.89</v>
          </cell>
          <cell r="AN231">
            <v>0.21</v>
          </cell>
          <cell r="AO231">
            <v>50.48</v>
          </cell>
          <cell r="AQ231">
            <v>4</v>
          </cell>
          <cell r="AV231">
            <v>1</v>
          </cell>
          <cell r="AW231">
            <v>1</v>
          </cell>
          <cell r="BA231">
            <v>20.74</v>
          </cell>
          <cell r="BB231">
            <v>9.1199999999999992</v>
          </cell>
          <cell r="BC231">
            <v>5.24</v>
          </cell>
          <cell r="BI231">
            <v>2</v>
          </cell>
          <cell r="BS231">
            <v>20.74</v>
          </cell>
          <cell r="BZ231">
            <v>68</v>
          </cell>
          <cell r="CA231">
            <v>41</v>
          </cell>
          <cell r="CS231">
            <v>6.2608874999999999</v>
          </cell>
          <cell r="DD231" t="str">
            <v/>
          </cell>
          <cell r="DE231" t="str">
            <v>)*1,25)*1,15</v>
          </cell>
          <cell r="DF231" t="str">
            <v>)*1,25)*1,15</v>
          </cell>
          <cell r="DG231" t="str">
            <v>)*1,15)*1,15</v>
          </cell>
          <cell r="DI231" t="str">
            <v>)*1,15)*1,15</v>
          </cell>
          <cell r="DN231">
            <v>67</v>
          </cell>
          <cell r="DO231">
            <v>67</v>
          </cell>
        </row>
        <row r="233">
          <cell r="E233" t="str">
            <v>35,1</v>
          </cell>
          <cell r="F233" t="str">
            <v>Цена ОКЦ ПАО МОЭК п.21 от 09.08.2018г</v>
          </cell>
          <cell r="H233" t="str">
            <v>шт.</v>
          </cell>
          <cell r="I233">
            <v>1</v>
          </cell>
          <cell r="O233">
            <v>22941.759999999998</v>
          </cell>
          <cell r="X233">
            <v>0</v>
          </cell>
          <cell r="Y233">
            <v>0</v>
          </cell>
          <cell r="AC233">
            <v>4386.57</v>
          </cell>
          <cell r="AD233">
            <v>0</v>
          </cell>
          <cell r="AE233">
            <v>0</v>
          </cell>
          <cell r="AF233">
            <v>0</v>
          </cell>
          <cell r="AK233">
            <v>4386.5700000000006</v>
          </cell>
          <cell r="AV233">
            <v>1</v>
          </cell>
          <cell r="AW233">
            <v>1</v>
          </cell>
          <cell r="BC233">
            <v>5.23</v>
          </cell>
          <cell r="BI233">
            <v>2</v>
          </cell>
          <cell r="CS233">
            <v>0</v>
          </cell>
          <cell r="DN233">
            <v>67</v>
          </cell>
          <cell r="DO233">
            <v>67</v>
          </cell>
        </row>
        <row r="235">
          <cell r="E235" t="str">
            <v>36</v>
          </cell>
          <cell r="H235" t="str">
            <v>1  ШТ.</v>
          </cell>
          <cell r="I235">
            <v>2</v>
          </cell>
          <cell r="P235">
            <v>43.28</v>
          </cell>
          <cell r="Q235">
            <v>61.14</v>
          </cell>
          <cell r="R235">
            <v>10.14</v>
          </cell>
          <cell r="S235">
            <v>3323.26</v>
          </cell>
          <cell r="U235">
            <v>12.695999999999998</v>
          </cell>
          <cell r="X235">
            <v>2259.8200000000002</v>
          </cell>
          <cell r="Y235">
            <v>1362.54</v>
          </cell>
          <cell r="AC235">
            <v>4.13</v>
          </cell>
          <cell r="AD235">
            <v>4.8443750000000003</v>
          </cell>
          <cell r="AE235">
            <v>0.24437500000000001</v>
          </cell>
          <cell r="AF235">
            <v>80.117050000000006</v>
          </cell>
          <cell r="AL235">
            <v>4.13</v>
          </cell>
          <cell r="AM235">
            <v>3.37</v>
          </cell>
          <cell r="AN235">
            <v>0.17</v>
          </cell>
          <cell r="AO235">
            <v>60.58</v>
          </cell>
          <cell r="AQ235">
            <v>4.8</v>
          </cell>
          <cell r="AV235">
            <v>1</v>
          </cell>
          <cell r="AW235">
            <v>1</v>
          </cell>
          <cell r="BA235">
            <v>20.74</v>
          </cell>
          <cell r="BB235">
            <v>6.31</v>
          </cell>
          <cell r="BC235">
            <v>5.24</v>
          </cell>
          <cell r="BI235">
            <v>2</v>
          </cell>
          <cell r="BS235">
            <v>20.74</v>
          </cell>
          <cell r="BZ235">
            <v>68</v>
          </cell>
          <cell r="CA235">
            <v>41</v>
          </cell>
          <cell r="CS235">
            <v>5.0683375000000002</v>
          </cell>
          <cell r="DD235" t="str">
            <v/>
          </cell>
          <cell r="DE235" t="str">
            <v>)*1,25)*1,15</v>
          </cell>
          <cell r="DF235" t="str">
            <v>)*1,25)*1,15</v>
          </cell>
          <cell r="DG235" t="str">
            <v>)*1,15)*1,15</v>
          </cell>
          <cell r="DI235" t="str">
            <v>)*1,15)*1,15</v>
          </cell>
          <cell r="DN235">
            <v>67</v>
          </cell>
          <cell r="DO235">
            <v>67</v>
          </cell>
        </row>
        <row r="237">
          <cell r="E237" t="str">
            <v>36,1</v>
          </cell>
          <cell r="F237" t="str">
            <v>Цена ОКЦ ПАО "МОЭК" п.22 от 09.08.2018г</v>
          </cell>
          <cell r="H237" t="str">
            <v>шт.</v>
          </cell>
          <cell r="I237">
            <v>2</v>
          </cell>
          <cell r="O237">
            <v>16735.060000000001</v>
          </cell>
          <cell r="X237">
            <v>0</v>
          </cell>
          <cell r="Y237">
            <v>0</v>
          </cell>
          <cell r="AC237">
            <v>1599.91</v>
          </cell>
          <cell r="AD237">
            <v>0</v>
          </cell>
          <cell r="AE237">
            <v>0</v>
          </cell>
          <cell r="AF237">
            <v>0</v>
          </cell>
          <cell r="AK237">
            <v>1599.9099999999999</v>
          </cell>
          <cell r="AV237">
            <v>1</v>
          </cell>
          <cell r="AW237">
            <v>1</v>
          </cell>
          <cell r="BC237">
            <v>5.23</v>
          </cell>
          <cell r="BI237">
            <v>2</v>
          </cell>
          <cell r="CS237">
            <v>0</v>
          </cell>
          <cell r="DN237">
            <v>67</v>
          </cell>
          <cell r="DO237">
            <v>67</v>
          </cell>
        </row>
        <row r="239">
          <cell r="E239" t="str">
            <v>37</v>
          </cell>
          <cell r="H239" t="str">
            <v>1  ШТ.</v>
          </cell>
          <cell r="I239">
            <v>1</v>
          </cell>
          <cell r="P239">
            <v>13.94</v>
          </cell>
          <cell r="Q239">
            <v>27.8</v>
          </cell>
          <cell r="R239">
            <v>4.7699999999999996</v>
          </cell>
          <cell r="S239">
            <v>1661.63</v>
          </cell>
          <cell r="U239">
            <v>6.347999999999999</v>
          </cell>
          <cell r="X239">
            <v>1129.9100000000001</v>
          </cell>
          <cell r="Y239">
            <v>681.27</v>
          </cell>
          <cell r="AC239">
            <v>2.66</v>
          </cell>
          <cell r="AD239">
            <v>4.3843750000000004</v>
          </cell>
          <cell r="AE239">
            <v>0.23</v>
          </cell>
          <cell r="AF239">
            <v>80.117050000000006</v>
          </cell>
          <cell r="AL239">
            <v>2.66</v>
          </cell>
          <cell r="AM239">
            <v>3.05</v>
          </cell>
          <cell r="AN239">
            <v>0.16</v>
          </cell>
          <cell r="AO239">
            <v>60.58</v>
          </cell>
          <cell r="AQ239">
            <v>4.8</v>
          </cell>
          <cell r="AV239">
            <v>1</v>
          </cell>
          <cell r="AW239">
            <v>1</v>
          </cell>
          <cell r="BA239">
            <v>20.74</v>
          </cell>
          <cell r="BB239">
            <v>6.34</v>
          </cell>
          <cell r="BC239">
            <v>5.24</v>
          </cell>
          <cell r="BI239">
            <v>2</v>
          </cell>
          <cell r="BS239">
            <v>20.74</v>
          </cell>
          <cell r="BZ239">
            <v>68</v>
          </cell>
          <cell r="CA239">
            <v>41</v>
          </cell>
          <cell r="CS239">
            <v>4.7702</v>
          </cell>
          <cell r="DD239" t="str">
            <v/>
          </cell>
          <cell r="DE239" t="str">
            <v>)*1,25)*1,15</v>
          </cell>
          <cell r="DF239" t="str">
            <v>)*1,25)*1,15</v>
          </cell>
          <cell r="DG239" t="str">
            <v>)*1,15)*1,15</v>
          </cell>
          <cell r="DI239" t="str">
            <v>)*1,15)*1,15</v>
          </cell>
          <cell r="DN239">
            <v>67</v>
          </cell>
          <cell r="DO239">
            <v>67</v>
          </cell>
        </row>
        <row r="241">
          <cell r="E241" t="str">
            <v>37,1</v>
          </cell>
          <cell r="F241" t="str">
            <v>Цена ОКЦ ПАО "МОЭК" п.23 от 09.08.2018г</v>
          </cell>
          <cell r="H241" t="str">
            <v>шт.</v>
          </cell>
          <cell r="I241">
            <v>1</v>
          </cell>
          <cell r="O241">
            <v>6349.12</v>
          </cell>
          <cell r="X241">
            <v>0</v>
          </cell>
          <cell r="Y241">
            <v>0</v>
          </cell>
          <cell r="AC241">
            <v>1213.98</v>
          </cell>
          <cell r="AD241">
            <v>0</v>
          </cell>
          <cell r="AE241">
            <v>0</v>
          </cell>
          <cell r="AF241">
            <v>0</v>
          </cell>
          <cell r="AK241">
            <v>1213.98</v>
          </cell>
          <cell r="AV241">
            <v>1</v>
          </cell>
          <cell r="AW241">
            <v>1</v>
          </cell>
          <cell r="BC241">
            <v>5.23</v>
          </cell>
          <cell r="BI241">
            <v>2</v>
          </cell>
          <cell r="CS241">
            <v>0</v>
          </cell>
          <cell r="DN241">
            <v>67</v>
          </cell>
          <cell r="DO241">
            <v>67</v>
          </cell>
        </row>
        <row r="243">
          <cell r="E243" t="str">
            <v>38</v>
          </cell>
          <cell r="H243" t="str">
            <v>1  ШТ.</v>
          </cell>
          <cell r="I243">
            <v>2</v>
          </cell>
          <cell r="P243">
            <v>20.96</v>
          </cell>
          <cell r="Q243">
            <v>23.34</v>
          </cell>
          <cell r="R243">
            <v>12.52</v>
          </cell>
          <cell r="S243">
            <v>2769.2</v>
          </cell>
          <cell r="U243">
            <v>10.579999999999998</v>
          </cell>
          <cell r="X243">
            <v>1883.06</v>
          </cell>
          <cell r="Y243">
            <v>1135.3699999999999</v>
          </cell>
          <cell r="AC243">
            <v>2</v>
          </cell>
          <cell r="AD243">
            <v>1.2793749999999999</v>
          </cell>
          <cell r="AE243">
            <v>0.301875</v>
          </cell>
          <cell r="AF243">
            <v>66.759799999999998</v>
          </cell>
          <cell r="AL243">
            <v>2</v>
          </cell>
          <cell r="AM243">
            <v>0.89</v>
          </cell>
          <cell r="AN243">
            <v>0.21</v>
          </cell>
          <cell r="AO243">
            <v>50.48</v>
          </cell>
          <cell r="AQ243">
            <v>4</v>
          </cell>
          <cell r="AV243">
            <v>1</v>
          </cell>
          <cell r="AW243">
            <v>1</v>
          </cell>
          <cell r="BA243">
            <v>20.74</v>
          </cell>
          <cell r="BB243">
            <v>9.1199999999999992</v>
          </cell>
          <cell r="BC243">
            <v>5.24</v>
          </cell>
          <cell r="BI243">
            <v>2</v>
          </cell>
          <cell r="BS243">
            <v>20.74</v>
          </cell>
          <cell r="BZ243">
            <v>68</v>
          </cell>
          <cell r="CA243">
            <v>41</v>
          </cell>
          <cell r="CS243">
            <v>6.2608874999999999</v>
          </cell>
          <cell r="DD243" t="str">
            <v/>
          </cell>
          <cell r="DE243" t="str">
            <v>)*1,25)*1,15</v>
          </cell>
          <cell r="DF243" t="str">
            <v>)*1,25)*1,15</v>
          </cell>
          <cell r="DG243" t="str">
            <v>)*1,15)*1,15</v>
          </cell>
          <cell r="DI243" t="str">
            <v>)*1,15)*1,15</v>
          </cell>
          <cell r="DN243">
            <v>67</v>
          </cell>
          <cell r="DO243">
            <v>67</v>
          </cell>
        </row>
        <row r="245">
          <cell r="E245" t="str">
            <v>38,1</v>
          </cell>
          <cell r="F245" t="str">
            <v>1.13-3-108</v>
          </cell>
          <cell r="H245" t="str">
            <v>шт.</v>
          </cell>
          <cell r="I245">
            <v>2</v>
          </cell>
          <cell r="O245">
            <v>17365.55</v>
          </cell>
          <cell r="X245">
            <v>0</v>
          </cell>
          <cell r="Y245">
            <v>0</v>
          </cell>
          <cell r="AC245">
            <v>1705.85</v>
          </cell>
          <cell r="AD245">
            <v>0</v>
          </cell>
          <cell r="AE245">
            <v>0</v>
          </cell>
          <cell r="AF245">
            <v>0</v>
          </cell>
          <cell r="AK245">
            <v>1705.85</v>
          </cell>
          <cell r="AV245">
            <v>1</v>
          </cell>
          <cell r="AW245">
            <v>1</v>
          </cell>
          <cell r="BC245">
            <v>5.09</v>
          </cell>
          <cell r="BI245">
            <v>2</v>
          </cell>
          <cell r="CS245">
            <v>0</v>
          </cell>
          <cell r="DN245">
            <v>67</v>
          </cell>
          <cell r="DO245">
            <v>67</v>
          </cell>
        </row>
        <row r="247">
          <cell r="E247" t="str">
            <v>39</v>
          </cell>
          <cell r="H247" t="str">
            <v>1  ШТ.</v>
          </cell>
          <cell r="I247">
            <v>6</v>
          </cell>
          <cell r="P247">
            <v>151.86000000000001</v>
          </cell>
          <cell r="Q247">
            <v>213.17</v>
          </cell>
          <cell r="R247">
            <v>37.57</v>
          </cell>
          <cell r="S247">
            <v>11215.57</v>
          </cell>
          <cell r="U247">
            <v>42.848999999999997</v>
          </cell>
          <cell r="X247">
            <v>7626.59</v>
          </cell>
          <cell r="Y247">
            <v>4598.38</v>
          </cell>
          <cell r="AC247">
            <v>4.83</v>
          </cell>
          <cell r="AD247">
            <v>5.5774999999999997</v>
          </cell>
          <cell r="AE247">
            <v>0.301875</v>
          </cell>
          <cell r="AF247">
            <v>90.128375000000005</v>
          </cell>
          <cell r="AL247">
            <v>4.83</v>
          </cell>
          <cell r="AM247">
            <v>3.88</v>
          </cell>
          <cell r="AN247">
            <v>0.21</v>
          </cell>
          <cell r="AO247">
            <v>68.150000000000006</v>
          </cell>
          <cell r="AQ247">
            <v>5.4</v>
          </cell>
          <cell r="AV247">
            <v>1</v>
          </cell>
          <cell r="AW247">
            <v>1</v>
          </cell>
          <cell r="BA247">
            <v>20.74</v>
          </cell>
          <cell r="BB247">
            <v>6.37</v>
          </cell>
          <cell r="BC247">
            <v>5.24</v>
          </cell>
          <cell r="BI247">
            <v>2</v>
          </cell>
          <cell r="BS247">
            <v>20.74</v>
          </cell>
          <cell r="BZ247">
            <v>68</v>
          </cell>
          <cell r="CA247">
            <v>41</v>
          </cell>
          <cell r="CS247">
            <v>6.2608874999999999</v>
          </cell>
          <cell r="DD247" t="str">
            <v/>
          </cell>
          <cell r="DE247" t="str">
            <v>)*1,25)*1,15</v>
          </cell>
          <cell r="DF247" t="str">
            <v>)*1,25)*1,15</v>
          </cell>
          <cell r="DG247" t="str">
            <v>)*1,15)*1,15</v>
          </cell>
          <cell r="DI247" t="str">
            <v>)*1,15)*1,15</v>
          </cell>
          <cell r="DN247">
            <v>67</v>
          </cell>
          <cell r="DO247">
            <v>67</v>
          </cell>
        </row>
        <row r="249">
          <cell r="E249" t="str">
            <v>39,1</v>
          </cell>
          <cell r="F249" t="str">
            <v>Цена ОКЦ ПАО "МОЭК" п.24 от 09.08.2018г</v>
          </cell>
          <cell r="H249" t="str">
            <v>шт.</v>
          </cell>
          <cell r="I249">
            <v>6</v>
          </cell>
          <cell r="O249">
            <v>10775.89</v>
          </cell>
          <cell r="X249">
            <v>0</v>
          </cell>
          <cell r="Y249">
            <v>0</v>
          </cell>
          <cell r="AC249">
            <v>343.4</v>
          </cell>
          <cell r="AD249">
            <v>0</v>
          </cell>
          <cell r="AE249">
            <v>0</v>
          </cell>
          <cell r="AF249">
            <v>0</v>
          </cell>
          <cell r="AK249">
            <v>343.40000000000003</v>
          </cell>
          <cell r="AV249">
            <v>1</v>
          </cell>
          <cell r="AW249">
            <v>1</v>
          </cell>
          <cell r="BC249">
            <v>5.23</v>
          </cell>
          <cell r="BI249">
            <v>2</v>
          </cell>
          <cell r="CS249">
            <v>0</v>
          </cell>
          <cell r="DN249">
            <v>67</v>
          </cell>
          <cell r="DO249">
            <v>67</v>
          </cell>
        </row>
        <row r="251">
          <cell r="E251" t="str">
            <v>40</v>
          </cell>
          <cell r="H251" t="str">
            <v>1  ШТ.</v>
          </cell>
          <cell r="I251">
            <v>2</v>
          </cell>
          <cell r="P251">
            <v>43.28</v>
          </cell>
          <cell r="Q251">
            <v>61.14</v>
          </cell>
          <cell r="R251">
            <v>10.14</v>
          </cell>
          <cell r="S251">
            <v>3323.26</v>
          </cell>
          <cell r="U251">
            <v>12.695999999999998</v>
          </cell>
          <cell r="X251">
            <v>2259.8200000000002</v>
          </cell>
          <cell r="Y251">
            <v>1362.54</v>
          </cell>
          <cell r="AC251">
            <v>4.13</v>
          </cell>
          <cell r="AD251">
            <v>4.8443750000000003</v>
          </cell>
          <cell r="AE251">
            <v>0.24437500000000001</v>
          </cell>
          <cell r="AF251">
            <v>80.117050000000006</v>
          </cell>
          <cell r="AL251">
            <v>4.13</v>
          </cell>
          <cell r="AM251">
            <v>3.37</v>
          </cell>
          <cell r="AN251">
            <v>0.17</v>
          </cell>
          <cell r="AO251">
            <v>60.58</v>
          </cell>
          <cell r="AQ251">
            <v>4.8</v>
          </cell>
          <cell r="AV251">
            <v>1</v>
          </cell>
          <cell r="AW251">
            <v>1</v>
          </cell>
          <cell r="BA251">
            <v>20.74</v>
          </cell>
          <cell r="BB251">
            <v>6.31</v>
          </cell>
          <cell r="BC251">
            <v>5.24</v>
          </cell>
          <cell r="BI251">
            <v>2</v>
          </cell>
          <cell r="BS251">
            <v>20.74</v>
          </cell>
          <cell r="BZ251">
            <v>68</v>
          </cell>
          <cell r="CA251">
            <v>41</v>
          </cell>
          <cell r="CS251">
            <v>5.0683375000000002</v>
          </cell>
          <cell r="DD251" t="str">
            <v/>
          </cell>
          <cell r="DE251" t="str">
            <v>)*1,25)*1,15</v>
          </cell>
          <cell r="DF251" t="str">
            <v>)*1,25)*1,15</v>
          </cell>
          <cell r="DG251" t="str">
            <v>)*1,15)*1,15</v>
          </cell>
          <cell r="DI251" t="str">
            <v>)*1,15)*1,15</v>
          </cell>
          <cell r="DN251">
            <v>67</v>
          </cell>
          <cell r="DO251">
            <v>67</v>
          </cell>
        </row>
        <row r="253">
          <cell r="E253" t="str">
            <v>40,1</v>
          </cell>
          <cell r="F253" t="str">
            <v>Цена ОКЦ ПАО "МОЭК" п.25 от 09.08.2018г</v>
          </cell>
          <cell r="H253" t="str">
            <v>шт.</v>
          </cell>
          <cell r="I253">
            <v>2</v>
          </cell>
          <cell r="O253">
            <v>2865.62</v>
          </cell>
          <cell r="X253">
            <v>0</v>
          </cell>
          <cell r="Y253">
            <v>0</v>
          </cell>
          <cell r="AC253">
            <v>273.95999999999998</v>
          </cell>
          <cell r="AD253">
            <v>0</v>
          </cell>
          <cell r="AE253">
            <v>0</v>
          </cell>
          <cell r="AF253">
            <v>0</v>
          </cell>
          <cell r="AK253">
            <v>273.95999999999998</v>
          </cell>
          <cell r="AV253">
            <v>1</v>
          </cell>
          <cell r="AW253">
            <v>1</v>
          </cell>
          <cell r="BC253">
            <v>5.23</v>
          </cell>
          <cell r="BI253">
            <v>2</v>
          </cell>
          <cell r="CS253">
            <v>0</v>
          </cell>
          <cell r="DN253">
            <v>67</v>
          </cell>
          <cell r="DO253">
            <v>67</v>
          </cell>
        </row>
        <row r="255">
          <cell r="E255" t="str">
            <v>41</v>
          </cell>
          <cell r="H255" t="str">
            <v>1  ШТ.</v>
          </cell>
          <cell r="I255">
            <v>2</v>
          </cell>
          <cell r="P255">
            <v>43.28</v>
          </cell>
          <cell r="Q255">
            <v>61.14</v>
          </cell>
          <cell r="R255">
            <v>10.14</v>
          </cell>
          <cell r="S255">
            <v>3323.26</v>
          </cell>
          <cell r="U255">
            <v>12.695999999999998</v>
          </cell>
          <cell r="X255">
            <v>2259.8200000000002</v>
          </cell>
          <cell r="Y255">
            <v>1362.54</v>
          </cell>
          <cell r="AC255">
            <v>4.13</v>
          </cell>
          <cell r="AD255">
            <v>4.8443750000000003</v>
          </cell>
          <cell r="AE255">
            <v>0.24437500000000001</v>
          </cell>
          <cell r="AF255">
            <v>80.117050000000006</v>
          </cell>
          <cell r="AL255">
            <v>4.13</v>
          </cell>
          <cell r="AM255">
            <v>3.37</v>
          </cell>
          <cell r="AN255">
            <v>0.17</v>
          </cell>
          <cell r="AO255">
            <v>60.58</v>
          </cell>
          <cell r="AQ255">
            <v>4.8</v>
          </cell>
          <cell r="AV255">
            <v>1</v>
          </cell>
          <cell r="AW255">
            <v>1</v>
          </cell>
          <cell r="BA255">
            <v>20.74</v>
          </cell>
          <cell r="BB255">
            <v>6.31</v>
          </cell>
          <cell r="BC255">
            <v>5.24</v>
          </cell>
          <cell r="BI255">
            <v>2</v>
          </cell>
          <cell r="BS255">
            <v>20.74</v>
          </cell>
          <cell r="BZ255">
            <v>68</v>
          </cell>
          <cell r="CA255">
            <v>41</v>
          </cell>
          <cell r="CS255">
            <v>5.0683375000000002</v>
          </cell>
          <cell r="DD255" t="str">
            <v/>
          </cell>
          <cell r="DE255" t="str">
            <v>)*1,25)*1,15</v>
          </cell>
          <cell r="DF255" t="str">
            <v>)*1,25)*1,15</v>
          </cell>
          <cell r="DG255" t="str">
            <v>)*1,15)*1,15</v>
          </cell>
          <cell r="DI255" t="str">
            <v>)*1,15)*1,15</v>
          </cell>
          <cell r="DN255">
            <v>67</v>
          </cell>
          <cell r="DO255">
            <v>67</v>
          </cell>
        </row>
        <row r="257">
          <cell r="E257" t="str">
            <v>41,1</v>
          </cell>
          <cell r="F257" t="str">
            <v>Цена ОКЦ ПАО "МОЭК" п.28 от 09.08.2018г</v>
          </cell>
          <cell r="H257" t="str">
            <v>шт.</v>
          </cell>
          <cell r="I257">
            <v>2</v>
          </cell>
          <cell r="O257">
            <v>46357.36</v>
          </cell>
          <cell r="X257">
            <v>0</v>
          </cell>
          <cell r="Y257">
            <v>0</v>
          </cell>
          <cell r="AC257">
            <v>4431.87</v>
          </cell>
          <cell r="AD257">
            <v>0</v>
          </cell>
          <cell r="AE257">
            <v>0</v>
          </cell>
          <cell r="AF257">
            <v>0</v>
          </cell>
          <cell r="AK257">
            <v>4431.87</v>
          </cell>
          <cell r="AV257">
            <v>1</v>
          </cell>
          <cell r="AW257">
            <v>1</v>
          </cell>
          <cell r="BC257">
            <v>5.23</v>
          </cell>
          <cell r="BI257">
            <v>2</v>
          </cell>
          <cell r="CS257">
            <v>0</v>
          </cell>
          <cell r="DN257">
            <v>67</v>
          </cell>
          <cell r="DO257">
            <v>67</v>
          </cell>
        </row>
        <row r="259">
          <cell r="E259" t="str">
            <v>42</v>
          </cell>
          <cell r="H259" t="str">
            <v>1  ШТ.</v>
          </cell>
          <cell r="I259">
            <v>1</v>
          </cell>
          <cell r="P259">
            <v>11</v>
          </cell>
          <cell r="Q259">
            <v>27.35</v>
          </cell>
          <cell r="R259">
            <v>4.47</v>
          </cell>
          <cell r="S259">
            <v>1661.63</v>
          </cell>
          <cell r="U259">
            <v>6.347999999999999</v>
          </cell>
          <cell r="X259">
            <v>1129.9100000000001</v>
          </cell>
          <cell r="Y259">
            <v>681.27</v>
          </cell>
          <cell r="AC259">
            <v>2.1</v>
          </cell>
          <cell r="AD259">
            <v>4.3412499999999996</v>
          </cell>
          <cell r="AE259">
            <v>0.21562500000000001</v>
          </cell>
          <cell r="AF259">
            <v>80.117050000000006</v>
          </cell>
          <cell r="AL259">
            <v>2.1</v>
          </cell>
          <cell r="AM259">
            <v>3.02</v>
          </cell>
          <cell r="AN259">
            <v>0.15</v>
          </cell>
          <cell r="AO259">
            <v>60.58</v>
          </cell>
          <cell r="AQ259">
            <v>4.8</v>
          </cell>
          <cell r="AV259">
            <v>1</v>
          </cell>
          <cell r="AW259">
            <v>1</v>
          </cell>
          <cell r="BA259">
            <v>20.74</v>
          </cell>
          <cell r="BB259">
            <v>6.3</v>
          </cell>
          <cell r="BC259">
            <v>5.24</v>
          </cell>
          <cell r="BI259">
            <v>2</v>
          </cell>
          <cell r="BS259">
            <v>20.74</v>
          </cell>
          <cell r="BZ259">
            <v>68</v>
          </cell>
          <cell r="CA259">
            <v>41</v>
          </cell>
          <cell r="CS259">
            <v>4.4720624999999998</v>
          </cell>
          <cell r="DD259" t="str">
            <v/>
          </cell>
          <cell r="DE259" t="str">
            <v>)*1,25)*1,15</v>
          </cell>
          <cell r="DF259" t="str">
            <v>)*1,25)*1,15</v>
          </cell>
          <cell r="DG259" t="str">
            <v>)*1,15)*1,15</v>
          </cell>
          <cell r="DI259" t="str">
            <v>)*1,15)*1,15</v>
          </cell>
          <cell r="DN259">
            <v>67</v>
          </cell>
          <cell r="DO259">
            <v>67</v>
          </cell>
        </row>
        <row r="261">
          <cell r="E261" t="str">
            <v>42,1</v>
          </cell>
          <cell r="F261" t="str">
            <v>Цена ОКЦ ПАО "МОЭК" п.29 от 09.08.2018г</v>
          </cell>
          <cell r="H261" t="str">
            <v>шт.</v>
          </cell>
          <cell r="I261">
            <v>1</v>
          </cell>
          <cell r="O261">
            <v>23965.32</v>
          </cell>
          <cell r="X261">
            <v>0</v>
          </cell>
          <cell r="Y261">
            <v>0</v>
          </cell>
          <cell r="AC261">
            <v>4582.28</v>
          </cell>
          <cell r="AD261">
            <v>0</v>
          </cell>
          <cell r="AE261">
            <v>0</v>
          </cell>
          <cell r="AF261">
            <v>0</v>
          </cell>
          <cell r="AK261">
            <v>4582.2800000000007</v>
          </cell>
          <cell r="AV261">
            <v>1</v>
          </cell>
          <cell r="AW261">
            <v>1</v>
          </cell>
          <cell r="BC261">
            <v>5.23</v>
          </cell>
          <cell r="BI261">
            <v>2</v>
          </cell>
          <cell r="CS261">
            <v>0</v>
          </cell>
          <cell r="DN261">
            <v>67</v>
          </cell>
          <cell r="DO261">
            <v>67</v>
          </cell>
        </row>
        <row r="263">
          <cell r="E263" t="str">
            <v>43</v>
          </cell>
          <cell r="H263" t="str">
            <v>1 фильтр</v>
          </cell>
          <cell r="I263">
            <v>1</v>
          </cell>
          <cell r="P263">
            <v>9.5</v>
          </cell>
          <cell r="Q263">
            <v>81.83</v>
          </cell>
          <cell r="R263">
            <v>35.78</v>
          </cell>
          <cell r="S263">
            <v>366.17</v>
          </cell>
          <cell r="U263">
            <v>1.4679749999999998</v>
          </cell>
          <cell r="X263">
            <v>322.23</v>
          </cell>
          <cell r="Y263">
            <v>150.13</v>
          </cell>
          <cell r="AC263">
            <v>0.79</v>
          </cell>
          <cell r="AD263">
            <v>10.925000000000001</v>
          </cell>
          <cell r="AE263">
            <v>1.7250000000000001</v>
          </cell>
          <cell r="AF263">
            <v>17.655374999999999</v>
          </cell>
          <cell r="AL263">
            <v>0.79</v>
          </cell>
          <cell r="AM263">
            <v>7.6</v>
          </cell>
          <cell r="AN263">
            <v>1.2</v>
          </cell>
          <cell r="AO263">
            <v>13.35</v>
          </cell>
          <cell r="AQ263">
            <v>1.1100000000000001</v>
          </cell>
          <cell r="AV263">
            <v>1</v>
          </cell>
          <cell r="AW263">
            <v>1</v>
          </cell>
          <cell r="BA263">
            <v>20.74</v>
          </cell>
          <cell r="BB263">
            <v>7.49</v>
          </cell>
          <cell r="BC263">
            <v>12.03</v>
          </cell>
          <cell r="BI263">
            <v>1</v>
          </cell>
          <cell r="BS263">
            <v>20.74</v>
          </cell>
          <cell r="BZ263">
            <v>88</v>
          </cell>
          <cell r="CA263">
            <v>41</v>
          </cell>
          <cell r="CS263">
            <v>35.776499999999999</v>
          </cell>
          <cell r="DD263" t="str">
            <v/>
          </cell>
          <cell r="DE263" t="str">
            <v>)*1,25)*1,15</v>
          </cell>
          <cell r="DF263" t="str">
            <v>)*1,25)*1,15</v>
          </cell>
          <cell r="DG263" t="str">
            <v>)*1,15)*1,15</v>
          </cell>
          <cell r="DI263" t="str">
            <v>)*1,15)*1,15</v>
          </cell>
          <cell r="DN263">
            <v>110</v>
          </cell>
          <cell r="DO263">
            <v>74</v>
          </cell>
        </row>
        <row r="265">
          <cell r="E265" t="str">
            <v>43,1</v>
          </cell>
          <cell r="F265" t="str">
            <v>Перечень ПАО МОЭК I кв. 2018г. №754</v>
          </cell>
          <cell r="H265" t="str">
            <v>шт.</v>
          </cell>
          <cell r="I265">
            <v>1</v>
          </cell>
          <cell r="O265">
            <v>6564.28</v>
          </cell>
          <cell r="X265">
            <v>0</v>
          </cell>
          <cell r="Y265">
            <v>0</v>
          </cell>
          <cell r="AC265">
            <v>1255.1199999999999</v>
          </cell>
          <cell r="AD265">
            <v>0</v>
          </cell>
          <cell r="AE265">
            <v>0</v>
          </cell>
          <cell r="AF265">
            <v>0</v>
          </cell>
          <cell r="AK265">
            <v>1255.1199999999999</v>
          </cell>
          <cell r="AV265">
            <v>1</v>
          </cell>
          <cell r="AW265">
            <v>1</v>
          </cell>
          <cell r="BC265">
            <v>5.23</v>
          </cell>
          <cell r="BI265">
            <v>1</v>
          </cell>
          <cell r="CS265">
            <v>0</v>
          </cell>
          <cell r="DN265">
            <v>110</v>
          </cell>
          <cell r="DO265">
            <v>74</v>
          </cell>
        </row>
        <row r="267">
          <cell r="E267" t="str">
            <v>44</v>
          </cell>
          <cell r="H267" t="str">
            <v>1 фильтр</v>
          </cell>
          <cell r="I267">
            <v>1</v>
          </cell>
          <cell r="P267">
            <v>6.91</v>
          </cell>
          <cell r="Q267">
            <v>40.35</v>
          </cell>
          <cell r="R267">
            <v>15.8</v>
          </cell>
          <cell r="S267">
            <v>253.72</v>
          </cell>
          <cell r="U267">
            <v>0.99187499999999984</v>
          </cell>
          <cell r="X267">
            <v>223.27</v>
          </cell>
          <cell r="Y267">
            <v>104.03</v>
          </cell>
          <cell r="AC267">
            <v>0.57999999999999996</v>
          </cell>
          <cell r="AD267">
            <v>5.7068750000000001</v>
          </cell>
          <cell r="AE267">
            <v>0.76187499999999997</v>
          </cell>
          <cell r="AF267">
            <v>12.233124999999999</v>
          </cell>
          <cell r="AL267">
            <v>0.57999999999999996</v>
          </cell>
          <cell r="AM267">
            <v>3.97</v>
          </cell>
          <cell r="AN267">
            <v>0.53</v>
          </cell>
          <cell r="AO267">
            <v>9.25</v>
          </cell>
          <cell r="AQ267">
            <v>0.75</v>
          </cell>
          <cell r="AV267">
            <v>1</v>
          </cell>
          <cell r="AW267">
            <v>1</v>
          </cell>
          <cell r="BA267">
            <v>20.74</v>
          </cell>
          <cell r="BB267">
            <v>7.07</v>
          </cell>
          <cell r="BC267">
            <v>11.91</v>
          </cell>
          <cell r="BI267">
            <v>1</v>
          </cell>
          <cell r="BS267">
            <v>20.74</v>
          </cell>
          <cell r="BZ267">
            <v>88</v>
          </cell>
          <cell r="CA267">
            <v>41</v>
          </cell>
          <cell r="CS267">
            <v>15.801287499999999</v>
          </cell>
          <cell r="DD267" t="str">
            <v/>
          </cell>
          <cell r="DE267" t="str">
            <v>)*1,25)*1,15</v>
          </cell>
          <cell r="DF267" t="str">
            <v>)*1,25)*1,15</v>
          </cell>
          <cell r="DG267" t="str">
            <v>)*1,15)*1,15</v>
          </cell>
          <cell r="DI267" t="str">
            <v>)*1,15)*1,15</v>
          </cell>
          <cell r="DN267">
            <v>110</v>
          </cell>
          <cell r="DO267">
            <v>74</v>
          </cell>
        </row>
        <row r="269">
          <cell r="E269" t="str">
            <v>44,1</v>
          </cell>
          <cell r="F269" t="str">
            <v>Цена ОКЦ ПАО "МОЭК" п.27 от 09.08.2018г</v>
          </cell>
          <cell r="H269" t="str">
            <v>шт.</v>
          </cell>
          <cell r="I269">
            <v>1</v>
          </cell>
          <cell r="O269">
            <v>3022.05</v>
          </cell>
          <cell r="X269">
            <v>0</v>
          </cell>
          <cell r="Y269">
            <v>0</v>
          </cell>
          <cell r="AC269">
            <v>577.83000000000004</v>
          </cell>
          <cell r="AD269">
            <v>0</v>
          </cell>
          <cell r="AE269">
            <v>0</v>
          </cell>
          <cell r="AF269">
            <v>0</v>
          </cell>
          <cell r="AK269">
            <v>577.83000000000004</v>
          </cell>
          <cell r="AV269">
            <v>1</v>
          </cell>
          <cell r="AW269">
            <v>1</v>
          </cell>
          <cell r="BC269">
            <v>5.23</v>
          </cell>
          <cell r="BI269">
            <v>1</v>
          </cell>
          <cell r="CS269">
            <v>0</v>
          </cell>
          <cell r="DN269">
            <v>110</v>
          </cell>
          <cell r="DO269">
            <v>74</v>
          </cell>
        </row>
        <row r="271">
          <cell r="E271" t="str">
            <v>45</v>
          </cell>
          <cell r="H271" t="str">
            <v>1 вставка</v>
          </cell>
          <cell r="I271">
            <v>4</v>
          </cell>
          <cell r="P271">
            <v>998.38</v>
          </cell>
          <cell r="Q271">
            <v>188.78</v>
          </cell>
          <cell r="R271">
            <v>73.94</v>
          </cell>
          <cell r="S271">
            <v>1952.92</v>
          </cell>
          <cell r="U271">
            <v>7.7233999999999989</v>
          </cell>
          <cell r="X271">
            <v>1718.57</v>
          </cell>
          <cell r="Y271">
            <v>800.7</v>
          </cell>
          <cell r="AC271">
            <v>62.87</v>
          </cell>
          <cell r="AD271">
            <v>6.0662500000000001</v>
          </cell>
          <cell r="AE271">
            <v>0.89124999999999999</v>
          </cell>
          <cell r="AF271">
            <v>23.540500000000002</v>
          </cell>
          <cell r="AL271">
            <v>62.87</v>
          </cell>
          <cell r="AM271">
            <v>4.22</v>
          </cell>
          <cell r="AN271">
            <v>0.62</v>
          </cell>
          <cell r="AO271">
            <v>17.8</v>
          </cell>
          <cell r="AQ271">
            <v>1.46</v>
          </cell>
          <cell r="AV271">
            <v>1</v>
          </cell>
          <cell r="AW271">
            <v>1</v>
          </cell>
          <cell r="BA271">
            <v>20.74</v>
          </cell>
          <cell r="BB271">
            <v>7.78</v>
          </cell>
          <cell r="BC271">
            <v>3.97</v>
          </cell>
          <cell r="BI271">
            <v>1</v>
          </cell>
          <cell r="BS271">
            <v>20.74</v>
          </cell>
          <cell r="BZ271">
            <v>88</v>
          </cell>
          <cell r="CA271">
            <v>41</v>
          </cell>
          <cell r="CS271">
            <v>18.484524999999998</v>
          </cell>
          <cell r="DD271" t="str">
            <v/>
          </cell>
          <cell r="DE271" t="str">
            <v>)*1,25)*1,15</v>
          </cell>
          <cell r="DF271" t="str">
            <v>)*1,25)*1,15</v>
          </cell>
          <cell r="DG271" t="str">
            <v>)*1,15)*1,15</v>
          </cell>
          <cell r="DI271" t="str">
            <v>)*1,15)*1,15</v>
          </cell>
          <cell r="DN271">
            <v>110</v>
          </cell>
          <cell r="DO271">
            <v>74</v>
          </cell>
        </row>
        <row r="273">
          <cell r="E273" t="str">
            <v>45,1</v>
          </cell>
          <cell r="F273" t="str">
            <v>1.18-6-21</v>
          </cell>
          <cell r="H273" t="str">
            <v>шт.</v>
          </cell>
          <cell r="I273">
            <v>4</v>
          </cell>
          <cell r="O273">
            <v>22274.67</v>
          </cell>
          <cell r="X273">
            <v>0</v>
          </cell>
          <cell r="Y273">
            <v>0</v>
          </cell>
          <cell r="AC273">
            <v>3416.36</v>
          </cell>
          <cell r="AD273">
            <v>0</v>
          </cell>
          <cell r="AE273">
            <v>0</v>
          </cell>
          <cell r="AF273">
            <v>0</v>
          </cell>
          <cell r="AK273">
            <v>3416.36</v>
          </cell>
          <cell r="AV273">
            <v>1</v>
          </cell>
          <cell r="AW273">
            <v>1</v>
          </cell>
          <cell r="BC273">
            <v>1.63</v>
          </cell>
          <cell r="BI273">
            <v>1</v>
          </cell>
          <cell r="CS273">
            <v>0</v>
          </cell>
          <cell r="DN273">
            <v>110</v>
          </cell>
          <cell r="DO273">
            <v>74</v>
          </cell>
        </row>
        <row r="275">
          <cell r="E275" t="str">
            <v>46</v>
          </cell>
          <cell r="H275" t="str">
            <v>1 вставка</v>
          </cell>
          <cell r="I275">
            <v>12</v>
          </cell>
          <cell r="P275">
            <v>2324.36</v>
          </cell>
          <cell r="Q275">
            <v>401.17</v>
          </cell>
          <cell r="R275">
            <v>150.26</v>
          </cell>
          <cell r="S275">
            <v>4173.54</v>
          </cell>
          <cell r="U275">
            <v>16.504799999999996</v>
          </cell>
          <cell r="X275">
            <v>3672.72</v>
          </cell>
          <cell r="Y275">
            <v>1711.15</v>
          </cell>
          <cell r="AC275">
            <v>55.66</v>
          </cell>
          <cell r="AD275">
            <v>4.37</v>
          </cell>
          <cell r="AE275">
            <v>0.60375000000000001</v>
          </cell>
          <cell r="AF275">
            <v>16.769300000000001</v>
          </cell>
          <cell r="AL275">
            <v>55.66</v>
          </cell>
          <cell r="AM275">
            <v>3.04</v>
          </cell>
          <cell r="AN275">
            <v>0.42</v>
          </cell>
          <cell r="AO275">
            <v>12.68</v>
          </cell>
          <cell r="AQ275">
            <v>1.04</v>
          </cell>
          <cell r="AV275">
            <v>1</v>
          </cell>
          <cell r="AW275">
            <v>1</v>
          </cell>
          <cell r="BA275">
            <v>20.74</v>
          </cell>
          <cell r="BB275">
            <v>7.65</v>
          </cell>
          <cell r="BC275">
            <v>3.48</v>
          </cell>
          <cell r="BI275">
            <v>1</v>
          </cell>
          <cell r="BS275">
            <v>20.74</v>
          </cell>
          <cell r="BZ275">
            <v>88</v>
          </cell>
          <cell r="CA275">
            <v>41</v>
          </cell>
          <cell r="CS275">
            <v>12.521775</v>
          </cell>
          <cell r="DD275" t="str">
            <v/>
          </cell>
          <cell r="DE275" t="str">
            <v>)*1,25)*1,15</v>
          </cell>
          <cell r="DF275" t="str">
            <v>)*1,25)*1,15</v>
          </cell>
          <cell r="DG275" t="str">
            <v>)*1,15)*1,15</v>
          </cell>
          <cell r="DI275" t="str">
            <v>)*1,15)*1,15</v>
          </cell>
          <cell r="DN275">
            <v>110</v>
          </cell>
          <cell r="DO275">
            <v>74</v>
          </cell>
        </row>
        <row r="277">
          <cell r="E277" t="str">
            <v>46,1</v>
          </cell>
          <cell r="F277" t="str">
            <v>1.18-6-14</v>
          </cell>
          <cell r="H277" t="str">
            <v>шт.</v>
          </cell>
          <cell r="I277">
            <v>8</v>
          </cell>
          <cell r="O277">
            <v>12988.42</v>
          </cell>
          <cell r="X277">
            <v>0</v>
          </cell>
          <cell r="Y277">
            <v>0</v>
          </cell>
          <cell r="AC277">
            <v>1075.2</v>
          </cell>
          <cell r="AD277">
            <v>0</v>
          </cell>
          <cell r="AE277">
            <v>0</v>
          </cell>
          <cell r="AF277">
            <v>0</v>
          </cell>
          <cell r="AK277">
            <v>1075.2</v>
          </cell>
          <cell r="AV277">
            <v>1</v>
          </cell>
          <cell r="AW277">
            <v>1</v>
          </cell>
          <cell r="BC277">
            <v>1.51</v>
          </cell>
          <cell r="BI277">
            <v>1</v>
          </cell>
          <cell r="CS277">
            <v>0</v>
          </cell>
          <cell r="DN277">
            <v>110</v>
          </cell>
          <cell r="DO277">
            <v>74</v>
          </cell>
        </row>
        <row r="279">
          <cell r="E279" t="str">
            <v>46,2</v>
          </cell>
          <cell r="F279" t="str">
            <v>1.18-6-13</v>
          </cell>
          <cell r="H279" t="str">
            <v>шт.</v>
          </cell>
          <cell r="I279">
            <v>4</v>
          </cell>
          <cell r="O279">
            <v>5622.31</v>
          </cell>
          <cell r="X279">
            <v>0</v>
          </cell>
          <cell r="Y279">
            <v>0</v>
          </cell>
          <cell r="AC279">
            <v>873.03</v>
          </cell>
          <cell r="AD279">
            <v>0</v>
          </cell>
          <cell r="AE279">
            <v>0</v>
          </cell>
          <cell r="AF279">
            <v>0</v>
          </cell>
          <cell r="AK279">
            <v>873.03</v>
          </cell>
          <cell r="AV279">
            <v>1</v>
          </cell>
          <cell r="AW279">
            <v>1</v>
          </cell>
          <cell r="BC279">
            <v>1.61</v>
          </cell>
          <cell r="BI279">
            <v>1</v>
          </cell>
          <cell r="CS279">
            <v>0</v>
          </cell>
          <cell r="DN279">
            <v>110</v>
          </cell>
          <cell r="DO279">
            <v>74</v>
          </cell>
        </row>
        <row r="281">
          <cell r="E281" t="str">
            <v>47</v>
          </cell>
          <cell r="H281" t="str">
            <v>1  ШТ.</v>
          </cell>
          <cell r="I281">
            <v>6</v>
          </cell>
          <cell r="P281">
            <v>72.34</v>
          </cell>
          <cell r="Q281">
            <v>479.51</v>
          </cell>
          <cell r="R281">
            <v>296.94</v>
          </cell>
          <cell r="S281">
            <v>3225.61</v>
          </cell>
          <cell r="U281">
            <v>12.61665</v>
          </cell>
          <cell r="X281">
            <v>2838.54</v>
          </cell>
          <cell r="Y281">
            <v>1322.5</v>
          </cell>
          <cell r="AC281">
            <v>3.61</v>
          </cell>
          <cell r="AD281">
            <v>9.3581249999999994</v>
          </cell>
          <cell r="AE281">
            <v>2.38625</v>
          </cell>
          <cell r="AF281">
            <v>25.920999999999999</v>
          </cell>
          <cell r="AL281">
            <v>3.61</v>
          </cell>
          <cell r="AM281">
            <v>6.51</v>
          </cell>
          <cell r="AN281">
            <v>1.66</v>
          </cell>
          <cell r="AO281">
            <v>19.600000000000001</v>
          </cell>
          <cell r="AQ281">
            <v>1.59</v>
          </cell>
          <cell r="AV281">
            <v>1</v>
          </cell>
          <cell r="AW281">
            <v>1</v>
          </cell>
          <cell r="BA281">
            <v>20.74</v>
          </cell>
          <cell r="BB281">
            <v>8.5399999999999991</v>
          </cell>
          <cell r="BC281">
            <v>3.34</v>
          </cell>
          <cell r="BI281">
            <v>1</v>
          </cell>
          <cell r="BS281">
            <v>20.74</v>
          </cell>
          <cell r="BZ281">
            <v>88</v>
          </cell>
          <cell r="CA281">
            <v>41</v>
          </cell>
          <cell r="CS281">
            <v>49.490824999999994</v>
          </cell>
          <cell r="DD281" t="str">
            <v/>
          </cell>
          <cell r="DE281" t="str">
            <v>)*1,25)*1,15</v>
          </cell>
          <cell r="DF281" t="str">
            <v>)*1,25)*1,15</v>
          </cell>
          <cell r="DG281" t="str">
            <v>)*1,15)*1,15</v>
          </cell>
          <cell r="DI281" t="str">
            <v>)*1,15)*1,15</v>
          </cell>
          <cell r="DN281">
            <v>110</v>
          </cell>
          <cell r="DO281">
            <v>74</v>
          </cell>
        </row>
        <row r="283">
          <cell r="E283" t="str">
            <v>47,1</v>
          </cell>
          <cell r="F283" t="str">
            <v>1.18-6-143</v>
          </cell>
          <cell r="H283" t="str">
            <v>шт.</v>
          </cell>
          <cell r="I283">
            <v>6</v>
          </cell>
          <cell r="O283">
            <v>2510.11</v>
          </cell>
          <cell r="X283">
            <v>0</v>
          </cell>
          <cell r="Y283">
            <v>0</v>
          </cell>
          <cell r="AC283">
            <v>132.38999999999999</v>
          </cell>
          <cell r="AD283">
            <v>0</v>
          </cell>
          <cell r="AE283">
            <v>0</v>
          </cell>
          <cell r="AF283">
            <v>0</v>
          </cell>
          <cell r="AK283">
            <v>132.38999999999999</v>
          </cell>
          <cell r="AV283">
            <v>1</v>
          </cell>
          <cell r="AW283">
            <v>1</v>
          </cell>
          <cell r="BC283">
            <v>3.16</v>
          </cell>
          <cell r="BI283">
            <v>1</v>
          </cell>
          <cell r="CS283">
            <v>0</v>
          </cell>
          <cell r="DN283">
            <v>110</v>
          </cell>
          <cell r="DO283">
            <v>74</v>
          </cell>
        </row>
        <row r="285">
          <cell r="E285" t="str">
            <v>48</v>
          </cell>
          <cell r="H285" t="str">
            <v>100 м трубопроводов</v>
          </cell>
          <cell r="I285">
            <v>0.04</v>
          </cell>
          <cell r="P285">
            <v>41.54</v>
          </cell>
          <cell r="Q285">
            <v>767.44</v>
          </cell>
          <cell r="R285">
            <v>247.48</v>
          </cell>
          <cell r="S285">
            <v>2976.89</v>
          </cell>
          <cell r="U285">
            <v>11.373499999999996</v>
          </cell>
          <cell r="X285">
            <v>2024.29</v>
          </cell>
          <cell r="Y285">
            <v>1220.52</v>
          </cell>
          <cell r="AC285">
            <v>198.18</v>
          </cell>
          <cell r="AD285">
            <v>2642.6856250000001</v>
          </cell>
          <cell r="AE285">
            <v>298.31</v>
          </cell>
          <cell r="AF285">
            <v>3588.33925</v>
          </cell>
          <cell r="AL285">
            <v>198.18</v>
          </cell>
          <cell r="AM285">
            <v>1838.39</v>
          </cell>
          <cell r="AN285">
            <v>207.52</v>
          </cell>
          <cell r="AO285">
            <v>2713.3</v>
          </cell>
          <cell r="AQ285">
            <v>215</v>
          </cell>
          <cell r="AV285">
            <v>1</v>
          </cell>
          <cell r="AW285">
            <v>1</v>
          </cell>
          <cell r="BA285">
            <v>20.74</v>
          </cell>
          <cell r="BB285">
            <v>7.26</v>
          </cell>
          <cell r="BC285">
            <v>5.24</v>
          </cell>
          <cell r="BI285">
            <v>2</v>
          </cell>
          <cell r="BS285">
            <v>20.74</v>
          </cell>
          <cell r="BZ285">
            <v>68</v>
          </cell>
          <cell r="CA285">
            <v>41</v>
          </cell>
          <cell r="CS285">
            <v>6186.9493999999995</v>
          </cell>
          <cell r="DD285" t="str">
            <v/>
          </cell>
          <cell r="DE285" t="str">
            <v>)*1,25)*1,15</v>
          </cell>
          <cell r="DF285" t="str">
            <v>)*1,25)*1,15</v>
          </cell>
          <cell r="DG285" t="str">
            <v>)*1,15)*1,15</v>
          </cell>
          <cell r="DI285" t="str">
            <v>)*1,15)*1,15</v>
          </cell>
          <cell r="DN285">
            <v>67</v>
          </cell>
          <cell r="DO285">
            <v>67</v>
          </cell>
        </row>
        <row r="287">
          <cell r="E287" t="str">
            <v>48,1</v>
          </cell>
          <cell r="H287" t="str">
            <v>м</v>
          </cell>
          <cell r="I287">
            <v>4</v>
          </cell>
          <cell r="O287">
            <v>2044.1</v>
          </cell>
          <cell r="X287">
            <v>0</v>
          </cell>
          <cell r="Y287">
            <v>0</v>
          </cell>
          <cell r="AC287">
            <v>134.47999999999999</v>
          </cell>
          <cell r="AD287">
            <v>0</v>
          </cell>
          <cell r="AE287">
            <v>0</v>
          </cell>
          <cell r="AF287">
            <v>0</v>
          </cell>
          <cell r="AK287">
            <v>134.47999999999999</v>
          </cell>
          <cell r="AV287">
            <v>1</v>
          </cell>
          <cell r="AW287">
            <v>1</v>
          </cell>
          <cell r="BC287">
            <v>3.8</v>
          </cell>
          <cell r="BI287">
            <v>2</v>
          </cell>
          <cell r="CS287">
            <v>0</v>
          </cell>
          <cell r="DN287">
            <v>67</v>
          </cell>
          <cell r="DO287">
            <v>67</v>
          </cell>
        </row>
        <row r="289">
          <cell r="E289" t="str">
            <v>48,2</v>
          </cell>
          <cell r="H289" t="str">
            <v>шт.</v>
          </cell>
          <cell r="I289">
            <v>2</v>
          </cell>
          <cell r="O289">
            <v>283.2</v>
          </cell>
          <cell r="X289">
            <v>0</v>
          </cell>
          <cell r="Y289">
            <v>0</v>
          </cell>
          <cell r="AC289">
            <v>120</v>
          </cell>
          <cell r="AD289">
            <v>0</v>
          </cell>
          <cell r="AE289">
            <v>0</v>
          </cell>
          <cell r="AF289">
            <v>0</v>
          </cell>
          <cell r="AK289">
            <v>120</v>
          </cell>
          <cell r="AV289">
            <v>1</v>
          </cell>
          <cell r="AW289">
            <v>1</v>
          </cell>
          <cell r="BC289">
            <v>1.18</v>
          </cell>
          <cell r="BI289">
            <v>2</v>
          </cell>
          <cell r="CS289">
            <v>0</v>
          </cell>
          <cell r="DN289">
            <v>67</v>
          </cell>
          <cell r="DO289">
            <v>67</v>
          </cell>
        </row>
        <row r="291">
          <cell r="E291" t="str">
            <v>48,3</v>
          </cell>
          <cell r="F291" t="str">
            <v>1.12-10-5</v>
          </cell>
          <cell r="H291" t="str">
            <v>шт.</v>
          </cell>
          <cell r="I291">
            <v>2</v>
          </cell>
          <cell r="O291">
            <v>174.34</v>
          </cell>
          <cell r="X291">
            <v>0</v>
          </cell>
          <cell r="Y291">
            <v>0</v>
          </cell>
          <cell r="AC291">
            <v>88.95</v>
          </cell>
          <cell r="AD291">
            <v>0</v>
          </cell>
          <cell r="AE291">
            <v>0</v>
          </cell>
          <cell r="AF291">
            <v>0</v>
          </cell>
          <cell r="AK291">
            <v>88.95</v>
          </cell>
          <cell r="AV291">
            <v>1</v>
          </cell>
          <cell r="AW291">
            <v>1</v>
          </cell>
          <cell r="BC291">
            <v>0.98</v>
          </cell>
          <cell r="BI291">
            <v>2</v>
          </cell>
          <cell r="CS291">
            <v>0</v>
          </cell>
          <cell r="DN291">
            <v>67</v>
          </cell>
          <cell r="DO291">
            <v>67</v>
          </cell>
        </row>
        <row r="293">
          <cell r="E293" t="str">
            <v>49</v>
          </cell>
          <cell r="H293" t="str">
            <v>100 м трубопроводов</v>
          </cell>
          <cell r="I293">
            <v>0.14000000000000001</v>
          </cell>
          <cell r="P293">
            <v>87.75</v>
          </cell>
          <cell r="Q293">
            <v>2145.19</v>
          </cell>
          <cell r="R293">
            <v>687.9</v>
          </cell>
          <cell r="S293">
            <v>8819.89</v>
          </cell>
          <cell r="U293">
            <v>33.697299999999998</v>
          </cell>
          <cell r="X293">
            <v>5997.53</v>
          </cell>
          <cell r="Y293">
            <v>3616.15</v>
          </cell>
          <cell r="AC293">
            <v>119.61</v>
          </cell>
          <cell r="AD293">
            <v>2110.5806250000001</v>
          </cell>
          <cell r="AE293">
            <v>236.91437500000001</v>
          </cell>
          <cell r="AF293">
            <v>3037.5709000000002</v>
          </cell>
          <cell r="AL293">
            <v>119.61</v>
          </cell>
          <cell r="AM293">
            <v>1468.23</v>
          </cell>
          <cell r="AN293">
            <v>164.81</v>
          </cell>
          <cell r="AO293">
            <v>2296.84</v>
          </cell>
          <cell r="AQ293">
            <v>182</v>
          </cell>
          <cell r="AV293">
            <v>1</v>
          </cell>
          <cell r="AW293">
            <v>1</v>
          </cell>
          <cell r="BA293">
            <v>20.74</v>
          </cell>
          <cell r="BB293">
            <v>7.26</v>
          </cell>
          <cell r="BC293">
            <v>5.24</v>
          </cell>
          <cell r="BI293">
            <v>2</v>
          </cell>
          <cell r="BS293">
            <v>20.74</v>
          </cell>
          <cell r="BZ293">
            <v>68</v>
          </cell>
          <cell r="CA293">
            <v>41</v>
          </cell>
          <cell r="CS293">
            <v>4913.6041374999995</v>
          </cell>
          <cell r="DD293" t="str">
            <v/>
          </cell>
          <cell r="DE293" t="str">
            <v>)*1,25)*1,15</v>
          </cell>
          <cell r="DF293" t="str">
            <v>)*1,25)*1,15</v>
          </cell>
          <cell r="DG293" t="str">
            <v>)*1,15)*1,15</v>
          </cell>
          <cell r="DI293" t="str">
            <v>)*1,15)*1,15</v>
          </cell>
          <cell r="DN293">
            <v>67</v>
          </cell>
          <cell r="DO293">
            <v>67</v>
          </cell>
        </row>
        <row r="295">
          <cell r="E295" t="str">
            <v>49,1</v>
          </cell>
          <cell r="H295" t="str">
            <v>м</v>
          </cell>
          <cell r="I295">
            <v>14</v>
          </cell>
          <cell r="O295">
            <v>4514.1099999999997</v>
          </cell>
          <cell r="X295">
            <v>0</v>
          </cell>
          <cell r="Y295">
            <v>0</v>
          </cell>
          <cell r="AC295">
            <v>86.91</v>
          </cell>
          <cell r="AD295">
            <v>0</v>
          </cell>
          <cell r="AE295">
            <v>0</v>
          </cell>
          <cell r="AF295">
            <v>0</v>
          </cell>
          <cell r="AK295">
            <v>86.91</v>
          </cell>
          <cell r="AV295">
            <v>1</v>
          </cell>
          <cell r="AW295">
            <v>1</v>
          </cell>
          <cell r="BC295">
            <v>3.71</v>
          </cell>
          <cell r="BI295">
            <v>2</v>
          </cell>
          <cell r="CS295">
            <v>0</v>
          </cell>
          <cell r="DN295">
            <v>67</v>
          </cell>
          <cell r="DO295">
            <v>67</v>
          </cell>
        </row>
        <row r="297">
          <cell r="E297" t="str">
            <v>49,2</v>
          </cell>
          <cell r="H297" t="str">
            <v>шт.</v>
          </cell>
          <cell r="I297">
            <v>6</v>
          </cell>
          <cell r="O297">
            <v>900.88</v>
          </cell>
          <cell r="X297">
            <v>0</v>
          </cell>
          <cell r="Y297">
            <v>0</v>
          </cell>
          <cell r="AC297">
            <v>33.590000000000003</v>
          </cell>
          <cell r="AD297">
            <v>0</v>
          </cell>
          <cell r="AE297">
            <v>0</v>
          </cell>
          <cell r="AF297">
            <v>0</v>
          </cell>
          <cell r="AK297">
            <v>33.590000000000003</v>
          </cell>
          <cell r="AV297">
            <v>1</v>
          </cell>
          <cell r="AW297">
            <v>1</v>
          </cell>
          <cell r="BC297">
            <v>4.47</v>
          </cell>
          <cell r="BI297">
            <v>2</v>
          </cell>
          <cell r="CS297">
            <v>0</v>
          </cell>
          <cell r="DN297">
            <v>67</v>
          </cell>
          <cell r="DO297">
            <v>67</v>
          </cell>
        </row>
        <row r="299">
          <cell r="E299" t="str">
            <v>49,3</v>
          </cell>
          <cell r="H299" t="str">
            <v>шт.</v>
          </cell>
          <cell r="I299">
            <v>2</v>
          </cell>
          <cell r="O299">
            <v>119.49</v>
          </cell>
          <cell r="X299">
            <v>0</v>
          </cell>
          <cell r="Y299">
            <v>0</v>
          </cell>
          <cell r="AC299">
            <v>35.99</v>
          </cell>
          <cell r="AD299">
            <v>0</v>
          </cell>
          <cell r="AE299">
            <v>0</v>
          </cell>
          <cell r="AF299">
            <v>0</v>
          </cell>
          <cell r="AK299">
            <v>35.99</v>
          </cell>
          <cell r="AV299">
            <v>1</v>
          </cell>
          <cell r="AW299">
            <v>1</v>
          </cell>
          <cell r="BC299">
            <v>1.66</v>
          </cell>
          <cell r="BI299">
            <v>2</v>
          </cell>
          <cell r="CS299">
            <v>0</v>
          </cell>
          <cell r="DN299">
            <v>67</v>
          </cell>
          <cell r="DO299">
            <v>67</v>
          </cell>
        </row>
        <row r="301">
          <cell r="E301" t="str">
            <v>49,4</v>
          </cell>
          <cell r="H301" t="str">
            <v>шт.</v>
          </cell>
          <cell r="I301">
            <v>2</v>
          </cell>
          <cell r="O301">
            <v>119.49</v>
          </cell>
          <cell r="X301">
            <v>0</v>
          </cell>
          <cell r="Y301">
            <v>0</v>
          </cell>
          <cell r="AC301">
            <v>35.99</v>
          </cell>
          <cell r="AD301">
            <v>0</v>
          </cell>
          <cell r="AE301">
            <v>0</v>
          </cell>
          <cell r="AF301">
            <v>0</v>
          </cell>
          <cell r="AK301">
            <v>35.99</v>
          </cell>
          <cell r="AV301">
            <v>1</v>
          </cell>
          <cell r="AW301">
            <v>1</v>
          </cell>
          <cell r="BC301">
            <v>1.66</v>
          </cell>
          <cell r="BI301">
            <v>2</v>
          </cell>
          <cell r="CS301">
            <v>0</v>
          </cell>
          <cell r="DN301">
            <v>67</v>
          </cell>
          <cell r="DO301">
            <v>67</v>
          </cell>
        </row>
        <row r="303">
          <cell r="E303" t="str">
            <v>50</v>
          </cell>
          <cell r="H303" t="str">
            <v>100 м трубопроводов</v>
          </cell>
          <cell r="I303">
            <v>0.16</v>
          </cell>
          <cell r="P303">
            <v>85.11</v>
          </cell>
          <cell r="Q303">
            <v>2440.6799999999998</v>
          </cell>
          <cell r="R303">
            <v>784.65</v>
          </cell>
          <cell r="S303">
            <v>9692.19</v>
          </cell>
          <cell r="U303">
            <v>37.029999999999994</v>
          </cell>
          <cell r="X303">
            <v>6590.69</v>
          </cell>
          <cell r="Y303">
            <v>3973.8</v>
          </cell>
          <cell r="AC303">
            <v>101.52</v>
          </cell>
          <cell r="AD303">
            <v>2101.13625</v>
          </cell>
          <cell r="AE303">
            <v>236.454375</v>
          </cell>
          <cell r="AF303">
            <v>2920.74125</v>
          </cell>
          <cell r="AL303">
            <v>101.52</v>
          </cell>
          <cell r="AM303">
            <v>1461.66</v>
          </cell>
          <cell r="AN303">
            <v>164.49</v>
          </cell>
          <cell r="AO303">
            <v>2208.5</v>
          </cell>
          <cell r="AQ303">
            <v>175</v>
          </cell>
          <cell r="AV303">
            <v>1</v>
          </cell>
          <cell r="AW303">
            <v>1</v>
          </cell>
          <cell r="BA303">
            <v>20.74</v>
          </cell>
          <cell r="BB303">
            <v>7.26</v>
          </cell>
          <cell r="BC303">
            <v>5.24</v>
          </cell>
          <cell r="BI303">
            <v>2</v>
          </cell>
          <cell r="BS303">
            <v>20.74</v>
          </cell>
          <cell r="BZ303">
            <v>68</v>
          </cell>
          <cell r="CA303">
            <v>41</v>
          </cell>
          <cell r="CS303">
            <v>4904.0637374999997</v>
          </cell>
          <cell r="DD303" t="str">
            <v/>
          </cell>
          <cell r="DE303" t="str">
            <v>)*1,25)*1,15</v>
          </cell>
          <cell r="DF303" t="str">
            <v>)*1,25)*1,15</v>
          </cell>
          <cell r="DG303" t="str">
            <v>)*1,15)*1,15</v>
          </cell>
          <cell r="DI303" t="str">
            <v>)*1,15)*1,15</v>
          </cell>
          <cell r="DN303">
            <v>67</v>
          </cell>
          <cell r="DO303">
            <v>67</v>
          </cell>
        </row>
        <row r="305">
          <cell r="E305" t="str">
            <v>50,1</v>
          </cell>
          <cell r="H305" t="str">
            <v>м</v>
          </cell>
          <cell r="I305">
            <v>16</v>
          </cell>
          <cell r="O305">
            <v>4360.59</v>
          </cell>
          <cell r="X305">
            <v>0</v>
          </cell>
          <cell r="Y305">
            <v>0</v>
          </cell>
          <cell r="AC305">
            <v>73.459999999999994</v>
          </cell>
          <cell r="AD305">
            <v>0</v>
          </cell>
          <cell r="AE305">
            <v>0</v>
          </cell>
          <cell r="AF305">
            <v>0</v>
          </cell>
          <cell r="AK305">
            <v>73.459999999999994</v>
          </cell>
          <cell r="AV305">
            <v>1</v>
          </cell>
          <cell r="AW305">
            <v>1</v>
          </cell>
          <cell r="BC305">
            <v>3.71</v>
          </cell>
          <cell r="BI305">
            <v>2</v>
          </cell>
          <cell r="CS305">
            <v>0</v>
          </cell>
          <cell r="DN305">
            <v>67</v>
          </cell>
          <cell r="DO305">
            <v>67</v>
          </cell>
        </row>
        <row r="307">
          <cell r="E307" t="str">
            <v>50,2</v>
          </cell>
          <cell r="H307" t="str">
            <v>шт.</v>
          </cell>
          <cell r="I307">
            <v>11</v>
          </cell>
          <cell r="O307">
            <v>1106.33</v>
          </cell>
          <cell r="X307">
            <v>0</v>
          </cell>
          <cell r="Y307">
            <v>0</v>
          </cell>
          <cell r="AC307">
            <v>22.5</v>
          </cell>
          <cell r="AD307">
            <v>0</v>
          </cell>
          <cell r="AE307">
            <v>0</v>
          </cell>
          <cell r="AF307">
            <v>0</v>
          </cell>
          <cell r="AK307">
            <v>22.5</v>
          </cell>
          <cell r="AV307">
            <v>1</v>
          </cell>
          <cell r="AW307">
            <v>1</v>
          </cell>
          <cell r="BC307">
            <v>4.47</v>
          </cell>
          <cell r="BI307">
            <v>2</v>
          </cell>
          <cell r="CS307">
            <v>0</v>
          </cell>
          <cell r="DN307">
            <v>67</v>
          </cell>
          <cell r="DO307">
            <v>67</v>
          </cell>
        </row>
        <row r="309">
          <cell r="E309" t="str">
            <v>50,3</v>
          </cell>
          <cell r="H309" t="str">
            <v>шт.</v>
          </cell>
          <cell r="I309">
            <v>6</v>
          </cell>
          <cell r="O309">
            <v>275.49</v>
          </cell>
          <cell r="X309">
            <v>0</v>
          </cell>
          <cell r="Y309">
            <v>0</v>
          </cell>
          <cell r="AC309">
            <v>30.01</v>
          </cell>
          <cell r="AD309">
            <v>0</v>
          </cell>
          <cell r="AE309">
            <v>0</v>
          </cell>
          <cell r="AF309">
            <v>0</v>
          </cell>
          <cell r="AK309">
            <v>30.01</v>
          </cell>
          <cell r="AV309">
            <v>1</v>
          </cell>
          <cell r="AW309">
            <v>1</v>
          </cell>
          <cell r="BC309">
            <v>1.53</v>
          </cell>
          <cell r="BI309">
            <v>2</v>
          </cell>
          <cell r="CS309">
            <v>0</v>
          </cell>
          <cell r="DN309">
            <v>67</v>
          </cell>
          <cell r="DO309">
            <v>67</v>
          </cell>
        </row>
        <row r="311">
          <cell r="E311" t="str">
            <v>51</v>
          </cell>
          <cell r="H311" t="str">
            <v>100 м трубопроводов</v>
          </cell>
          <cell r="I311">
            <v>0.04</v>
          </cell>
          <cell r="P311">
            <v>25.51</v>
          </cell>
          <cell r="Q311">
            <v>515.58000000000004</v>
          </cell>
          <cell r="R311">
            <v>162.35</v>
          </cell>
          <cell r="S311">
            <v>2284.59</v>
          </cell>
          <cell r="U311">
            <v>8.7284999999999986</v>
          </cell>
          <cell r="X311">
            <v>1553.52</v>
          </cell>
          <cell r="Y311">
            <v>936.68</v>
          </cell>
          <cell r="AC311">
            <v>121.69</v>
          </cell>
          <cell r="AD311">
            <v>1787.7181250000001</v>
          </cell>
          <cell r="AE311">
            <v>195.70124999999999</v>
          </cell>
          <cell r="AF311">
            <v>2753.84175</v>
          </cell>
          <cell r="AL311">
            <v>121.69</v>
          </cell>
          <cell r="AM311">
            <v>1243.6300000000001</v>
          </cell>
          <cell r="AN311">
            <v>136.13999999999999</v>
          </cell>
          <cell r="AO311">
            <v>2082.3000000000002</v>
          </cell>
          <cell r="AQ311">
            <v>165</v>
          </cell>
          <cell r="AV311">
            <v>1</v>
          </cell>
          <cell r="AW311">
            <v>1</v>
          </cell>
          <cell r="BA311">
            <v>20.74</v>
          </cell>
          <cell r="BB311">
            <v>7.21</v>
          </cell>
          <cell r="BC311">
            <v>5.24</v>
          </cell>
          <cell r="BI311">
            <v>2</v>
          </cell>
          <cell r="BS311">
            <v>20.74</v>
          </cell>
          <cell r="BZ311">
            <v>68</v>
          </cell>
          <cell r="CA311">
            <v>41</v>
          </cell>
          <cell r="CS311">
            <v>4058.8439249999992</v>
          </cell>
          <cell r="DD311" t="str">
            <v/>
          </cell>
          <cell r="DE311" t="str">
            <v>)*1,25)*1,15</v>
          </cell>
          <cell r="DF311" t="str">
            <v>)*1,25)*1,15</v>
          </cell>
          <cell r="DG311" t="str">
            <v>)*1,15)*1,15</v>
          </cell>
          <cell r="DI311" t="str">
            <v>)*1,15)*1,15</v>
          </cell>
          <cell r="DN311">
            <v>67</v>
          </cell>
          <cell r="DO311">
            <v>67</v>
          </cell>
        </row>
        <row r="313">
          <cell r="E313" t="str">
            <v>51,1</v>
          </cell>
          <cell r="H313" t="str">
            <v>м</v>
          </cell>
          <cell r="I313">
            <v>4</v>
          </cell>
          <cell r="O313">
            <v>744.73</v>
          </cell>
          <cell r="X313">
            <v>0</v>
          </cell>
          <cell r="Y313">
            <v>0</v>
          </cell>
          <cell r="AC313">
            <v>53.81</v>
          </cell>
          <cell r="AD313">
            <v>0</v>
          </cell>
          <cell r="AE313">
            <v>0</v>
          </cell>
          <cell r="AF313">
            <v>0</v>
          </cell>
          <cell r="AK313">
            <v>53.81</v>
          </cell>
          <cell r="AV313">
            <v>1</v>
          </cell>
          <cell r="AW313">
            <v>1</v>
          </cell>
          <cell r="BC313">
            <v>3.46</v>
          </cell>
          <cell r="BI313">
            <v>2</v>
          </cell>
          <cell r="CS313">
            <v>0</v>
          </cell>
          <cell r="DN313">
            <v>67</v>
          </cell>
          <cell r="DO313">
            <v>67</v>
          </cell>
        </row>
        <row r="315">
          <cell r="E315" t="str">
            <v>51,2</v>
          </cell>
          <cell r="F315" t="str">
            <v>1.12-11-2</v>
          </cell>
          <cell r="H315" t="str">
            <v>шт.</v>
          </cell>
          <cell r="I315">
            <v>5</v>
          </cell>
          <cell r="O315">
            <v>209.17</v>
          </cell>
          <cell r="X315">
            <v>0</v>
          </cell>
          <cell r="Y315">
            <v>0</v>
          </cell>
          <cell r="AC315">
            <v>15.61</v>
          </cell>
          <cell r="AD315">
            <v>0</v>
          </cell>
          <cell r="AE315">
            <v>0</v>
          </cell>
          <cell r="AF315">
            <v>0</v>
          </cell>
          <cell r="AK315">
            <v>15.61</v>
          </cell>
          <cell r="AV315">
            <v>1</v>
          </cell>
          <cell r="AW315">
            <v>1</v>
          </cell>
          <cell r="BC315">
            <v>2.68</v>
          </cell>
          <cell r="BI315">
            <v>2</v>
          </cell>
          <cell r="CS315">
            <v>0</v>
          </cell>
          <cell r="DN315">
            <v>67</v>
          </cell>
          <cell r="DO315">
            <v>67</v>
          </cell>
        </row>
        <row r="317">
          <cell r="E317" t="str">
            <v>51,3</v>
          </cell>
          <cell r="F317" t="str">
            <v>1.12-11-149</v>
          </cell>
          <cell r="H317" t="str">
            <v>шт.</v>
          </cell>
          <cell r="I317">
            <v>1</v>
          </cell>
          <cell r="O317">
            <v>39.01</v>
          </cell>
          <cell r="X317">
            <v>0</v>
          </cell>
          <cell r="Y317">
            <v>0</v>
          </cell>
          <cell r="AC317">
            <v>30.01</v>
          </cell>
          <cell r="AD317">
            <v>0</v>
          </cell>
          <cell r="AE317">
            <v>0</v>
          </cell>
          <cell r="AF317">
            <v>0</v>
          </cell>
          <cell r="AK317">
            <v>30.01</v>
          </cell>
          <cell r="AV317">
            <v>1</v>
          </cell>
          <cell r="AW317">
            <v>1</v>
          </cell>
          <cell r="BC317">
            <v>1.3</v>
          </cell>
          <cell r="BI317">
            <v>2</v>
          </cell>
          <cell r="CS317">
            <v>0</v>
          </cell>
          <cell r="DN317">
            <v>67</v>
          </cell>
          <cell r="DO317">
            <v>67</v>
          </cell>
        </row>
        <row r="319">
          <cell r="E319" t="str">
            <v>51,4</v>
          </cell>
          <cell r="F319" t="str">
            <v>1.12-11-148</v>
          </cell>
          <cell r="H319" t="str">
            <v>шт.</v>
          </cell>
          <cell r="I319">
            <v>1</v>
          </cell>
          <cell r="O319">
            <v>25.74</v>
          </cell>
          <cell r="X319">
            <v>0</v>
          </cell>
          <cell r="Y319">
            <v>0</v>
          </cell>
          <cell r="AC319">
            <v>66</v>
          </cell>
          <cell r="AD319">
            <v>0</v>
          </cell>
          <cell r="AE319">
            <v>0</v>
          </cell>
          <cell r="AF319">
            <v>0</v>
          </cell>
          <cell r="AK319">
            <v>66</v>
          </cell>
          <cell r="AV319">
            <v>1</v>
          </cell>
          <cell r="AW319">
            <v>1</v>
          </cell>
          <cell r="BC319">
            <v>0.39</v>
          </cell>
          <cell r="BI319">
            <v>2</v>
          </cell>
          <cell r="CS319">
            <v>0</v>
          </cell>
          <cell r="DN319">
            <v>67</v>
          </cell>
          <cell r="DO319">
            <v>67</v>
          </cell>
        </row>
        <row r="321">
          <cell r="E321" t="str">
            <v>51,5</v>
          </cell>
          <cell r="F321" t="str">
            <v>1.12-11-148</v>
          </cell>
          <cell r="H321" t="str">
            <v>шт.</v>
          </cell>
          <cell r="I321">
            <v>2</v>
          </cell>
          <cell r="O321">
            <v>51.48</v>
          </cell>
          <cell r="X321">
            <v>0</v>
          </cell>
          <cell r="Y321">
            <v>0</v>
          </cell>
          <cell r="AC321">
            <v>66</v>
          </cell>
          <cell r="AD321">
            <v>0</v>
          </cell>
          <cell r="AE321">
            <v>0</v>
          </cell>
          <cell r="AF321">
            <v>0</v>
          </cell>
          <cell r="AK321">
            <v>66</v>
          </cell>
          <cell r="AV321">
            <v>1</v>
          </cell>
          <cell r="AW321">
            <v>1</v>
          </cell>
          <cell r="BC321">
            <v>0.39</v>
          </cell>
          <cell r="BI321">
            <v>2</v>
          </cell>
          <cell r="CS321">
            <v>0</v>
          </cell>
          <cell r="DN321">
            <v>67</v>
          </cell>
          <cell r="DO321">
            <v>67</v>
          </cell>
        </row>
        <row r="323">
          <cell r="E323" t="str">
            <v>52</v>
          </cell>
          <cell r="H323" t="str">
            <v>100 м трубопроводов</v>
          </cell>
          <cell r="I323">
            <v>0.2</v>
          </cell>
          <cell r="P323">
            <v>82.61</v>
          </cell>
          <cell r="Q323">
            <v>2568.12</v>
          </cell>
          <cell r="R323">
            <v>809.92</v>
          </cell>
          <cell r="S323">
            <v>10938.33</v>
          </cell>
          <cell r="U323">
            <v>41.790999999999997</v>
          </cell>
          <cell r="X323">
            <v>7438.06</v>
          </cell>
          <cell r="Y323">
            <v>4484.72</v>
          </cell>
          <cell r="AC323">
            <v>78.83</v>
          </cell>
          <cell r="AD323">
            <v>1778.4749999999999</v>
          </cell>
          <cell r="AE323">
            <v>195.25562500000001</v>
          </cell>
          <cell r="AF323">
            <v>2637.0120999999999</v>
          </cell>
          <cell r="AL323">
            <v>78.83</v>
          </cell>
          <cell r="AM323">
            <v>1237.2</v>
          </cell>
          <cell r="AN323">
            <v>135.83000000000001</v>
          </cell>
          <cell r="AO323">
            <v>1993.96</v>
          </cell>
          <cell r="AQ323">
            <v>158</v>
          </cell>
          <cell r="AV323">
            <v>1</v>
          </cell>
          <cell r="AW323">
            <v>1</v>
          </cell>
          <cell r="BA323">
            <v>20.74</v>
          </cell>
          <cell r="BB323">
            <v>7.22</v>
          </cell>
          <cell r="BC323">
            <v>5.24</v>
          </cell>
          <cell r="BI323">
            <v>2</v>
          </cell>
          <cell r="BS323">
            <v>20.74</v>
          </cell>
          <cell r="BZ323">
            <v>68</v>
          </cell>
          <cell r="CA323">
            <v>41</v>
          </cell>
          <cell r="CS323">
            <v>4049.6016624999997</v>
          </cell>
          <cell r="DD323" t="str">
            <v/>
          </cell>
          <cell r="DE323" t="str">
            <v>)*1,25)*1,15</v>
          </cell>
          <cell r="DF323" t="str">
            <v>)*1,25)*1,15</v>
          </cell>
          <cell r="DG323" t="str">
            <v>)*1,15)*1,15</v>
          </cell>
          <cell r="DI323" t="str">
            <v>)*1,15)*1,15</v>
          </cell>
          <cell r="DN323">
            <v>67</v>
          </cell>
          <cell r="DO323">
            <v>67</v>
          </cell>
        </row>
        <row r="325">
          <cell r="E325" t="str">
            <v>52,1</v>
          </cell>
          <cell r="F325" t="str">
            <v>1.12-6-701</v>
          </cell>
          <cell r="H325" t="str">
            <v>м</v>
          </cell>
          <cell r="I325">
            <v>20</v>
          </cell>
          <cell r="O325">
            <v>2939.33</v>
          </cell>
          <cell r="X325">
            <v>0</v>
          </cell>
          <cell r="Y325">
            <v>0</v>
          </cell>
          <cell r="AC325">
            <v>51.03</v>
          </cell>
          <cell r="AD325">
            <v>0</v>
          </cell>
          <cell r="AE325">
            <v>0</v>
          </cell>
          <cell r="AF325">
            <v>0</v>
          </cell>
          <cell r="AK325">
            <v>51.03</v>
          </cell>
          <cell r="AV325">
            <v>1</v>
          </cell>
          <cell r="AW325">
            <v>1</v>
          </cell>
          <cell r="BC325">
            <v>2.88</v>
          </cell>
          <cell r="BI325">
            <v>2</v>
          </cell>
          <cell r="CS325">
            <v>0</v>
          </cell>
          <cell r="DN325">
            <v>67</v>
          </cell>
          <cell r="DO325">
            <v>67</v>
          </cell>
        </row>
        <row r="327">
          <cell r="E327" t="str">
            <v>52,2</v>
          </cell>
          <cell r="F327" t="str">
            <v>1.12-11-1</v>
          </cell>
          <cell r="H327" t="str">
            <v>шт.</v>
          </cell>
          <cell r="I327">
            <v>19</v>
          </cell>
          <cell r="O327">
            <v>523.54999999999995</v>
          </cell>
          <cell r="X327">
            <v>0</v>
          </cell>
          <cell r="Y327">
            <v>0</v>
          </cell>
          <cell r="AC327">
            <v>18.010000000000002</v>
          </cell>
          <cell r="AD327">
            <v>0</v>
          </cell>
          <cell r="AE327">
            <v>0</v>
          </cell>
          <cell r="AF327">
            <v>0</v>
          </cell>
          <cell r="AK327">
            <v>18.010000000000002</v>
          </cell>
          <cell r="AV327">
            <v>1</v>
          </cell>
          <cell r="AW327">
            <v>1</v>
          </cell>
          <cell r="BC327">
            <v>1.53</v>
          </cell>
          <cell r="BI327">
            <v>2</v>
          </cell>
          <cell r="CS327">
            <v>0</v>
          </cell>
          <cell r="DN327">
            <v>67</v>
          </cell>
          <cell r="DO327">
            <v>67</v>
          </cell>
        </row>
        <row r="329">
          <cell r="E329" t="str">
            <v>52,3</v>
          </cell>
          <cell r="F329" t="str">
            <v>1.12-11-1</v>
          </cell>
          <cell r="H329" t="str">
            <v>шт.</v>
          </cell>
          <cell r="I329">
            <v>23</v>
          </cell>
          <cell r="O329">
            <v>633.77</v>
          </cell>
          <cell r="X329">
            <v>0</v>
          </cell>
          <cell r="Y329">
            <v>0</v>
          </cell>
          <cell r="AC329">
            <v>18.010000000000002</v>
          </cell>
          <cell r="AD329">
            <v>0</v>
          </cell>
          <cell r="AE329">
            <v>0</v>
          </cell>
          <cell r="AF329">
            <v>0</v>
          </cell>
          <cell r="AK329">
            <v>18.010000000000002</v>
          </cell>
          <cell r="AV329">
            <v>1</v>
          </cell>
          <cell r="AW329">
            <v>1</v>
          </cell>
          <cell r="BC329">
            <v>1.53</v>
          </cell>
          <cell r="BI329">
            <v>2</v>
          </cell>
          <cell r="CS329">
            <v>0</v>
          </cell>
          <cell r="DN329">
            <v>67</v>
          </cell>
          <cell r="DO329">
            <v>67</v>
          </cell>
        </row>
        <row r="331">
          <cell r="E331" t="str">
            <v>52,4</v>
          </cell>
          <cell r="F331" t="str">
            <v>1.12-11-147</v>
          </cell>
          <cell r="H331" t="str">
            <v>шт.</v>
          </cell>
          <cell r="I331">
            <v>3</v>
          </cell>
          <cell r="O331">
            <v>67.52</v>
          </cell>
          <cell r="X331">
            <v>0</v>
          </cell>
          <cell r="Y331">
            <v>0</v>
          </cell>
          <cell r="AC331">
            <v>30.01</v>
          </cell>
          <cell r="AD331">
            <v>0</v>
          </cell>
          <cell r="AE331">
            <v>0</v>
          </cell>
          <cell r="AF331">
            <v>0</v>
          </cell>
          <cell r="AK331">
            <v>30.01</v>
          </cell>
          <cell r="AV331">
            <v>1</v>
          </cell>
          <cell r="AW331">
            <v>1</v>
          </cell>
          <cell r="BC331">
            <v>0.75</v>
          </cell>
          <cell r="BI331">
            <v>2</v>
          </cell>
          <cell r="CS331">
            <v>0</v>
          </cell>
          <cell r="DN331">
            <v>67</v>
          </cell>
          <cell r="DO331">
            <v>67</v>
          </cell>
        </row>
        <row r="333">
          <cell r="E333" t="str">
            <v>52,5</v>
          </cell>
          <cell r="F333" t="str">
            <v>1.12-11-147</v>
          </cell>
          <cell r="H333" t="str">
            <v>шт.</v>
          </cell>
          <cell r="I333">
            <v>2</v>
          </cell>
          <cell r="O333">
            <v>45.02</v>
          </cell>
          <cell r="X333">
            <v>0</v>
          </cell>
          <cell r="Y333">
            <v>0</v>
          </cell>
          <cell r="AC333">
            <v>30.01</v>
          </cell>
          <cell r="AD333">
            <v>0</v>
          </cell>
          <cell r="AE333">
            <v>0</v>
          </cell>
          <cell r="AF333">
            <v>0</v>
          </cell>
          <cell r="AK333">
            <v>30.01</v>
          </cell>
          <cell r="AV333">
            <v>1</v>
          </cell>
          <cell r="AW333">
            <v>1</v>
          </cell>
          <cell r="BC333">
            <v>0.75</v>
          </cell>
          <cell r="BI333">
            <v>2</v>
          </cell>
          <cell r="CS333">
            <v>0</v>
          </cell>
          <cell r="DN333">
            <v>67</v>
          </cell>
          <cell r="DO333">
            <v>67</v>
          </cell>
        </row>
        <row r="335">
          <cell r="E335" t="str">
            <v>53</v>
          </cell>
          <cell r="H335" t="str">
            <v>100 м трубопроводов</v>
          </cell>
          <cell r="I335">
            <v>0.18</v>
          </cell>
          <cell r="P335">
            <v>57.67</v>
          </cell>
          <cell r="Q335">
            <v>2175.12</v>
          </cell>
          <cell r="R335">
            <v>707.89</v>
          </cell>
          <cell r="S335">
            <v>8349.1299999999992</v>
          </cell>
          <cell r="U335">
            <v>31.898699999999995</v>
          </cell>
          <cell r="X335">
            <v>5677.41</v>
          </cell>
          <cell r="Y335">
            <v>3423.14</v>
          </cell>
          <cell r="AC335">
            <v>61.14</v>
          </cell>
          <cell r="AD335">
            <v>1657.61</v>
          </cell>
          <cell r="AE335">
            <v>189.62062499999999</v>
          </cell>
          <cell r="AF335">
            <v>2236.4533000000001</v>
          </cell>
          <cell r="AL335">
            <v>61.14</v>
          </cell>
          <cell r="AM335">
            <v>1153.1199999999999</v>
          </cell>
          <cell r="AN335">
            <v>131.91</v>
          </cell>
          <cell r="AO335">
            <v>1691.08</v>
          </cell>
          <cell r="AQ335">
            <v>134</v>
          </cell>
          <cell r="AV335">
            <v>1</v>
          </cell>
          <cell r="AW335">
            <v>1</v>
          </cell>
          <cell r="BA335">
            <v>20.74</v>
          </cell>
          <cell r="BB335">
            <v>7.29</v>
          </cell>
          <cell r="BC335">
            <v>5.24</v>
          </cell>
          <cell r="BI335">
            <v>2</v>
          </cell>
          <cell r="BS335">
            <v>20.74</v>
          </cell>
          <cell r="BZ335">
            <v>68</v>
          </cell>
          <cell r="CA335">
            <v>41</v>
          </cell>
          <cell r="CS335">
            <v>3932.7317624999996</v>
          </cell>
          <cell r="DD335" t="str">
            <v/>
          </cell>
          <cell r="DE335" t="str">
            <v>)*1,25)*1,15</v>
          </cell>
          <cell r="DF335" t="str">
            <v>)*1,25)*1,15</v>
          </cell>
          <cell r="DG335" t="str">
            <v>)*1,15)*1,15</v>
          </cell>
          <cell r="DI335" t="str">
            <v>)*1,15)*1,15</v>
          </cell>
          <cell r="DN335">
            <v>67</v>
          </cell>
          <cell r="DO335">
            <v>67</v>
          </cell>
        </row>
        <row r="337">
          <cell r="E337" t="str">
            <v>53,1</v>
          </cell>
          <cell r="F337" t="str">
            <v>1.12-6-700</v>
          </cell>
          <cell r="H337" t="str">
            <v>м</v>
          </cell>
          <cell r="I337">
            <v>18</v>
          </cell>
          <cell r="O337">
            <v>2157.06</v>
          </cell>
          <cell r="X337">
            <v>0</v>
          </cell>
          <cell r="Y337">
            <v>0</v>
          </cell>
          <cell r="AC337">
            <v>41.61</v>
          </cell>
          <cell r="AD337">
            <v>0</v>
          </cell>
          <cell r="AE337">
            <v>0</v>
          </cell>
          <cell r="AF337">
            <v>0</v>
          </cell>
          <cell r="AK337">
            <v>41.61</v>
          </cell>
          <cell r="AV337">
            <v>1</v>
          </cell>
          <cell r="AW337">
            <v>1</v>
          </cell>
          <cell r="BC337">
            <v>2.88</v>
          </cell>
          <cell r="BI337">
            <v>2</v>
          </cell>
          <cell r="CS337">
            <v>0</v>
          </cell>
          <cell r="DN337">
            <v>67</v>
          </cell>
          <cell r="DO337">
            <v>67</v>
          </cell>
        </row>
        <row r="339">
          <cell r="E339" t="str">
            <v>53,2</v>
          </cell>
          <cell r="F339" t="str">
            <v>1.12-11-147</v>
          </cell>
          <cell r="H339" t="str">
            <v>шт.</v>
          </cell>
          <cell r="I339">
            <v>1.9999999999999998</v>
          </cell>
          <cell r="O339">
            <v>45.02</v>
          </cell>
          <cell r="X339">
            <v>0</v>
          </cell>
          <cell r="Y339">
            <v>0</v>
          </cell>
          <cell r="AC339">
            <v>30.01</v>
          </cell>
          <cell r="AD339">
            <v>0</v>
          </cell>
          <cell r="AE339">
            <v>0</v>
          </cell>
          <cell r="AF339">
            <v>0</v>
          </cell>
          <cell r="AK339">
            <v>30.01</v>
          </cell>
          <cell r="AV339">
            <v>1</v>
          </cell>
          <cell r="AW339">
            <v>1</v>
          </cell>
          <cell r="BC339">
            <v>0.75</v>
          </cell>
          <cell r="BI339">
            <v>2</v>
          </cell>
          <cell r="CS339">
            <v>0</v>
          </cell>
          <cell r="DN339">
            <v>67</v>
          </cell>
          <cell r="DO339">
            <v>67</v>
          </cell>
        </row>
        <row r="341">
          <cell r="E341" t="str">
            <v>53,3</v>
          </cell>
          <cell r="F341" t="str">
            <v>1.12-2-1164</v>
          </cell>
          <cell r="H341" t="str">
            <v>шт.</v>
          </cell>
          <cell r="I341">
            <v>15.999999999999998</v>
          </cell>
          <cell r="O341">
            <v>2139.84</v>
          </cell>
          <cell r="X341">
            <v>0</v>
          </cell>
          <cell r="Y341">
            <v>0</v>
          </cell>
          <cell r="AC341">
            <v>19.61</v>
          </cell>
          <cell r="AD341">
            <v>0</v>
          </cell>
          <cell r="AE341">
            <v>0</v>
          </cell>
          <cell r="AF341">
            <v>0</v>
          </cell>
          <cell r="AK341">
            <v>19.61</v>
          </cell>
          <cell r="AV341">
            <v>1</v>
          </cell>
          <cell r="AW341">
            <v>1</v>
          </cell>
          <cell r="BC341">
            <v>6.82</v>
          </cell>
          <cell r="BI341">
            <v>2</v>
          </cell>
          <cell r="CS341">
            <v>0</v>
          </cell>
          <cell r="DN341">
            <v>67</v>
          </cell>
          <cell r="DO341">
            <v>67</v>
          </cell>
        </row>
        <row r="343">
          <cell r="E343" t="str">
            <v>54</v>
          </cell>
          <cell r="H343" t="str">
            <v>100 м трубопроводов</v>
          </cell>
          <cell r="I343">
            <v>0.02</v>
          </cell>
          <cell r="P343">
            <v>5.5</v>
          </cell>
          <cell r="Q343">
            <v>238.72</v>
          </cell>
          <cell r="R343">
            <v>78.22</v>
          </cell>
          <cell r="S343">
            <v>893.07</v>
          </cell>
          <cell r="U343">
            <v>3.4120499999999998</v>
          </cell>
          <cell r="X343">
            <v>607.29</v>
          </cell>
          <cell r="Y343">
            <v>366.16</v>
          </cell>
          <cell r="AC343">
            <v>52.51</v>
          </cell>
          <cell r="AD343">
            <v>1635.0987500000001</v>
          </cell>
          <cell r="AE343">
            <v>188.57124999999999</v>
          </cell>
          <cell r="AF343">
            <v>2153.0035499999999</v>
          </cell>
          <cell r="AL343">
            <v>52.51</v>
          </cell>
          <cell r="AM343">
            <v>1137.46</v>
          </cell>
          <cell r="AN343">
            <v>131.18</v>
          </cell>
          <cell r="AO343">
            <v>1627.98</v>
          </cell>
          <cell r="AQ343">
            <v>129</v>
          </cell>
          <cell r="AV343">
            <v>1</v>
          </cell>
          <cell r="AW343">
            <v>1</v>
          </cell>
          <cell r="BA343">
            <v>20.74</v>
          </cell>
          <cell r="BB343">
            <v>7.3</v>
          </cell>
          <cell r="BC343">
            <v>5.24</v>
          </cell>
          <cell r="BI343">
            <v>2</v>
          </cell>
          <cell r="BS343">
            <v>20.74</v>
          </cell>
          <cell r="BZ343">
            <v>68</v>
          </cell>
          <cell r="CA343">
            <v>41</v>
          </cell>
          <cell r="CS343">
            <v>3910.9677249999995</v>
          </cell>
          <cell r="DD343" t="str">
            <v/>
          </cell>
          <cell r="DE343" t="str">
            <v>)*1,25)*1,15</v>
          </cell>
          <cell r="DF343" t="str">
            <v>)*1,25)*1,15</v>
          </cell>
          <cell r="DG343" t="str">
            <v>)*1,15)*1,15</v>
          </cell>
          <cell r="DI343" t="str">
            <v>)*1,15)*1,15</v>
          </cell>
          <cell r="DN343">
            <v>67</v>
          </cell>
          <cell r="DO343">
            <v>67</v>
          </cell>
        </row>
        <row r="345">
          <cell r="E345" t="str">
            <v>54,1</v>
          </cell>
          <cell r="F345" t="str">
            <v>1.12-6-699</v>
          </cell>
          <cell r="H345" t="str">
            <v>м</v>
          </cell>
          <cell r="I345">
            <v>2</v>
          </cell>
          <cell r="O345">
            <v>190.16</v>
          </cell>
          <cell r="X345">
            <v>0</v>
          </cell>
          <cell r="Y345">
            <v>0</v>
          </cell>
          <cell r="AC345">
            <v>32.229999999999997</v>
          </cell>
          <cell r="AD345">
            <v>0</v>
          </cell>
          <cell r="AE345">
            <v>0</v>
          </cell>
          <cell r="AF345">
            <v>0</v>
          </cell>
          <cell r="AK345">
            <v>32.229999999999997</v>
          </cell>
          <cell r="AV345">
            <v>1</v>
          </cell>
          <cell r="AW345">
            <v>1</v>
          </cell>
          <cell r="BC345">
            <v>2.95</v>
          </cell>
          <cell r="BI345">
            <v>2</v>
          </cell>
          <cell r="CS345">
            <v>0</v>
          </cell>
          <cell r="DN345">
            <v>67</v>
          </cell>
          <cell r="DO345">
            <v>67</v>
          </cell>
        </row>
        <row r="347">
          <cell r="E347" t="str">
            <v>54,2</v>
          </cell>
          <cell r="F347" t="str">
            <v>1.12-11-1</v>
          </cell>
          <cell r="H347" t="str">
            <v>шт.</v>
          </cell>
          <cell r="I347">
            <v>11</v>
          </cell>
          <cell r="O347">
            <v>303.11</v>
          </cell>
          <cell r="X347">
            <v>0</v>
          </cell>
          <cell r="Y347">
            <v>0</v>
          </cell>
          <cell r="AC347">
            <v>18.010000000000002</v>
          </cell>
          <cell r="AD347">
            <v>0</v>
          </cell>
          <cell r="AE347">
            <v>0</v>
          </cell>
          <cell r="AF347">
            <v>0</v>
          </cell>
          <cell r="AK347">
            <v>18.010000000000002</v>
          </cell>
          <cell r="AV347">
            <v>1</v>
          </cell>
          <cell r="AW347">
            <v>1</v>
          </cell>
          <cell r="BC347">
            <v>1.53</v>
          </cell>
          <cell r="BI347">
            <v>2</v>
          </cell>
          <cell r="CS347">
            <v>0</v>
          </cell>
          <cell r="DN347">
            <v>67</v>
          </cell>
          <cell r="DO347">
            <v>67</v>
          </cell>
        </row>
        <row r="349">
          <cell r="E349" t="str">
            <v>55</v>
          </cell>
          <cell r="H349" t="str">
            <v>100 м трубопроводов</v>
          </cell>
          <cell r="I349">
            <v>0.08</v>
          </cell>
          <cell r="P349">
            <v>12.82</v>
          </cell>
          <cell r="Q349">
            <v>916.66</v>
          </cell>
          <cell r="R349">
            <v>306.95999999999998</v>
          </cell>
          <cell r="S349">
            <v>3295.34</v>
          </cell>
          <cell r="U349">
            <v>12.590199999999998</v>
          </cell>
          <cell r="X349">
            <v>2240.83</v>
          </cell>
          <cell r="Y349">
            <v>1351.09</v>
          </cell>
          <cell r="AC349">
            <v>30.58</v>
          </cell>
          <cell r="AD349">
            <v>1558.94</v>
          </cell>
          <cell r="AE349">
            <v>185.00624999999999</v>
          </cell>
          <cell r="AF349">
            <v>1986.1040499999999</v>
          </cell>
          <cell r="AL349">
            <v>30.58</v>
          </cell>
          <cell r="AM349">
            <v>1084.48</v>
          </cell>
          <cell r="AN349">
            <v>128.69999999999999</v>
          </cell>
          <cell r="AO349">
            <v>1501.78</v>
          </cell>
          <cell r="AQ349">
            <v>119</v>
          </cell>
          <cell r="AV349">
            <v>1</v>
          </cell>
          <cell r="AW349">
            <v>1</v>
          </cell>
          <cell r="BA349">
            <v>20.74</v>
          </cell>
          <cell r="BB349">
            <v>7.35</v>
          </cell>
          <cell r="BC349">
            <v>5.24</v>
          </cell>
          <cell r="BI349">
            <v>2</v>
          </cell>
          <cell r="BS349">
            <v>20.74</v>
          </cell>
          <cell r="BZ349">
            <v>68</v>
          </cell>
          <cell r="CA349">
            <v>41</v>
          </cell>
          <cell r="CS349">
            <v>3837.0296249999997</v>
          </cell>
          <cell r="DD349" t="str">
            <v/>
          </cell>
          <cell r="DE349" t="str">
            <v>)*1,25)*1,15</v>
          </cell>
          <cell r="DF349" t="str">
            <v>)*1,25)*1,15</v>
          </cell>
          <cell r="DG349" t="str">
            <v>)*1,15)*1,15</v>
          </cell>
          <cell r="DI349" t="str">
            <v>)*1,15)*1,15</v>
          </cell>
          <cell r="DN349">
            <v>67</v>
          </cell>
          <cell r="DO349">
            <v>67</v>
          </cell>
        </row>
        <row r="351">
          <cell r="E351" t="str">
            <v>55,1</v>
          </cell>
          <cell r="F351" t="str">
            <v>1.12-6-697</v>
          </cell>
          <cell r="H351" t="str">
            <v>м</v>
          </cell>
          <cell r="I351">
            <v>8</v>
          </cell>
          <cell r="O351">
            <v>434.16</v>
          </cell>
          <cell r="X351">
            <v>0</v>
          </cell>
          <cell r="Y351">
            <v>0</v>
          </cell>
          <cell r="AC351">
            <v>16.75</v>
          </cell>
          <cell r="AD351">
            <v>0</v>
          </cell>
          <cell r="AE351">
            <v>0</v>
          </cell>
          <cell r="AF351">
            <v>0</v>
          </cell>
          <cell r="AK351">
            <v>16.75</v>
          </cell>
          <cell r="AV351">
            <v>1</v>
          </cell>
          <cell r="AW351">
            <v>1</v>
          </cell>
          <cell r="BC351">
            <v>3.24</v>
          </cell>
          <cell r="BI351">
            <v>2</v>
          </cell>
          <cell r="CS351">
            <v>0</v>
          </cell>
          <cell r="DN351">
            <v>67</v>
          </cell>
          <cell r="DO351">
            <v>67</v>
          </cell>
        </row>
        <row r="353">
          <cell r="E353" t="str">
            <v>55,2</v>
          </cell>
          <cell r="F353" t="str">
            <v>1.6-1-264</v>
          </cell>
          <cell r="H353" t="str">
            <v>т</v>
          </cell>
          <cell r="I353">
            <v>2.2000000000000001E-3</v>
          </cell>
          <cell r="O353">
            <v>115.86</v>
          </cell>
          <cell r="X353">
            <v>0</v>
          </cell>
          <cell r="Y353">
            <v>0</v>
          </cell>
          <cell r="AC353">
            <v>26732.5</v>
          </cell>
          <cell r="AD353">
            <v>0</v>
          </cell>
          <cell r="AE353">
            <v>0</v>
          </cell>
          <cell r="AF353">
            <v>0</v>
          </cell>
          <cell r="AK353">
            <v>26732.5</v>
          </cell>
          <cell r="AV353">
            <v>1</v>
          </cell>
          <cell r="AW353">
            <v>1</v>
          </cell>
          <cell r="BC353">
            <v>1.97</v>
          </cell>
          <cell r="BI353">
            <v>1</v>
          </cell>
          <cell r="CS353">
            <v>0</v>
          </cell>
          <cell r="DN353">
            <v>85</v>
          </cell>
          <cell r="DO353">
            <v>70</v>
          </cell>
        </row>
        <row r="355">
          <cell r="E355" t="str">
            <v>56</v>
          </cell>
          <cell r="H355" t="str">
            <v>1  ШТ.</v>
          </cell>
          <cell r="I355">
            <v>57</v>
          </cell>
          <cell r="P355">
            <v>5038.7299999999996</v>
          </cell>
          <cell r="Q355">
            <v>10896.06</v>
          </cell>
          <cell r="R355">
            <v>2158.2199999999998</v>
          </cell>
          <cell r="S355">
            <v>11835.19</v>
          </cell>
          <cell r="U355">
            <v>45.229499999999994</v>
          </cell>
          <cell r="X355">
            <v>8047.93</v>
          </cell>
          <cell r="Y355">
            <v>4852.43</v>
          </cell>
          <cell r="AC355">
            <v>16.87</v>
          </cell>
          <cell r="AD355">
            <v>29.454374999999999</v>
          </cell>
          <cell r="AE355">
            <v>1.8256250000000001</v>
          </cell>
          <cell r="AF355">
            <v>10.011324999999999</v>
          </cell>
          <cell r="AL355">
            <v>16.87</v>
          </cell>
          <cell r="AM355">
            <v>20.49</v>
          </cell>
          <cell r="AN355">
            <v>1.27</v>
          </cell>
          <cell r="AO355">
            <v>7.57</v>
          </cell>
          <cell r="AQ355">
            <v>0.6</v>
          </cell>
          <cell r="AV355">
            <v>1</v>
          </cell>
          <cell r="AW355">
            <v>1</v>
          </cell>
          <cell r="BA355">
            <v>20.74</v>
          </cell>
          <cell r="BB355">
            <v>6.49</v>
          </cell>
          <cell r="BC355">
            <v>5.24</v>
          </cell>
          <cell r="BI355">
            <v>2</v>
          </cell>
          <cell r="BS355">
            <v>20.74</v>
          </cell>
          <cell r="BZ355">
            <v>68</v>
          </cell>
          <cell r="CA355">
            <v>41</v>
          </cell>
          <cell r="CS355">
            <v>37.863462499999997</v>
          </cell>
          <cell r="DD355" t="str">
            <v/>
          </cell>
          <cell r="DE355" t="str">
            <v>)*1,25)*1,15</v>
          </cell>
          <cell r="DF355" t="str">
            <v>)*1,25)*1,15</v>
          </cell>
          <cell r="DG355" t="str">
            <v>)*1,15)*1,15</v>
          </cell>
          <cell r="DI355" t="str">
            <v>)*1,15)*1,15</v>
          </cell>
          <cell r="DN355">
            <v>67</v>
          </cell>
          <cell r="DO355">
            <v>67</v>
          </cell>
        </row>
        <row r="357">
          <cell r="G357" t="str">
            <v>Арматура и трубопроводы</v>
          </cell>
        </row>
        <row r="386">
          <cell r="G386" t="str">
            <v>Фланцы</v>
          </cell>
        </row>
        <row r="391">
          <cell r="E391" t="str">
            <v>57</v>
          </cell>
          <cell r="F391" t="str">
            <v>1.12-9-40</v>
          </cell>
          <cell r="H391" t="str">
            <v>КОМПЛЕКТ</v>
          </cell>
          <cell r="I391">
            <v>2</v>
          </cell>
          <cell r="P391">
            <v>2253.89</v>
          </cell>
          <cell r="X391">
            <v>0</v>
          </cell>
          <cell r="Y391">
            <v>0</v>
          </cell>
          <cell r="AC391">
            <v>154.80000000000001</v>
          </cell>
          <cell r="AE391">
            <v>0</v>
          </cell>
          <cell r="AF391">
            <v>0</v>
          </cell>
          <cell r="AL391">
            <v>154.80000000000001</v>
          </cell>
          <cell r="AV391">
            <v>1</v>
          </cell>
          <cell r="AW391">
            <v>1</v>
          </cell>
          <cell r="BC391">
            <v>7.28</v>
          </cell>
          <cell r="BI391">
            <v>1</v>
          </cell>
          <cell r="CS391">
            <v>0</v>
          </cell>
          <cell r="DD391" t="str">
            <v/>
          </cell>
          <cell r="DN391">
            <v>0</v>
          </cell>
          <cell r="DO391">
            <v>0</v>
          </cell>
        </row>
        <row r="393">
          <cell r="E393" t="str">
            <v>58</v>
          </cell>
          <cell r="F393" t="str">
            <v>1.12-9-40</v>
          </cell>
          <cell r="H393" t="str">
            <v>КОМПЛЕКТ</v>
          </cell>
          <cell r="I393">
            <v>13</v>
          </cell>
          <cell r="P393">
            <v>14650.27</v>
          </cell>
          <cell r="X393">
            <v>0</v>
          </cell>
          <cell r="Y393">
            <v>0</v>
          </cell>
          <cell r="AC393">
            <v>154.80000000000001</v>
          </cell>
          <cell r="AE393">
            <v>0</v>
          </cell>
          <cell r="AF393">
            <v>0</v>
          </cell>
          <cell r="AL393">
            <v>154.80000000000001</v>
          </cell>
          <cell r="AV393">
            <v>1</v>
          </cell>
          <cell r="AW393">
            <v>1</v>
          </cell>
          <cell r="BC393">
            <v>7.28</v>
          </cell>
          <cell r="BI393">
            <v>1</v>
          </cell>
          <cell r="CS393">
            <v>0</v>
          </cell>
          <cell r="DD393" t="str">
            <v/>
          </cell>
          <cell r="DN393">
            <v>0</v>
          </cell>
          <cell r="DO393">
            <v>0</v>
          </cell>
        </row>
        <row r="395">
          <cell r="E395" t="str">
            <v>59</v>
          </cell>
          <cell r="F395" t="str">
            <v>1.12-9-39</v>
          </cell>
          <cell r="H395" t="str">
            <v>КОМПЛЕКТ</v>
          </cell>
          <cell r="I395">
            <v>4.5</v>
          </cell>
          <cell r="P395">
            <v>2858.3</v>
          </cell>
          <cell r="X395">
            <v>0</v>
          </cell>
          <cell r="Y395">
            <v>0</v>
          </cell>
          <cell r="AC395">
            <v>108.95</v>
          </cell>
          <cell r="AE395">
            <v>0</v>
          </cell>
          <cell r="AF395">
            <v>0</v>
          </cell>
          <cell r="AL395">
            <v>108.95</v>
          </cell>
          <cell r="AV395">
            <v>1</v>
          </cell>
          <cell r="AW395">
            <v>1</v>
          </cell>
          <cell r="BC395">
            <v>5.83</v>
          </cell>
          <cell r="BI395">
            <v>1</v>
          </cell>
          <cell r="CS395">
            <v>0</v>
          </cell>
          <cell r="DD395" t="str">
            <v/>
          </cell>
          <cell r="DN395">
            <v>0</v>
          </cell>
          <cell r="DO395">
            <v>0</v>
          </cell>
        </row>
        <row r="397">
          <cell r="E397" t="str">
            <v>60</v>
          </cell>
          <cell r="F397" t="str">
            <v>1.12-9-38</v>
          </cell>
          <cell r="H397" t="str">
            <v>КОМПЛЕКТ</v>
          </cell>
          <cell r="I397">
            <v>5</v>
          </cell>
          <cell r="P397">
            <v>2931.93</v>
          </cell>
          <cell r="X397">
            <v>0</v>
          </cell>
          <cell r="Y397">
            <v>0</v>
          </cell>
          <cell r="AC397">
            <v>82.94</v>
          </cell>
          <cell r="AE397">
            <v>0</v>
          </cell>
          <cell r="AF397">
            <v>0</v>
          </cell>
          <cell r="AL397">
            <v>82.94</v>
          </cell>
          <cell r="AV397">
            <v>1</v>
          </cell>
          <cell r="AW397">
            <v>1</v>
          </cell>
          <cell r="BC397">
            <v>7.07</v>
          </cell>
          <cell r="BI397">
            <v>1</v>
          </cell>
          <cell r="CS397">
            <v>0</v>
          </cell>
          <cell r="DD397" t="str">
            <v/>
          </cell>
          <cell r="DN397">
            <v>0</v>
          </cell>
          <cell r="DO397">
            <v>0</v>
          </cell>
        </row>
        <row r="399">
          <cell r="E399" t="str">
            <v>61</v>
          </cell>
          <cell r="F399" t="str">
            <v>1.12-9-37</v>
          </cell>
          <cell r="H399" t="str">
            <v>КОМПЛЕКТ</v>
          </cell>
          <cell r="I399">
            <v>1</v>
          </cell>
          <cell r="P399">
            <v>506.48</v>
          </cell>
          <cell r="X399">
            <v>0</v>
          </cell>
          <cell r="Y399">
            <v>0</v>
          </cell>
          <cell r="AC399">
            <v>88.7</v>
          </cell>
          <cell r="AE399">
            <v>0</v>
          </cell>
          <cell r="AF399">
            <v>0</v>
          </cell>
          <cell r="AL399">
            <v>88.7</v>
          </cell>
          <cell r="AV399">
            <v>1</v>
          </cell>
          <cell r="AW399">
            <v>1</v>
          </cell>
          <cell r="BC399">
            <v>5.71</v>
          </cell>
          <cell r="BI399">
            <v>1</v>
          </cell>
          <cell r="CS399">
            <v>0</v>
          </cell>
          <cell r="DD399" t="str">
            <v/>
          </cell>
          <cell r="DN399">
            <v>0</v>
          </cell>
          <cell r="DO399">
            <v>0</v>
          </cell>
        </row>
        <row r="401">
          <cell r="E401" t="str">
            <v>62</v>
          </cell>
          <cell r="F401" t="str">
            <v>1.12-9-36</v>
          </cell>
          <cell r="H401" t="str">
            <v>КОМПЛЕКТ</v>
          </cell>
          <cell r="I401">
            <v>1</v>
          </cell>
          <cell r="P401">
            <v>451.37</v>
          </cell>
          <cell r="X401">
            <v>0</v>
          </cell>
          <cell r="Y401">
            <v>0</v>
          </cell>
          <cell r="AC401">
            <v>66.87</v>
          </cell>
          <cell r="AE401">
            <v>0</v>
          </cell>
          <cell r="AF401">
            <v>0</v>
          </cell>
          <cell r="AL401">
            <v>66.87</v>
          </cell>
          <cell r="AV401">
            <v>1</v>
          </cell>
          <cell r="AW401">
            <v>1</v>
          </cell>
          <cell r="BC401">
            <v>6.75</v>
          </cell>
          <cell r="BI401">
            <v>1</v>
          </cell>
          <cell r="CS401">
            <v>0</v>
          </cell>
          <cell r="DD401" t="str">
            <v/>
          </cell>
          <cell r="DN401">
            <v>0</v>
          </cell>
          <cell r="DO401">
            <v>0</v>
          </cell>
        </row>
        <row r="403">
          <cell r="E403" t="str">
            <v>63</v>
          </cell>
          <cell r="F403" t="str">
            <v>1.12-9-34</v>
          </cell>
          <cell r="H403" t="str">
            <v>КОМПЛЕКТ</v>
          </cell>
          <cell r="I403">
            <v>1</v>
          </cell>
          <cell r="P403">
            <v>478.3</v>
          </cell>
          <cell r="X403">
            <v>0</v>
          </cell>
          <cell r="Y403">
            <v>0</v>
          </cell>
          <cell r="AC403">
            <v>56.47</v>
          </cell>
          <cell r="AE403">
            <v>0</v>
          </cell>
          <cell r="AF403">
            <v>0</v>
          </cell>
          <cell r="AL403">
            <v>56.47</v>
          </cell>
          <cell r="AV403">
            <v>1</v>
          </cell>
          <cell r="AW403">
            <v>1</v>
          </cell>
          <cell r="BC403">
            <v>8.4700000000000006</v>
          </cell>
          <cell r="BI403">
            <v>1</v>
          </cell>
          <cell r="CS403">
            <v>0</v>
          </cell>
          <cell r="DD403" t="str">
            <v/>
          </cell>
          <cell r="DN403">
            <v>0</v>
          </cell>
          <cell r="DO403">
            <v>0</v>
          </cell>
        </row>
        <row r="405">
          <cell r="G405" t="str">
            <v>Фланцы</v>
          </cell>
        </row>
        <row r="434">
          <cell r="G434" t="str">
            <v>Монтажные работы</v>
          </cell>
        </row>
        <row r="463">
          <cell r="G463" t="str">
            <v>Теплоизоляция</v>
          </cell>
        </row>
        <row r="468">
          <cell r="E468" t="str">
            <v>64</v>
          </cell>
          <cell r="H468" t="str">
            <v>100 м2</v>
          </cell>
          <cell r="I468">
            <v>0.16</v>
          </cell>
          <cell r="P468">
            <v>39.729999999999997</v>
          </cell>
          <cell r="Q468">
            <v>25.46</v>
          </cell>
          <cell r="R468">
            <v>8.92</v>
          </cell>
          <cell r="S468">
            <v>325.33</v>
          </cell>
          <cell r="U468">
            <v>1.1235959999999998</v>
          </cell>
          <cell r="X468">
            <v>263.52</v>
          </cell>
          <cell r="Y468">
            <v>133.38999999999999</v>
          </cell>
          <cell r="AC468">
            <v>9.4600000000000009</v>
          </cell>
          <cell r="AD468">
            <v>30.029375000000002</v>
          </cell>
          <cell r="AE468">
            <v>2.6881249999999999</v>
          </cell>
          <cell r="AF468">
            <v>98.036924999999997</v>
          </cell>
          <cell r="AL468">
            <v>9.4600000000000009</v>
          </cell>
          <cell r="AM468">
            <v>20.89</v>
          </cell>
          <cell r="AN468">
            <v>1.87</v>
          </cell>
          <cell r="AO468">
            <v>74.13</v>
          </cell>
          <cell r="AQ468">
            <v>5.31</v>
          </cell>
          <cell r="AV468">
            <v>1</v>
          </cell>
          <cell r="AW468">
            <v>1</v>
          </cell>
          <cell r="BA468">
            <v>20.74</v>
          </cell>
          <cell r="BB468">
            <v>5.3</v>
          </cell>
          <cell r="BC468">
            <v>26.25</v>
          </cell>
          <cell r="BI468">
            <v>1</v>
          </cell>
          <cell r="BS468">
            <v>20.74</v>
          </cell>
          <cell r="BZ468">
            <v>81</v>
          </cell>
          <cell r="CA468">
            <v>41</v>
          </cell>
          <cell r="CS468">
            <v>55.751712499999996</v>
          </cell>
          <cell r="DD468" t="str">
            <v/>
          </cell>
          <cell r="DE468" t="str">
            <v>)*1,25)*1,15</v>
          </cell>
          <cell r="DF468" t="str">
            <v>)*1,25)*1,15</v>
          </cell>
          <cell r="DG468" t="str">
            <v>)*1,15)*1,15</v>
          </cell>
          <cell r="DI468" t="str">
            <v>)*1,15)*1,15</v>
          </cell>
          <cell r="DN468">
            <v>100</v>
          </cell>
          <cell r="DO468">
            <v>64</v>
          </cell>
        </row>
        <row r="470">
          <cell r="E470" t="str">
            <v>64,1</v>
          </cell>
          <cell r="F470" t="str">
            <v>1.1-1-165</v>
          </cell>
          <cell r="H470" t="str">
            <v>т</v>
          </cell>
          <cell r="I470">
            <v>1.4400000000000001E-3</v>
          </cell>
          <cell r="O470">
            <v>54.55</v>
          </cell>
          <cell r="X470">
            <v>0</v>
          </cell>
          <cell r="Y470">
            <v>0</v>
          </cell>
          <cell r="AC470">
            <v>18660.61</v>
          </cell>
          <cell r="AD470">
            <v>0</v>
          </cell>
          <cell r="AE470">
            <v>0</v>
          </cell>
          <cell r="AF470">
            <v>0</v>
          </cell>
          <cell r="AK470">
            <v>18660.61</v>
          </cell>
          <cell r="AV470">
            <v>1</v>
          </cell>
          <cell r="AW470">
            <v>1</v>
          </cell>
          <cell r="BC470">
            <v>2.0299999999999998</v>
          </cell>
          <cell r="BI470">
            <v>1</v>
          </cell>
          <cell r="CS470">
            <v>0</v>
          </cell>
          <cell r="DN470">
            <v>100</v>
          </cell>
          <cell r="DO470">
            <v>64</v>
          </cell>
        </row>
        <row r="472">
          <cell r="E472" t="str">
            <v>65</v>
          </cell>
          <cell r="H472" t="str">
            <v>100 м2</v>
          </cell>
          <cell r="I472">
            <v>0.16</v>
          </cell>
          <cell r="P472">
            <v>155.56</v>
          </cell>
          <cell r="Q472">
            <v>5.66</v>
          </cell>
          <cell r="R472">
            <v>2.96</v>
          </cell>
          <cell r="S472">
            <v>222.5</v>
          </cell>
          <cell r="U472">
            <v>0.90141599999999988</v>
          </cell>
          <cell r="X472">
            <v>180.23</v>
          </cell>
          <cell r="Y472">
            <v>91.23</v>
          </cell>
          <cell r="AC472">
            <v>575.29999999999995</v>
          </cell>
          <cell r="AD472">
            <v>4.3125</v>
          </cell>
          <cell r="AE472">
            <v>0.89124999999999999</v>
          </cell>
          <cell r="AF472">
            <v>67.050749999999994</v>
          </cell>
          <cell r="AL472">
            <v>287.64999999999998</v>
          </cell>
          <cell r="AM472">
            <v>1.5</v>
          </cell>
          <cell r="AN472">
            <v>0.31</v>
          </cell>
          <cell r="AO472">
            <v>25.35</v>
          </cell>
          <cell r="AQ472">
            <v>2.13</v>
          </cell>
          <cell r="AV472">
            <v>1</v>
          </cell>
          <cell r="AW472">
            <v>1</v>
          </cell>
          <cell r="BA472">
            <v>20.74</v>
          </cell>
          <cell r="BB472">
            <v>8.2100000000000009</v>
          </cell>
          <cell r="BC472">
            <v>1.69</v>
          </cell>
          <cell r="BI472">
            <v>1</v>
          </cell>
          <cell r="BS472">
            <v>20.74</v>
          </cell>
          <cell r="BZ472">
            <v>81</v>
          </cell>
          <cell r="CA472">
            <v>41</v>
          </cell>
          <cell r="CS472">
            <v>18.484524999999998</v>
          </cell>
          <cell r="DD472" t="str">
            <v>)*2</v>
          </cell>
          <cell r="DE472" t="str">
            <v>)*2)*1,25)*1,15</v>
          </cell>
          <cell r="DF472" t="str">
            <v>)*2)*1,25)*1,15</v>
          </cell>
          <cell r="DG472" t="str">
            <v>)*2)*1,15)*1,15</v>
          </cell>
          <cell r="DI472" t="str">
            <v>)*2)*1,15)*1,15</v>
          </cell>
          <cell r="DN472">
            <v>100</v>
          </cell>
          <cell r="DO472">
            <v>64</v>
          </cell>
        </row>
        <row r="474">
          <cell r="E474" t="str">
            <v>66</v>
          </cell>
          <cell r="H474" t="str">
            <v>10 м изоляции</v>
          </cell>
          <cell r="I474">
            <v>10.199999999999999</v>
          </cell>
          <cell r="P474">
            <v>12245.99</v>
          </cell>
          <cell r="Q474">
            <v>1662.55</v>
          </cell>
          <cell r="R474">
            <v>802.82</v>
          </cell>
          <cell r="S474">
            <v>8001.49</v>
          </cell>
          <cell r="U474">
            <v>29.676899999999993</v>
          </cell>
          <cell r="X474">
            <v>5841.09</v>
          </cell>
          <cell r="Y474">
            <v>3280.61</v>
          </cell>
          <cell r="AC474">
            <v>59.82</v>
          </cell>
          <cell r="AD474">
            <v>18.975000000000001</v>
          </cell>
          <cell r="AE474">
            <v>3.7949999999999999</v>
          </cell>
          <cell r="AF474">
            <v>37.823500000000003</v>
          </cell>
          <cell r="AL474">
            <v>59.82</v>
          </cell>
          <cell r="AM474">
            <v>13.2</v>
          </cell>
          <cell r="AN474">
            <v>2.64</v>
          </cell>
          <cell r="AO474">
            <v>28.6</v>
          </cell>
          <cell r="AQ474">
            <v>2.2000000000000002</v>
          </cell>
          <cell r="AV474">
            <v>1</v>
          </cell>
          <cell r="AW474">
            <v>1</v>
          </cell>
          <cell r="BA474">
            <v>20.74</v>
          </cell>
          <cell r="BB474">
            <v>8.59</v>
          </cell>
          <cell r="BC474">
            <v>20.07</v>
          </cell>
          <cell r="BI474">
            <v>1</v>
          </cell>
          <cell r="BS474">
            <v>20.74</v>
          </cell>
          <cell r="BZ474">
            <v>73</v>
          </cell>
          <cell r="CA474">
            <v>41</v>
          </cell>
          <cell r="CS474">
            <v>78.708299999999994</v>
          </cell>
          <cell r="DD474" t="str">
            <v/>
          </cell>
          <cell r="DE474" t="str">
            <v>)*1,25)*1,15</v>
          </cell>
          <cell r="DF474" t="str">
            <v>)*1,25)*1,15</v>
          </cell>
          <cell r="DG474" t="str">
            <v>)*1,15)*1,15</v>
          </cell>
          <cell r="DI474" t="str">
            <v>)*1,15)*1,15</v>
          </cell>
          <cell r="DN474">
            <v>91</v>
          </cell>
          <cell r="DO474">
            <v>70</v>
          </cell>
        </row>
        <row r="476">
          <cell r="E476" t="str">
            <v>66,1</v>
          </cell>
          <cell r="F476" t="str">
            <v>1.1-1-3168</v>
          </cell>
          <cell r="H476" t="str">
            <v>м</v>
          </cell>
          <cell r="I476">
            <v>6</v>
          </cell>
          <cell r="O476">
            <v>3324.3</v>
          </cell>
          <cell r="X476">
            <v>0</v>
          </cell>
          <cell r="Y476">
            <v>0</v>
          </cell>
          <cell r="AC476">
            <v>231.82</v>
          </cell>
          <cell r="AD476">
            <v>0</v>
          </cell>
          <cell r="AE476">
            <v>0</v>
          </cell>
          <cell r="AF476">
            <v>0</v>
          </cell>
          <cell r="AK476">
            <v>231.82</v>
          </cell>
          <cell r="AV476">
            <v>1</v>
          </cell>
          <cell r="AW476">
            <v>1</v>
          </cell>
          <cell r="BC476">
            <v>2.39</v>
          </cell>
          <cell r="BI476">
            <v>1</v>
          </cell>
          <cell r="CS476">
            <v>0</v>
          </cell>
          <cell r="DN476">
            <v>91</v>
          </cell>
          <cell r="DO476">
            <v>70</v>
          </cell>
        </row>
        <row r="478">
          <cell r="E478" t="str">
            <v>66,2</v>
          </cell>
          <cell r="F478" t="str">
            <v>1.1-1-2518</v>
          </cell>
          <cell r="H478" t="str">
            <v>м</v>
          </cell>
          <cell r="I478">
            <v>20</v>
          </cell>
          <cell r="O478">
            <v>8203.34</v>
          </cell>
          <cell r="X478">
            <v>0</v>
          </cell>
          <cell r="Y478">
            <v>0</v>
          </cell>
          <cell r="AC478">
            <v>165.39</v>
          </cell>
          <cell r="AD478">
            <v>0</v>
          </cell>
          <cell r="AE478">
            <v>0</v>
          </cell>
          <cell r="AF478">
            <v>0</v>
          </cell>
          <cell r="AK478">
            <v>165.39</v>
          </cell>
          <cell r="AV478">
            <v>1</v>
          </cell>
          <cell r="AW478">
            <v>1</v>
          </cell>
          <cell r="BC478">
            <v>2.48</v>
          </cell>
          <cell r="BI478">
            <v>1</v>
          </cell>
          <cell r="CS478">
            <v>0</v>
          </cell>
          <cell r="DN478">
            <v>91</v>
          </cell>
          <cell r="DO478">
            <v>70</v>
          </cell>
        </row>
        <row r="480">
          <cell r="E480" t="str">
            <v>66,3</v>
          </cell>
          <cell r="F480" t="str">
            <v>1.1-1-3130</v>
          </cell>
          <cell r="H480" t="str">
            <v>м</v>
          </cell>
          <cell r="I480">
            <v>20</v>
          </cell>
          <cell r="O480">
            <v>7599.2</v>
          </cell>
          <cell r="X480">
            <v>0</v>
          </cell>
          <cell r="Y480">
            <v>0</v>
          </cell>
          <cell r="AC480">
            <v>153.83000000000001</v>
          </cell>
          <cell r="AD480">
            <v>0</v>
          </cell>
          <cell r="AE480">
            <v>0</v>
          </cell>
          <cell r="AF480">
            <v>0</v>
          </cell>
          <cell r="AK480">
            <v>153.83000000000001</v>
          </cell>
          <cell r="AV480">
            <v>1</v>
          </cell>
          <cell r="AW480">
            <v>1</v>
          </cell>
          <cell r="BC480">
            <v>2.4700000000000002</v>
          </cell>
          <cell r="BI480">
            <v>1</v>
          </cell>
          <cell r="CS480">
            <v>0</v>
          </cell>
          <cell r="DN480">
            <v>91</v>
          </cell>
          <cell r="DO480">
            <v>70</v>
          </cell>
        </row>
        <row r="482">
          <cell r="E482" t="str">
            <v>66,4</v>
          </cell>
          <cell r="F482" t="str">
            <v>1.1-1-2517</v>
          </cell>
          <cell r="H482" t="str">
            <v>м</v>
          </cell>
          <cell r="I482">
            <v>6</v>
          </cell>
          <cell r="O482">
            <v>1820.16</v>
          </cell>
          <cell r="X482">
            <v>0</v>
          </cell>
          <cell r="Y482">
            <v>0</v>
          </cell>
          <cell r="AC482">
            <v>118.5</v>
          </cell>
          <cell r="AD482">
            <v>0</v>
          </cell>
          <cell r="AE482">
            <v>0</v>
          </cell>
          <cell r="AF482">
            <v>0</v>
          </cell>
          <cell r="AK482">
            <v>118.5</v>
          </cell>
          <cell r="AV482">
            <v>1</v>
          </cell>
          <cell r="AW482">
            <v>1</v>
          </cell>
          <cell r="BC482">
            <v>2.56</v>
          </cell>
          <cell r="BI482">
            <v>1</v>
          </cell>
          <cell r="CS482">
            <v>0</v>
          </cell>
          <cell r="DN482">
            <v>91</v>
          </cell>
          <cell r="DO482">
            <v>70</v>
          </cell>
        </row>
        <row r="484">
          <cell r="E484" t="str">
            <v>66,5</v>
          </cell>
          <cell r="F484" t="str">
            <v>1.1-1-2512</v>
          </cell>
          <cell r="H484" t="str">
            <v>м</v>
          </cell>
          <cell r="I484">
            <v>20</v>
          </cell>
          <cell r="O484">
            <v>2283.37</v>
          </cell>
          <cell r="X484">
            <v>0</v>
          </cell>
          <cell r="Y484">
            <v>0</v>
          </cell>
          <cell r="AC484">
            <v>43.41</v>
          </cell>
          <cell r="AD484">
            <v>0</v>
          </cell>
          <cell r="AE484">
            <v>0</v>
          </cell>
          <cell r="AF484">
            <v>0</v>
          </cell>
          <cell r="AK484">
            <v>43.41</v>
          </cell>
          <cell r="AV484">
            <v>1</v>
          </cell>
          <cell r="AW484">
            <v>1</v>
          </cell>
          <cell r="BC484">
            <v>2.63</v>
          </cell>
          <cell r="BI484">
            <v>1</v>
          </cell>
          <cell r="CS484">
            <v>0</v>
          </cell>
          <cell r="DN484">
            <v>91</v>
          </cell>
          <cell r="DO484">
            <v>70</v>
          </cell>
        </row>
        <row r="486">
          <cell r="E486" t="str">
            <v>66,6</v>
          </cell>
          <cell r="F486" t="str">
            <v>1.1-1-3129</v>
          </cell>
          <cell r="H486" t="str">
            <v>м</v>
          </cell>
          <cell r="I486">
            <v>20</v>
          </cell>
          <cell r="O486">
            <v>4294.3</v>
          </cell>
          <cell r="X486">
            <v>0</v>
          </cell>
          <cell r="Y486">
            <v>0</v>
          </cell>
          <cell r="AC486">
            <v>88.36</v>
          </cell>
          <cell r="AD486">
            <v>0</v>
          </cell>
          <cell r="AE486">
            <v>0</v>
          </cell>
          <cell r="AF486">
            <v>0</v>
          </cell>
          <cell r="AK486">
            <v>88.36</v>
          </cell>
          <cell r="AV486">
            <v>1</v>
          </cell>
          <cell r="AW486">
            <v>1</v>
          </cell>
          <cell r="BC486">
            <v>2.4300000000000002</v>
          </cell>
          <cell r="BI486">
            <v>1</v>
          </cell>
          <cell r="CS486">
            <v>0</v>
          </cell>
          <cell r="DN486">
            <v>91</v>
          </cell>
          <cell r="DO486">
            <v>70</v>
          </cell>
        </row>
        <row r="488">
          <cell r="E488" t="str">
            <v>66,7</v>
          </cell>
          <cell r="F488" t="str">
            <v>1.1-1-2516</v>
          </cell>
          <cell r="H488" t="str">
            <v>м</v>
          </cell>
          <cell r="I488">
            <v>2</v>
          </cell>
          <cell r="O488">
            <v>357.22</v>
          </cell>
          <cell r="X488">
            <v>0</v>
          </cell>
          <cell r="Y488">
            <v>0</v>
          </cell>
          <cell r="AC488">
            <v>71.16</v>
          </cell>
          <cell r="AD488">
            <v>0</v>
          </cell>
          <cell r="AE488">
            <v>0</v>
          </cell>
          <cell r="AF488">
            <v>0</v>
          </cell>
          <cell r="AK488">
            <v>71.16</v>
          </cell>
          <cell r="AV488">
            <v>1</v>
          </cell>
          <cell r="AW488">
            <v>1</v>
          </cell>
          <cell r="BC488">
            <v>2.5099999999999998</v>
          </cell>
          <cell r="BI488">
            <v>1</v>
          </cell>
          <cell r="CS488">
            <v>0</v>
          </cell>
          <cell r="DN488">
            <v>91</v>
          </cell>
          <cell r="DO488">
            <v>70</v>
          </cell>
        </row>
        <row r="490">
          <cell r="E490" t="str">
            <v>66,8</v>
          </cell>
          <cell r="F490" t="str">
            <v>1.1-1-3127</v>
          </cell>
          <cell r="H490" t="str">
            <v>м</v>
          </cell>
          <cell r="I490">
            <v>8</v>
          </cell>
          <cell r="O490">
            <v>1046.1099999999999</v>
          </cell>
          <cell r="X490">
            <v>0</v>
          </cell>
          <cell r="Y490">
            <v>0</v>
          </cell>
          <cell r="AC490">
            <v>51.28</v>
          </cell>
          <cell r="AD490">
            <v>0</v>
          </cell>
          <cell r="AE490">
            <v>0</v>
          </cell>
          <cell r="AF490">
            <v>0</v>
          </cell>
          <cell r="AK490">
            <v>51.28</v>
          </cell>
          <cell r="AV490">
            <v>1</v>
          </cell>
          <cell r="AW490">
            <v>1</v>
          </cell>
          <cell r="BC490">
            <v>2.5499999999999998</v>
          </cell>
          <cell r="BI490">
            <v>1</v>
          </cell>
          <cell r="CS490">
            <v>0</v>
          </cell>
          <cell r="DN490">
            <v>91</v>
          </cell>
          <cell r="DO490">
            <v>70</v>
          </cell>
        </row>
        <row r="492">
          <cell r="E492" t="str">
            <v>66,9</v>
          </cell>
          <cell r="F492" t="str">
            <v>1.1-1-2541</v>
          </cell>
          <cell r="H492" t="str">
            <v>м</v>
          </cell>
          <cell r="I492">
            <v>120</v>
          </cell>
          <cell r="O492">
            <v>6030.29</v>
          </cell>
          <cell r="X492">
            <v>0</v>
          </cell>
          <cell r="Y492">
            <v>0</v>
          </cell>
          <cell r="AC492">
            <v>11.88</v>
          </cell>
          <cell r="AD492">
            <v>0</v>
          </cell>
          <cell r="AE492">
            <v>0</v>
          </cell>
          <cell r="AF492">
            <v>0</v>
          </cell>
          <cell r="AK492">
            <v>11.88</v>
          </cell>
          <cell r="AV492">
            <v>1</v>
          </cell>
          <cell r="AW492">
            <v>1</v>
          </cell>
          <cell r="BC492">
            <v>4.2300000000000004</v>
          </cell>
          <cell r="BI492">
            <v>1</v>
          </cell>
          <cell r="CS492">
            <v>0</v>
          </cell>
          <cell r="DN492">
            <v>91</v>
          </cell>
          <cell r="DO492">
            <v>70</v>
          </cell>
        </row>
        <row r="494">
          <cell r="E494" t="str">
            <v>66,10</v>
          </cell>
          <cell r="F494" t="str">
            <v>1.1-1-2544</v>
          </cell>
          <cell r="H494" t="str">
            <v>л</v>
          </cell>
          <cell r="I494">
            <v>2</v>
          </cell>
          <cell r="O494">
            <v>1190.6300000000001</v>
          </cell>
          <cell r="X494">
            <v>0</v>
          </cell>
          <cell r="Y494">
            <v>0</v>
          </cell>
          <cell r="AC494">
            <v>231.64</v>
          </cell>
          <cell r="AD494">
            <v>0</v>
          </cell>
          <cell r="AE494">
            <v>0</v>
          </cell>
          <cell r="AF494">
            <v>0</v>
          </cell>
          <cell r="AK494">
            <v>231.64</v>
          </cell>
          <cell r="AV494">
            <v>1</v>
          </cell>
          <cell r="AW494">
            <v>1</v>
          </cell>
          <cell r="BC494">
            <v>2.57</v>
          </cell>
          <cell r="BI494">
            <v>1</v>
          </cell>
          <cell r="CS494">
            <v>0</v>
          </cell>
          <cell r="DN494">
            <v>91</v>
          </cell>
          <cell r="DO494">
            <v>70</v>
          </cell>
        </row>
        <row r="496">
          <cell r="G496" t="str">
            <v>Теплоизоляция</v>
          </cell>
        </row>
        <row r="525">
          <cell r="G525" t="str">
            <v>Оборудование</v>
          </cell>
        </row>
        <row r="530">
          <cell r="E530" t="str">
            <v>67</v>
          </cell>
          <cell r="F530" t="str">
            <v>Цена ОКЦ ПАО "МОЭК" п.1 от 09.08.2018г</v>
          </cell>
          <cell r="H530" t="str">
            <v>шт.</v>
          </cell>
          <cell r="I530">
            <v>2</v>
          </cell>
          <cell r="P530">
            <v>1149132.3999999999</v>
          </cell>
          <cell r="X530">
            <v>0</v>
          </cell>
          <cell r="Y530">
            <v>0</v>
          </cell>
          <cell r="AC530">
            <v>137785.66</v>
          </cell>
          <cell r="AE530">
            <v>0</v>
          </cell>
          <cell r="AF530">
            <v>0</v>
          </cell>
          <cell r="AL530">
            <v>137785.66</v>
          </cell>
          <cell r="AV530">
            <v>1</v>
          </cell>
          <cell r="AW530">
            <v>1</v>
          </cell>
          <cell r="BC530">
            <v>4.17</v>
          </cell>
          <cell r="BI530">
            <v>3</v>
          </cell>
          <cell r="CS530">
            <v>0</v>
          </cell>
          <cell r="DD530" t="str">
            <v/>
          </cell>
          <cell r="DN530">
            <v>0</v>
          </cell>
          <cell r="DO530">
            <v>0</v>
          </cell>
        </row>
        <row r="532">
          <cell r="E532" t="str">
            <v>68</v>
          </cell>
          <cell r="F532" t="str">
            <v>Цена ОКЦ ПАО "МОЭК" п.2 от 09.08.2018г</v>
          </cell>
          <cell r="H532" t="str">
            <v>шт.</v>
          </cell>
          <cell r="I532">
            <v>2</v>
          </cell>
          <cell r="P532">
            <v>54988.79</v>
          </cell>
          <cell r="X532">
            <v>0</v>
          </cell>
          <cell r="Y532">
            <v>0</v>
          </cell>
          <cell r="AC532">
            <v>6593.38</v>
          </cell>
          <cell r="AE532">
            <v>0</v>
          </cell>
          <cell r="AF532">
            <v>0</v>
          </cell>
          <cell r="AL532">
            <v>6593.38</v>
          </cell>
          <cell r="AV532">
            <v>1</v>
          </cell>
          <cell r="AW532">
            <v>1</v>
          </cell>
          <cell r="BC532">
            <v>4.17</v>
          </cell>
          <cell r="BI532">
            <v>3</v>
          </cell>
          <cell r="CS532">
            <v>0</v>
          </cell>
          <cell r="DD532" t="str">
            <v/>
          </cell>
          <cell r="DN532">
            <v>0</v>
          </cell>
          <cell r="DO532">
            <v>0</v>
          </cell>
        </row>
        <row r="534">
          <cell r="E534" t="str">
            <v>69</v>
          </cell>
          <cell r="F534" t="str">
            <v>Цена ОКЦ ПАО "МОЭК" п.3 от 09.08.2018г</v>
          </cell>
          <cell r="H534" t="str">
            <v>шт.</v>
          </cell>
          <cell r="I534">
            <v>2</v>
          </cell>
          <cell r="P534">
            <v>131541.57</v>
          </cell>
          <cell r="X534">
            <v>0</v>
          </cell>
          <cell r="Y534">
            <v>0</v>
          </cell>
          <cell r="AC534">
            <v>15772.37</v>
          </cell>
          <cell r="AE534">
            <v>0</v>
          </cell>
          <cell r="AF534">
            <v>0</v>
          </cell>
          <cell r="AL534">
            <v>15772.369999999999</v>
          </cell>
          <cell r="AV534">
            <v>1</v>
          </cell>
          <cell r="AW534">
            <v>1</v>
          </cell>
          <cell r="BC534">
            <v>4.17</v>
          </cell>
          <cell r="BI534">
            <v>3</v>
          </cell>
          <cell r="CS534">
            <v>0</v>
          </cell>
          <cell r="DD534" t="str">
            <v/>
          </cell>
          <cell r="DN534">
            <v>0</v>
          </cell>
          <cell r="DO534">
            <v>0</v>
          </cell>
        </row>
        <row r="536">
          <cell r="E536" t="str">
            <v>70</v>
          </cell>
          <cell r="F536" t="str">
            <v>Цена ОКЦ ПАО "МОЭК" п.4 от 09.08.2018г</v>
          </cell>
          <cell r="H536" t="str">
            <v>шт.</v>
          </cell>
          <cell r="I536">
            <v>2</v>
          </cell>
          <cell r="P536">
            <v>88823.34</v>
          </cell>
          <cell r="X536">
            <v>0</v>
          </cell>
          <cell r="Y536">
            <v>0</v>
          </cell>
          <cell r="AC536">
            <v>10650.28</v>
          </cell>
          <cell r="AE536">
            <v>0</v>
          </cell>
          <cell r="AF536">
            <v>0</v>
          </cell>
          <cell r="AL536">
            <v>10650.28</v>
          </cell>
          <cell r="AV536">
            <v>1</v>
          </cell>
          <cell r="AW536">
            <v>1</v>
          </cell>
          <cell r="BC536">
            <v>4.17</v>
          </cell>
          <cell r="BI536">
            <v>3</v>
          </cell>
          <cell r="CS536">
            <v>0</v>
          </cell>
          <cell r="DD536" t="str">
            <v/>
          </cell>
          <cell r="DN536">
            <v>0</v>
          </cell>
          <cell r="DO536">
            <v>0</v>
          </cell>
        </row>
        <row r="538">
          <cell r="E538" t="str">
            <v>71</v>
          </cell>
          <cell r="F538" t="str">
            <v>Цена ОКЦ ПАО "МОЭК" п.6 от 09.08.2018г</v>
          </cell>
          <cell r="H538" t="str">
            <v>шт.</v>
          </cell>
          <cell r="I538">
            <v>2</v>
          </cell>
          <cell r="P538">
            <v>54299.15</v>
          </cell>
          <cell r="X538">
            <v>0</v>
          </cell>
          <cell r="Y538">
            <v>0</v>
          </cell>
          <cell r="AC538">
            <v>6510.69</v>
          </cell>
          <cell r="AE538">
            <v>0</v>
          </cell>
          <cell r="AF538">
            <v>0</v>
          </cell>
          <cell r="AL538">
            <v>6510.6900000000005</v>
          </cell>
          <cell r="AV538">
            <v>1</v>
          </cell>
          <cell r="AW538">
            <v>1</v>
          </cell>
          <cell r="BC538">
            <v>4.17</v>
          </cell>
          <cell r="BI538">
            <v>3</v>
          </cell>
          <cell r="CS538">
            <v>0</v>
          </cell>
          <cell r="DD538" t="str">
            <v/>
          </cell>
          <cell r="DN538">
            <v>0</v>
          </cell>
          <cell r="DO538">
            <v>0</v>
          </cell>
        </row>
        <row r="540">
          <cell r="E540" t="str">
            <v>72</v>
          </cell>
          <cell r="F540" t="str">
            <v>Цена ОКЦ ПАО "МОЭК" п.1 от 04.09.2018г.</v>
          </cell>
          <cell r="H540" t="str">
            <v>шт.</v>
          </cell>
          <cell r="I540">
            <v>2</v>
          </cell>
          <cell r="P540">
            <v>73624.44</v>
          </cell>
          <cell r="X540">
            <v>0</v>
          </cell>
          <cell r="Y540">
            <v>0</v>
          </cell>
          <cell r="AC540">
            <v>8827.8700000000008</v>
          </cell>
          <cell r="AE540">
            <v>0</v>
          </cell>
          <cell r="AF540">
            <v>0</v>
          </cell>
          <cell r="AL540">
            <v>8827.8700000000008</v>
          </cell>
          <cell r="AV540">
            <v>1</v>
          </cell>
          <cell r="AW540">
            <v>1</v>
          </cell>
          <cell r="BC540">
            <v>4.17</v>
          </cell>
          <cell r="BI540">
            <v>3</v>
          </cell>
          <cell r="CS540">
            <v>0</v>
          </cell>
          <cell r="DD540" t="str">
            <v/>
          </cell>
          <cell r="DN540">
            <v>0</v>
          </cell>
          <cell r="DO540">
            <v>0</v>
          </cell>
        </row>
        <row r="542">
          <cell r="E542" t="str">
            <v>73</v>
          </cell>
          <cell r="F542" t="str">
            <v>Цена ОКЦ ПАО "МОЭК" п.7 от 09.08.2018г</v>
          </cell>
          <cell r="H542" t="str">
            <v>шт.</v>
          </cell>
          <cell r="I542">
            <v>2</v>
          </cell>
          <cell r="P542">
            <v>15001.16</v>
          </cell>
          <cell r="X542">
            <v>0</v>
          </cell>
          <cell r="Y542">
            <v>0</v>
          </cell>
          <cell r="AC542">
            <v>1798.7</v>
          </cell>
          <cell r="AE542">
            <v>0</v>
          </cell>
          <cell r="AF542">
            <v>0</v>
          </cell>
          <cell r="AL542">
            <v>1798.7</v>
          </cell>
          <cell r="AV542">
            <v>1</v>
          </cell>
          <cell r="AW542">
            <v>1</v>
          </cell>
          <cell r="BC542">
            <v>4.17</v>
          </cell>
          <cell r="BI542">
            <v>3</v>
          </cell>
          <cell r="CS542">
            <v>0</v>
          </cell>
          <cell r="DD542" t="str">
            <v/>
          </cell>
          <cell r="DN542">
            <v>0</v>
          </cell>
          <cell r="DO542">
            <v>0</v>
          </cell>
        </row>
        <row r="544">
          <cell r="E544" t="str">
            <v>74</v>
          </cell>
          <cell r="F544" t="str">
            <v>Цена ОКЦ ПАО "МОЭК" п.9 от 09.08.2018г</v>
          </cell>
          <cell r="H544" t="str">
            <v>шт.</v>
          </cell>
          <cell r="I544">
            <v>1</v>
          </cell>
          <cell r="P544">
            <v>18750.32</v>
          </cell>
          <cell r="X544">
            <v>0</v>
          </cell>
          <cell r="Y544">
            <v>0</v>
          </cell>
          <cell r="AC544">
            <v>4496.4799999999996</v>
          </cell>
          <cell r="AE544">
            <v>0</v>
          </cell>
          <cell r="AF544">
            <v>0</v>
          </cell>
          <cell r="AL544">
            <v>4496.4799999999996</v>
          </cell>
          <cell r="AV544">
            <v>1</v>
          </cell>
          <cell r="AW544">
            <v>1</v>
          </cell>
          <cell r="BC544">
            <v>4.17</v>
          </cell>
          <cell r="BI544">
            <v>3</v>
          </cell>
          <cell r="CS544">
            <v>0</v>
          </cell>
          <cell r="DD544" t="str">
            <v/>
          </cell>
          <cell r="DN544">
            <v>0</v>
          </cell>
          <cell r="DO544">
            <v>0</v>
          </cell>
        </row>
        <row r="546">
          <cell r="E546" t="str">
            <v>75</v>
          </cell>
          <cell r="F546" t="str">
            <v>Цена ОКЦ ПАО "МОЭК" п.10 от 09.08.2018г</v>
          </cell>
          <cell r="H546" t="str">
            <v>шт.</v>
          </cell>
          <cell r="I546">
            <v>1</v>
          </cell>
          <cell r="P546">
            <v>86538.47</v>
          </cell>
          <cell r="X546">
            <v>0</v>
          </cell>
          <cell r="Y546">
            <v>0</v>
          </cell>
          <cell r="AC546">
            <v>20752.63</v>
          </cell>
          <cell r="AE546">
            <v>0</v>
          </cell>
          <cell r="AF546">
            <v>0</v>
          </cell>
          <cell r="AL546">
            <v>20752.63</v>
          </cell>
          <cell r="AV546">
            <v>1</v>
          </cell>
          <cell r="AW546">
            <v>1</v>
          </cell>
          <cell r="BC546">
            <v>4.17</v>
          </cell>
          <cell r="BI546">
            <v>3</v>
          </cell>
          <cell r="CS546">
            <v>0</v>
          </cell>
          <cell r="DD546" t="str">
            <v/>
          </cell>
          <cell r="DN546">
            <v>0</v>
          </cell>
          <cell r="DO546">
            <v>0</v>
          </cell>
        </row>
        <row r="548">
          <cell r="E548" t="str">
            <v>76</v>
          </cell>
          <cell r="F548" t="str">
            <v>Цена ОКЦ ПАО "МОЭК" п.11 от 09.08.2018г</v>
          </cell>
          <cell r="H548" t="str">
            <v>шт.</v>
          </cell>
          <cell r="I548">
            <v>1</v>
          </cell>
          <cell r="P548">
            <v>65864.479999999996</v>
          </cell>
          <cell r="X548">
            <v>0</v>
          </cell>
          <cell r="Y548">
            <v>0</v>
          </cell>
          <cell r="AC548">
            <v>15794.84</v>
          </cell>
          <cell r="AE548">
            <v>0</v>
          </cell>
          <cell r="AF548">
            <v>0</v>
          </cell>
          <cell r="AL548">
            <v>15794.84</v>
          </cell>
          <cell r="AV548">
            <v>1</v>
          </cell>
          <cell r="AW548">
            <v>1</v>
          </cell>
          <cell r="BC548">
            <v>4.17</v>
          </cell>
          <cell r="BI548">
            <v>3</v>
          </cell>
          <cell r="CS548">
            <v>0</v>
          </cell>
          <cell r="DD548" t="str">
            <v/>
          </cell>
          <cell r="DN548">
            <v>0</v>
          </cell>
          <cell r="DO548">
            <v>0</v>
          </cell>
        </row>
        <row r="550">
          <cell r="E550" t="str">
            <v>77</v>
          </cell>
          <cell r="F550" t="str">
            <v>Цена ОКЦ ПАО "МОЭК" п.12 от 09.08.2018г</v>
          </cell>
          <cell r="H550" t="str">
            <v>шт.</v>
          </cell>
          <cell r="I550">
            <v>2</v>
          </cell>
          <cell r="P550">
            <v>58873.31</v>
          </cell>
          <cell r="X550">
            <v>0</v>
          </cell>
          <cell r="Y550">
            <v>0</v>
          </cell>
          <cell r="AC550">
            <v>7059.15</v>
          </cell>
          <cell r="AE550">
            <v>0</v>
          </cell>
          <cell r="AF550">
            <v>0</v>
          </cell>
          <cell r="AL550">
            <v>7059.15</v>
          </cell>
          <cell r="AV550">
            <v>1</v>
          </cell>
          <cell r="AW550">
            <v>1</v>
          </cell>
          <cell r="BC550">
            <v>4.17</v>
          </cell>
          <cell r="BI550">
            <v>3</v>
          </cell>
          <cell r="CS550">
            <v>0</v>
          </cell>
          <cell r="DD550" t="str">
            <v/>
          </cell>
          <cell r="DN550">
            <v>0</v>
          </cell>
          <cell r="DO550">
            <v>0</v>
          </cell>
        </row>
        <row r="552">
          <cell r="E552" t="str">
            <v>78</v>
          </cell>
          <cell r="F552" t="str">
            <v>Цена ОКЦ ПАО "МОЭК" п.13 от 09.08.2018г</v>
          </cell>
          <cell r="H552" t="str">
            <v>шт.</v>
          </cell>
          <cell r="I552">
            <v>2</v>
          </cell>
          <cell r="P552">
            <v>68913.67</v>
          </cell>
          <cell r="X552">
            <v>0</v>
          </cell>
          <cell r="Y552">
            <v>0</v>
          </cell>
          <cell r="AC552">
            <v>8263.0300000000007</v>
          </cell>
          <cell r="AE552">
            <v>0</v>
          </cell>
          <cell r="AF552">
            <v>0</v>
          </cell>
          <cell r="AL552">
            <v>8263.0300000000007</v>
          </cell>
          <cell r="AV552">
            <v>1</v>
          </cell>
          <cell r="AW552">
            <v>1</v>
          </cell>
          <cell r="BC552">
            <v>4.17</v>
          </cell>
          <cell r="BI552">
            <v>3</v>
          </cell>
          <cell r="CS552">
            <v>0</v>
          </cell>
          <cell r="DD552" t="str">
            <v/>
          </cell>
          <cell r="DN552">
            <v>0</v>
          </cell>
          <cell r="DO552">
            <v>0</v>
          </cell>
        </row>
        <row r="554">
          <cell r="E554" t="str">
            <v>79</v>
          </cell>
          <cell r="F554" t="str">
            <v>Цена ОКЦ ПАО "МОЭК" п.14 от 09.08.2018г</v>
          </cell>
          <cell r="H554" t="str">
            <v>шт.</v>
          </cell>
          <cell r="I554">
            <v>2</v>
          </cell>
          <cell r="P554">
            <v>71446.95</v>
          </cell>
          <cell r="X554">
            <v>0</v>
          </cell>
          <cell r="Y554">
            <v>0</v>
          </cell>
          <cell r="AC554">
            <v>8566.7800000000007</v>
          </cell>
          <cell r="AE554">
            <v>0</v>
          </cell>
          <cell r="AF554">
            <v>0</v>
          </cell>
          <cell r="AL554">
            <v>8566.7799999999988</v>
          </cell>
          <cell r="AV554">
            <v>1</v>
          </cell>
          <cell r="AW554">
            <v>1</v>
          </cell>
          <cell r="BC554">
            <v>4.17</v>
          </cell>
          <cell r="BI554">
            <v>3</v>
          </cell>
          <cell r="CS554">
            <v>0</v>
          </cell>
          <cell r="DD554" t="str">
            <v/>
          </cell>
          <cell r="DN554">
            <v>0</v>
          </cell>
          <cell r="DO554">
            <v>0</v>
          </cell>
        </row>
        <row r="556">
          <cell r="G556" t="str">
            <v>Оборудование</v>
          </cell>
        </row>
        <row r="585">
          <cell r="G585" t="str">
            <v>Тепломеханические решения</v>
          </cell>
        </row>
        <row r="594">
          <cell r="P594">
            <v>1937798.05</v>
          </cell>
        </row>
        <row r="599">
          <cell r="P599">
            <v>10003.81</v>
          </cell>
        </row>
        <row r="600">
          <cell r="P600">
            <v>329424.59999999998</v>
          </cell>
        </row>
        <row r="602">
          <cell r="P602">
            <v>400534.59</v>
          </cell>
        </row>
        <row r="603">
          <cell r="P603">
            <v>854342.94</v>
          </cell>
        </row>
        <row r="604">
          <cell r="P604">
            <v>500.58</v>
          </cell>
        </row>
        <row r="605">
          <cell r="P605">
            <v>0</v>
          </cell>
        </row>
        <row r="614">
          <cell r="G614" t="str">
            <v>ЛС №02-01-02  Тепломеханические решения. ТМ1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по ТСН-2001 Газ"/>
      <sheetName val="Source"/>
      <sheetName val="SourceObSm"/>
      <sheetName val="SmtRes"/>
      <sheetName val="EtalonRes"/>
    </sheetNames>
    <sheetDataSet>
      <sheetData sheetId="0"/>
      <sheetData sheetId="1">
        <row r="1">
          <cell r="B1" t="str">
            <v>Smeta.RU  (495) 974-1589</v>
          </cell>
        </row>
        <row r="12">
          <cell r="AB12" t="str">
            <v/>
          </cell>
          <cell r="AC12" t="str">
            <v/>
          </cell>
          <cell r="AD12" t="str">
            <v/>
          </cell>
          <cell r="AE12" t="str">
            <v/>
          </cell>
        </row>
        <row r="20">
          <cell r="F20" t="str">
            <v>02-01-03</v>
          </cell>
          <cell r="G20" t="str">
            <v>Тепломеханические решения. Газоходы</v>
          </cell>
          <cell r="J20" t="str">
            <v>9-1/17-ТМ2</v>
          </cell>
        </row>
        <row r="24">
          <cell r="G24" t="str">
            <v>Демонтаж</v>
          </cell>
        </row>
        <row r="29">
          <cell r="E29" t="str">
            <v>1</v>
          </cell>
          <cell r="H29" t="str">
            <v>1 Т</v>
          </cell>
          <cell r="I29">
            <v>0.10332</v>
          </cell>
          <cell r="Q29">
            <v>252.51</v>
          </cell>
          <cell r="R29">
            <v>175.7</v>
          </cell>
          <cell r="S29">
            <v>439.14</v>
          </cell>
          <cell r="U29">
            <v>1.6040429999999997</v>
          </cell>
          <cell r="X29">
            <v>298.62</v>
          </cell>
          <cell r="Y29">
            <v>180.05</v>
          </cell>
          <cell r="AD29">
            <v>215.89410000000001</v>
          </cell>
          <cell r="AE29">
            <v>81.992699999999999</v>
          </cell>
          <cell r="AF29">
            <v>204.93</v>
          </cell>
          <cell r="AM29">
            <v>625.78</v>
          </cell>
          <cell r="AN29">
            <v>237.66</v>
          </cell>
          <cell r="AO29">
            <v>594</v>
          </cell>
          <cell r="AQ29">
            <v>45</v>
          </cell>
          <cell r="AV29">
            <v>1</v>
          </cell>
          <cell r="BA29">
            <v>20.74</v>
          </cell>
          <cell r="BB29">
            <v>11.32</v>
          </cell>
          <cell r="BI29">
            <v>2</v>
          </cell>
          <cell r="BS29">
            <v>20.74</v>
          </cell>
          <cell r="BZ29">
            <v>68</v>
          </cell>
          <cell r="CA29">
            <v>41</v>
          </cell>
          <cell r="CS29">
            <v>1700.5285979999999</v>
          </cell>
          <cell r="DE29" t="str">
            <v>)*1,15)*0,3</v>
          </cell>
          <cell r="DF29" t="str">
            <v>)*1,15)*0,3</v>
          </cell>
          <cell r="DG29" t="str">
            <v>)*1,15)*0,3</v>
          </cell>
          <cell r="DI29" t="str">
            <v>)*1,15)*0,3</v>
          </cell>
          <cell r="DN29">
            <v>67</v>
          </cell>
          <cell r="DO29">
            <v>67</v>
          </cell>
        </row>
        <row r="31">
          <cell r="E31" t="str">
            <v>2</v>
          </cell>
          <cell r="F31" t="str">
            <v>6.68-13-1</v>
          </cell>
          <cell r="H31" t="str">
            <v>1 Т</v>
          </cell>
          <cell r="I31">
            <v>0.10332</v>
          </cell>
          <cell r="Q31">
            <v>7.41</v>
          </cell>
          <cell r="R31">
            <v>3.17</v>
          </cell>
          <cell r="X31">
            <v>0</v>
          </cell>
          <cell r="Y31">
            <v>0</v>
          </cell>
          <cell r="AD31">
            <v>8.86</v>
          </cell>
          <cell r="AE31">
            <v>1.48</v>
          </cell>
          <cell r="AF31">
            <v>0</v>
          </cell>
          <cell r="AM31">
            <v>8.86</v>
          </cell>
          <cell r="AN31">
            <v>1.48</v>
          </cell>
          <cell r="AV31">
            <v>1</v>
          </cell>
          <cell r="BB31">
            <v>8.09</v>
          </cell>
          <cell r="BI31">
            <v>1</v>
          </cell>
          <cell r="BS31">
            <v>20.74</v>
          </cell>
          <cell r="CS31">
            <v>30.695199999999996</v>
          </cell>
          <cell r="DE31" t="str">
            <v/>
          </cell>
          <cell r="DF31" t="str">
            <v/>
          </cell>
          <cell r="DN31">
            <v>91</v>
          </cell>
          <cell r="DO31">
            <v>70</v>
          </cell>
        </row>
        <row r="33">
          <cell r="E33" t="str">
            <v>3</v>
          </cell>
          <cell r="F33" t="str">
            <v>15.1-25-10</v>
          </cell>
          <cell r="H33" t="str">
            <v>1 Т</v>
          </cell>
          <cell r="I33">
            <v>0.10332</v>
          </cell>
          <cell r="Q33">
            <v>31.87</v>
          </cell>
          <cell r="X33">
            <v>0</v>
          </cell>
          <cell r="Y33">
            <v>0</v>
          </cell>
          <cell r="AD33">
            <v>31.06</v>
          </cell>
          <cell r="AE33">
            <v>0</v>
          </cell>
          <cell r="AF33">
            <v>0</v>
          </cell>
          <cell r="AM33">
            <v>31.06</v>
          </cell>
          <cell r="AV33">
            <v>1</v>
          </cell>
          <cell r="BB33">
            <v>9.93</v>
          </cell>
          <cell r="BI33">
            <v>4</v>
          </cell>
          <cell r="CS33">
            <v>0</v>
          </cell>
          <cell r="DE33" t="str">
            <v/>
          </cell>
          <cell r="DN33">
            <v>0</v>
          </cell>
          <cell r="DO33">
            <v>0</v>
          </cell>
        </row>
        <row r="35">
          <cell r="G35" t="str">
            <v>Демонтаж</v>
          </cell>
        </row>
        <row r="64">
          <cell r="G64" t="str">
            <v>Газоходы</v>
          </cell>
        </row>
        <row r="69">
          <cell r="E69" t="str">
            <v>4</v>
          </cell>
          <cell r="H69" t="str">
            <v>1 Т</v>
          </cell>
          <cell r="I69">
            <v>9.4640000000000002E-2</v>
          </cell>
          <cell r="P69">
            <v>37.49</v>
          </cell>
          <cell r="Q69">
            <v>963.72</v>
          </cell>
          <cell r="R69">
            <v>670.58</v>
          </cell>
          <cell r="S69">
            <v>1541.93</v>
          </cell>
          <cell r="U69">
            <v>5.6322629999999991</v>
          </cell>
          <cell r="X69">
            <v>1048.51</v>
          </cell>
          <cell r="Y69">
            <v>632.19000000000005</v>
          </cell>
          <cell r="AC69">
            <v>75.599999999999994</v>
          </cell>
          <cell r="AD69">
            <v>899.55875000000003</v>
          </cell>
          <cell r="AE69">
            <v>341.63625000000002</v>
          </cell>
          <cell r="AF69">
            <v>785.56500000000005</v>
          </cell>
          <cell r="AL69">
            <v>75.599999999999994</v>
          </cell>
          <cell r="AM69">
            <v>625.78</v>
          </cell>
          <cell r="AN69">
            <v>237.66</v>
          </cell>
          <cell r="AO69">
            <v>594</v>
          </cell>
          <cell r="AQ69">
            <v>45</v>
          </cell>
          <cell r="AV69">
            <v>1</v>
          </cell>
          <cell r="AW69">
            <v>1</v>
          </cell>
          <cell r="BA69">
            <v>20.74</v>
          </cell>
          <cell r="BB69">
            <v>11.32</v>
          </cell>
          <cell r="BC69">
            <v>5.24</v>
          </cell>
          <cell r="BI69">
            <v>2</v>
          </cell>
          <cell r="BS69">
            <v>20.74</v>
          </cell>
          <cell r="BZ69">
            <v>68</v>
          </cell>
          <cell r="CA69">
            <v>41</v>
          </cell>
          <cell r="CS69">
            <v>7085.5358249999999</v>
          </cell>
          <cell r="DD69" t="str">
            <v/>
          </cell>
          <cell r="DE69" t="str">
            <v>)*1,25)*1,15</v>
          </cell>
          <cell r="DF69" t="str">
            <v>)*1,25)*1,15</v>
          </cell>
          <cell r="DG69" t="str">
            <v>)*1,15)*1,15</v>
          </cell>
          <cell r="DI69" t="str">
            <v>)*1,15)*1,15</v>
          </cell>
          <cell r="DN69">
            <v>67</v>
          </cell>
          <cell r="DO69">
            <v>67</v>
          </cell>
        </row>
        <row r="71">
          <cell r="E71" t="str">
            <v>5</v>
          </cell>
          <cell r="F71" t="str">
            <v>Цена ОКЦ ПАО "МОЭК" п.30 от 09.08.2018г.</v>
          </cell>
          <cell r="H71" t="str">
            <v>шт.</v>
          </cell>
          <cell r="I71">
            <v>2</v>
          </cell>
          <cell r="P71">
            <v>4769.97</v>
          </cell>
          <cell r="X71">
            <v>0</v>
          </cell>
          <cell r="Y71">
            <v>0</v>
          </cell>
          <cell r="AC71">
            <v>456.02</v>
          </cell>
          <cell r="AE71">
            <v>0</v>
          </cell>
          <cell r="AF71">
            <v>0</v>
          </cell>
          <cell r="AL71">
            <v>456.02</v>
          </cell>
          <cell r="AV71">
            <v>1</v>
          </cell>
          <cell r="AW71">
            <v>1</v>
          </cell>
          <cell r="BC71">
            <v>5.23</v>
          </cell>
          <cell r="BI71">
            <v>2</v>
          </cell>
          <cell r="CS71">
            <v>0</v>
          </cell>
          <cell r="DD71" t="str">
            <v/>
          </cell>
          <cell r="DN71">
            <v>67</v>
          </cell>
          <cell r="DO71">
            <v>67</v>
          </cell>
        </row>
        <row r="73">
          <cell r="E73" t="str">
            <v>6</v>
          </cell>
          <cell r="F73" t="str">
            <v>Цена ОКЦ ПАО "МОЭК" п.31 от 09.08.2018г.</v>
          </cell>
          <cell r="H73" t="str">
            <v>шт.</v>
          </cell>
          <cell r="I73">
            <v>2</v>
          </cell>
          <cell r="P73">
            <v>11445.86</v>
          </cell>
          <cell r="X73">
            <v>0</v>
          </cell>
          <cell r="Y73">
            <v>0</v>
          </cell>
          <cell r="AC73">
            <v>1094.25</v>
          </cell>
          <cell r="AE73">
            <v>0</v>
          </cell>
          <cell r="AF73">
            <v>0</v>
          </cell>
          <cell r="AL73">
            <v>1094.25</v>
          </cell>
          <cell r="AV73">
            <v>1</v>
          </cell>
          <cell r="AW73">
            <v>1</v>
          </cell>
          <cell r="BC73">
            <v>5.23</v>
          </cell>
          <cell r="BI73">
            <v>2</v>
          </cell>
          <cell r="CS73">
            <v>0</v>
          </cell>
          <cell r="DD73" t="str">
            <v/>
          </cell>
          <cell r="DN73">
            <v>67</v>
          </cell>
          <cell r="DO73">
            <v>67</v>
          </cell>
        </row>
        <row r="75">
          <cell r="E75" t="str">
            <v>7</v>
          </cell>
          <cell r="F75" t="str">
            <v>Цена ОКЦ ПАО "МОЭК" п.32 от 09.08.2018г.</v>
          </cell>
          <cell r="H75" t="str">
            <v>шт.</v>
          </cell>
          <cell r="I75">
            <v>2</v>
          </cell>
          <cell r="P75">
            <v>17422.490000000002</v>
          </cell>
          <cell r="X75">
            <v>0</v>
          </cell>
          <cell r="Y75">
            <v>0</v>
          </cell>
          <cell r="AC75">
            <v>1665.63</v>
          </cell>
          <cell r="AE75">
            <v>0</v>
          </cell>
          <cell r="AF75">
            <v>0</v>
          </cell>
          <cell r="AL75">
            <v>1665.63</v>
          </cell>
          <cell r="AV75">
            <v>1</v>
          </cell>
          <cell r="AW75">
            <v>1</v>
          </cell>
          <cell r="BC75">
            <v>5.23</v>
          </cell>
          <cell r="BI75">
            <v>2</v>
          </cell>
          <cell r="CS75">
            <v>0</v>
          </cell>
          <cell r="DD75" t="str">
            <v/>
          </cell>
          <cell r="DN75">
            <v>67</v>
          </cell>
          <cell r="DO75">
            <v>67</v>
          </cell>
        </row>
        <row r="77">
          <cell r="E77" t="str">
            <v>8</v>
          </cell>
          <cell r="F77" t="str">
            <v>Цена ОКЦ ПАО "МОЭК" п.33 от 09.08.2018г.</v>
          </cell>
          <cell r="H77" t="str">
            <v>шт.</v>
          </cell>
          <cell r="I77">
            <v>2</v>
          </cell>
          <cell r="P77">
            <v>3828.15</v>
          </cell>
          <cell r="X77">
            <v>0</v>
          </cell>
          <cell r="Y77">
            <v>0</v>
          </cell>
          <cell r="AC77">
            <v>365.98</v>
          </cell>
          <cell r="AE77">
            <v>0</v>
          </cell>
          <cell r="AF77">
            <v>0</v>
          </cell>
          <cell r="AL77">
            <v>365.98</v>
          </cell>
          <cell r="AV77">
            <v>1</v>
          </cell>
          <cell r="AW77">
            <v>1</v>
          </cell>
          <cell r="BC77">
            <v>5.23</v>
          </cell>
          <cell r="BI77">
            <v>2</v>
          </cell>
          <cell r="CS77">
            <v>0</v>
          </cell>
          <cell r="DD77" t="str">
            <v/>
          </cell>
          <cell r="DN77">
            <v>67</v>
          </cell>
          <cell r="DO77">
            <v>67</v>
          </cell>
        </row>
        <row r="79">
          <cell r="E79" t="str">
            <v>9</v>
          </cell>
          <cell r="F79" t="str">
            <v>Цена ОКЦ ПАО "МОЭК" п.34 от 09.08.2018г.</v>
          </cell>
          <cell r="H79" t="str">
            <v>шт.</v>
          </cell>
          <cell r="I79">
            <v>4</v>
          </cell>
          <cell r="P79">
            <v>19592</v>
          </cell>
          <cell r="X79">
            <v>0</v>
          </cell>
          <cell r="Y79">
            <v>0</v>
          </cell>
          <cell r="AC79">
            <v>936.52</v>
          </cell>
          <cell r="AE79">
            <v>0</v>
          </cell>
          <cell r="AF79">
            <v>0</v>
          </cell>
          <cell r="AL79">
            <v>936.52</v>
          </cell>
          <cell r="AV79">
            <v>1</v>
          </cell>
          <cell r="AW79">
            <v>1</v>
          </cell>
          <cell r="BC79">
            <v>5.23</v>
          </cell>
          <cell r="BI79">
            <v>2</v>
          </cell>
          <cell r="CS79">
            <v>0</v>
          </cell>
          <cell r="DD79" t="str">
            <v/>
          </cell>
          <cell r="DN79">
            <v>67</v>
          </cell>
          <cell r="DO79">
            <v>67</v>
          </cell>
        </row>
        <row r="81">
          <cell r="E81" t="str">
            <v>10</v>
          </cell>
          <cell r="F81" t="str">
            <v>Цена ОКЦ ПАО "МОЭК" п.35 от 09.08.2018г.</v>
          </cell>
          <cell r="H81" t="str">
            <v>шт.</v>
          </cell>
          <cell r="I81">
            <v>2</v>
          </cell>
          <cell r="P81">
            <v>11077.14</v>
          </cell>
          <cell r="X81">
            <v>0</v>
          </cell>
          <cell r="Y81">
            <v>0</v>
          </cell>
          <cell r="AC81">
            <v>1059</v>
          </cell>
          <cell r="AE81">
            <v>0</v>
          </cell>
          <cell r="AF81">
            <v>0</v>
          </cell>
          <cell r="AL81">
            <v>1059</v>
          </cell>
          <cell r="AV81">
            <v>1</v>
          </cell>
          <cell r="AW81">
            <v>1</v>
          </cell>
          <cell r="BC81">
            <v>5.23</v>
          </cell>
          <cell r="BI81">
            <v>2</v>
          </cell>
          <cell r="CS81">
            <v>0</v>
          </cell>
          <cell r="DD81" t="str">
            <v/>
          </cell>
          <cell r="DN81">
            <v>67</v>
          </cell>
          <cell r="DO81">
            <v>67</v>
          </cell>
        </row>
        <row r="83">
          <cell r="E83" t="str">
            <v>11</v>
          </cell>
          <cell r="F83" t="str">
            <v>Цена ОКЦ ПАО "МОЭК" п.36 от 09.08.2018г.</v>
          </cell>
          <cell r="H83" t="str">
            <v>шт.</v>
          </cell>
          <cell r="I83">
            <v>2</v>
          </cell>
          <cell r="P83">
            <v>12646.24</v>
          </cell>
          <cell r="X83">
            <v>0</v>
          </cell>
          <cell r="Y83">
            <v>0</v>
          </cell>
          <cell r="AC83">
            <v>1209.01</v>
          </cell>
          <cell r="AE83">
            <v>0</v>
          </cell>
          <cell r="AF83">
            <v>0</v>
          </cell>
          <cell r="AL83">
            <v>1209.01</v>
          </cell>
          <cell r="AV83">
            <v>1</v>
          </cell>
          <cell r="AW83">
            <v>1</v>
          </cell>
          <cell r="BC83">
            <v>5.23</v>
          </cell>
          <cell r="BI83">
            <v>2</v>
          </cell>
          <cell r="CS83">
            <v>0</v>
          </cell>
          <cell r="DD83" t="str">
            <v/>
          </cell>
          <cell r="DN83">
            <v>67</v>
          </cell>
          <cell r="DO83">
            <v>67</v>
          </cell>
        </row>
        <row r="85">
          <cell r="E85" t="str">
            <v>12</v>
          </cell>
          <cell r="F85" t="str">
            <v>Цена ОКЦ ПАО "МОЭК" п.37 от 09.08.2018г.</v>
          </cell>
          <cell r="H85" t="str">
            <v>шт.</v>
          </cell>
          <cell r="I85">
            <v>6</v>
          </cell>
          <cell r="P85">
            <v>28027.360000000001</v>
          </cell>
          <cell r="X85">
            <v>0</v>
          </cell>
          <cell r="Y85">
            <v>0</v>
          </cell>
          <cell r="AC85">
            <v>893.16</v>
          </cell>
          <cell r="AE85">
            <v>0</v>
          </cell>
          <cell r="AF85">
            <v>0</v>
          </cell>
          <cell r="AL85">
            <v>893.16</v>
          </cell>
          <cell r="AV85">
            <v>1</v>
          </cell>
          <cell r="AW85">
            <v>1</v>
          </cell>
          <cell r="BC85">
            <v>5.23</v>
          </cell>
          <cell r="BI85">
            <v>2</v>
          </cell>
          <cell r="CS85">
            <v>0</v>
          </cell>
          <cell r="DD85" t="str">
            <v/>
          </cell>
          <cell r="DN85">
            <v>67</v>
          </cell>
          <cell r="DO85">
            <v>67</v>
          </cell>
        </row>
        <row r="87">
          <cell r="E87" t="str">
            <v>13</v>
          </cell>
          <cell r="F87" t="str">
            <v>Цена ОКЦ ПАО "МОЭК" п.38 от 09.08.2018г.</v>
          </cell>
          <cell r="H87" t="str">
            <v>шт.</v>
          </cell>
          <cell r="I87">
            <v>2</v>
          </cell>
          <cell r="P87">
            <v>6603.61</v>
          </cell>
          <cell r="X87">
            <v>0</v>
          </cell>
          <cell r="Y87">
            <v>0</v>
          </cell>
          <cell r="AC87">
            <v>631.32000000000005</v>
          </cell>
          <cell r="AE87">
            <v>0</v>
          </cell>
          <cell r="AF87">
            <v>0</v>
          </cell>
          <cell r="AL87">
            <v>631.32000000000005</v>
          </cell>
          <cell r="AV87">
            <v>1</v>
          </cell>
          <cell r="AW87">
            <v>1</v>
          </cell>
          <cell r="BC87">
            <v>5.23</v>
          </cell>
          <cell r="BI87">
            <v>2</v>
          </cell>
          <cell r="CS87">
            <v>0</v>
          </cell>
          <cell r="DD87" t="str">
            <v/>
          </cell>
          <cell r="DN87">
            <v>67</v>
          </cell>
          <cell r="DO87">
            <v>67</v>
          </cell>
        </row>
        <row r="89">
          <cell r="E89" t="str">
            <v>14</v>
          </cell>
          <cell r="F89" t="str">
            <v>Цена ОКЦ ПАО "МОЭК" п.39 от 09.08.2018г.</v>
          </cell>
          <cell r="H89" t="str">
            <v>шт.</v>
          </cell>
          <cell r="I89">
            <v>2</v>
          </cell>
          <cell r="P89">
            <v>10723.49</v>
          </cell>
          <cell r="X89">
            <v>0</v>
          </cell>
          <cell r="Y89">
            <v>0</v>
          </cell>
          <cell r="AC89">
            <v>1025.19</v>
          </cell>
          <cell r="AE89">
            <v>0</v>
          </cell>
          <cell r="AF89">
            <v>0</v>
          </cell>
          <cell r="AL89">
            <v>1025.19</v>
          </cell>
          <cell r="AV89">
            <v>1</v>
          </cell>
          <cell r="AW89">
            <v>1</v>
          </cell>
          <cell r="BC89">
            <v>5.23</v>
          </cell>
          <cell r="BI89">
            <v>2</v>
          </cell>
          <cell r="CS89">
            <v>0</v>
          </cell>
          <cell r="DD89" t="str">
            <v/>
          </cell>
          <cell r="DN89">
            <v>67</v>
          </cell>
          <cell r="DO89">
            <v>67</v>
          </cell>
        </row>
        <row r="91">
          <cell r="E91" t="str">
            <v>15</v>
          </cell>
          <cell r="F91" t="str">
            <v>Цена ОКЦ ПАО "МОЭК" п.40 от 09.08.2018г.</v>
          </cell>
          <cell r="H91" t="str">
            <v>шт.</v>
          </cell>
          <cell r="I91">
            <v>2</v>
          </cell>
          <cell r="P91">
            <v>3656.19</v>
          </cell>
          <cell r="X91">
            <v>0</v>
          </cell>
          <cell r="Y91">
            <v>0</v>
          </cell>
          <cell r="AC91">
            <v>349.54</v>
          </cell>
          <cell r="AE91">
            <v>0</v>
          </cell>
          <cell r="AF91">
            <v>0</v>
          </cell>
          <cell r="AL91">
            <v>349.54</v>
          </cell>
          <cell r="AV91">
            <v>1</v>
          </cell>
          <cell r="AW91">
            <v>1</v>
          </cell>
          <cell r="BC91">
            <v>5.23</v>
          </cell>
          <cell r="BI91">
            <v>2</v>
          </cell>
          <cell r="CS91">
            <v>0</v>
          </cell>
          <cell r="DD91" t="str">
            <v/>
          </cell>
          <cell r="DN91">
            <v>67</v>
          </cell>
          <cell r="DO91">
            <v>67</v>
          </cell>
        </row>
        <row r="93">
          <cell r="E93" t="str">
            <v>16</v>
          </cell>
          <cell r="F93" t="str">
            <v>Цена ОКЦ ПАО "МОЭК" п.41 от 09.08.2018г.</v>
          </cell>
          <cell r="H93" t="str">
            <v>шт.</v>
          </cell>
          <cell r="I93">
            <v>6</v>
          </cell>
          <cell r="P93">
            <v>4478.55</v>
          </cell>
          <cell r="X93">
            <v>0</v>
          </cell>
          <cell r="Y93">
            <v>0</v>
          </cell>
          <cell r="AC93">
            <v>142.72</v>
          </cell>
          <cell r="AE93">
            <v>0</v>
          </cell>
          <cell r="AF93">
            <v>0</v>
          </cell>
          <cell r="AL93">
            <v>142.72</v>
          </cell>
          <cell r="AV93">
            <v>1</v>
          </cell>
          <cell r="AW93">
            <v>1</v>
          </cell>
          <cell r="BC93">
            <v>5.23</v>
          </cell>
          <cell r="BI93">
            <v>2</v>
          </cell>
          <cell r="CS93">
            <v>0</v>
          </cell>
          <cell r="DD93" t="str">
            <v/>
          </cell>
          <cell r="DN93">
            <v>67</v>
          </cell>
          <cell r="DO93">
            <v>67</v>
          </cell>
        </row>
        <row r="95">
          <cell r="E95" t="str">
            <v>17</v>
          </cell>
          <cell r="F95" t="str">
            <v>Цена ОКЦ ПАО "МОЭК" п.42 от 09.08.2018г.</v>
          </cell>
          <cell r="H95" t="str">
            <v>шт.</v>
          </cell>
          <cell r="I95">
            <v>2</v>
          </cell>
          <cell r="P95">
            <v>3956.81</v>
          </cell>
          <cell r="X95">
            <v>0</v>
          </cell>
          <cell r="Y95">
            <v>0</v>
          </cell>
          <cell r="AC95">
            <v>378.28</v>
          </cell>
          <cell r="AE95">
            <v>0</v>
          </cell>
          <cell r="AF95">
            <v>0</v>
          </cell>
          <cell r="AL95">
            <v>378.28000000000003</v>
          </cell>
          <cell r="AV95">
            <v>1</v>
          </cell>
          <cell r="AW95">
            <v>1</v>
          </cell>
          <cell r="BC95">
            <v>5.23</v>
          </cell>
          <cell r="BI95">
            <v>2</v>
          </cell>
          <cell r="CS95">
            <v>0</v>
          </cell>
          <cell r="DD95" t="str">
            <v/>
          </cell>
          <cell r="DN95">
            <v>67</v>
          </cell>
          <cell r="DO95">
            <v>67</v>
          </cell>
        </row>
        <row r="97">
          <cell r="E97" t="str">
            <v>18</v>
          </cell>
          <cell r="F97" t="str">
            <v>Цена ОКЦ ПАО "МОЭК" п.43 от 09.08.2018г.</v>
          </cell>
          <cell r="H97" t="str">
            <v>шт.</v>
          </cell>
          <cell r="I97">
            <v>24</v>
          </cell>
          <cell r="P97">
            <v>6306.12</v>
          </cell>
          <cell r="X97">
            <v>0</v>
          </cell>
          <cell r="Y97">
            <v>0</v>
          </cell>
          <cell r="AC97">
            <v>50.24</v>
          </cell>
          <cell r="AE97">
            <v>0</v>
          </cell>
          <cell r="AF97">
            <v>0</v>
          </cell>
          <cell r="AL97">
            <v>50.24</v>
          </cell>
          <cell r="AV97">
            <v>1</v>
          </cell>
          <cell r="AW97">
            <v>1</v>
          </cell>
          <cell r="BC97">
            <v>5.23</v>
          </cell>
          <cell r="BI97">
            <v>2</v>
          </cell>
          <cell r="CS97">
            <v>0</v>
          </cell>
          <cell r="DD97" t="str">
            <v/>
          </cell>
          <cell r="DN97">
            <v>67</v>
          </cell>
          <cell r="DO97">
            <v>67</v>
          </cell>
        </row>
        <row r="99">
          <cell r="G99" t="str">
            <v>Газоходы</v>
          </cell>
        </row>
        <row r="128">
          <cell r="G128" t="str">
            <v>Тепломеханические решения. Газоходы</v>
          </cell>
        </row>
        <row r="137">
          <cell r="P137">
            <v>0</v>
          </cell>
        </row>
        <row r="142">
          <cell r="P142">
            <v>849.45</v>
          </cell>
        </row>
        <row r="143">
          <cell r="P143">
            <v>1981.07</v>
          </cell>
        </row>
        <row r="145">
          <cell r="P145">
            <v>12.39</v>
          </cell>
        </row>
        <row r="146">
          <cell r="P146">
            <v>151256.79999999999</v>
          </cell>
        </row>
        <row r="147">
          <cell r="P147">
            <v>31.87</v>
          </cell>
        </row>
        <row r="148">
          <cell r="P148">
            <v>0</v>
          </cell>
        </row>
        <row r="155">
          <cell r="P155">
            <v>151301.06</v>
          </cell>
        </row>
        <row r="157">
          <cell r="G157" t="str">
            <v>ЛС №02-01-03  Тепломеханические решения. Газоходы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по ТСН-2001 УУТЭ"/>
      <sheetName val="Source"/>
      <sheetName val="SourceObSm"/>
      <sheetName val="SmtRes"/>
      <sheetName val="EtalonRes"/>
    </sheetNames>
    <sheetDataSet>
      <sheetData sheetId="0"/>
      <sheetData sheetId="1">
        <row r="1">
          <cell r="B1" t="str">
            <v>Smeta.RU  (495) 974-1589</v>
          </cell>
        </row>
        <row r="12">
          <cell r="AB12" t="str">
            <v/>
          </cell>
          <cell r="AC12" t="str">
            <v/>
          </cell>
          <cell r="AD12" t="str">
            <v/>
          </cell>
          <cell r="AE12" t="str">
            <v/>
          </cell>
        </row>
        <row r="20">
          <cell r="F20" t="str">
            <v>02-01-04</v>
          </cell>
          <cell r="G20" t="str">
            <v>Узел коммерческого учета тепловой энергии</v>
          </cell>
          <cell r="J20" t="str">
            <v>9-1/17-УТЭ</v>
          </cell>
        </row>
        <row r="24">
          <cell r="G24" t="str">
            <v>Демонтаж</v>
          </cell>
        </row>
        <row r="29">
          <cell r="E29" t="str">
            <v>1</v>
          </cell>
          <cell r="H29" t="str">
            <v>1  ШТ.</v>
          </cell>
          <cell r="I29">
            <v>1</v>
          </cell>
          <cell r="Q29">
            <v>37.51</v>
          </cell>
          <cell r="R29">
            <v>20.11</v>
          </cell>
          <cell r="S29">
            <v>338.16</v>
          </cell>
          <cell r="U29">
            <v>1.4213999999999998</v>
          </cell>
          <cell r="X29">
            <v>260.38</v>
          </cell>
          <cell r="Y29">
            <v>138.65</v>
          </cell>
          <cell r="AD29">
            <v>4.1089500000000001</v>
          </cell>
          <cell r="AE29">
            <v>0.96945000000000003</v>
          </cell>
          <cell r="AF29">
            <v>16.3047</v>
          </cell>
          <cell r="AM29">
            <v>11.91</v>
          </cell>
          <cell r="AN29">
            <v>2.81</v>
          </cell>
          <cell r="AO29">
            <v>47.26</v>
          </cell>
          <cell r="AQ29">
            <v>4.12</v>
          </cell>
          <cell r="AV29">
            <v>1</v>
          </cell>
          <cell r="BA29">
            <v>20.74</v>
          </cell>
          <cell r="BB29">
            <v>9.1300000000000008</v>
          </cell>
          <cell r="BI29">
            <v>2</v>
          </cell>
          <cell r="BS29">
            <v>20.74</v>
          </cell>
          <cell r="BZ29">
            <v>77</v>
          </cell>
          <cell r="CA29">
            <v>41</v>
          </cell>
          <cell r="CS29">
            <v>20.106393000000001</v>
          </cell>
          <cell r="DE29" t="str">
            <v>)*1,15)*0,3</v>
          </cell>
          <cell r="DF29" t="str">
            <v>)*1,15)*0,3</v>
          </cell>
          <cell r="DG29" t="str">
            <v>)*1,15)*0,3</v>
          </cell>
          <cell r="DI29" t="str">
            <v>)*1,15)*0,3</v>
          </cell>
          <cell r="DN29">
            <v>114</v>
          </cell>
          <cell r="DO29">
            <v>67</v>
          </cell>
        </row>
        <row r="31">
          <cell r="E31" t="str">
            <v>2</v>
          </cell>
          <cell r="H31" t="str">
            <v>1  ШТ.</v>
          </cell>
          <cell r="I31">
            <v>2</v>
          </cell>
          <cell r="S31">
            <v>55.81</v>
          </cell>
          <cell r="U31">
            <v>0.20699999999999999</v>
          </cell>
          <cell r="X31">
            <v>42.97</v>
          </cell>
          <cell r="Y31">
            <v>22.88</v>
          </cell>
          <cell r="AE31">
            <v>0</v>
          </cell>
          <cell r="AF31">
            <v>1.3454999999999999</v>
          </cell>
          <cell r="AO31">
            <v>3.9</v>
          </cell>
          <cell r="AQ31">
            <v>0.3</v>
          </cell>
          <cell r="AV31">
            <v>1</v>
          </cell>
          <cell r="BA31">
            <v>20.74</v>
          </cell>
          <cell r="BI31">
            <v>2</v>
          </cell>
          <cell r="BZ31">
            <v>77</v>
          </cell>
          <cell r="CA31">
            <v>41</v>
          </cell>
          <cell r="CS31">
            <v>0</v>
          </cell>
          <cell r="DG31" t="str">
            <v>)*1,15)*0,3</v>
          </cell>
          <cell r="DI31" t="str">
            <v>)*1,15)*0,3</v>
          </cell>
          <cell r="DN31">
            <v>114</v>
          </cell>
          <cell r="DO31">
            <v>67</v>
          </cell>
        </row>
        <row r="33">
          <cell r="E33" t="str">
            <v>3</v>
          </cell>
          <cell r="H33" t="str">
            <v>1  ШТ.</v>
          </cell>
          <cell r="I33">
            <v>4</v>
          </cell>
          <cell r="S33">
            <v>111.62</v>
          </cell>
          <cell r="U33">
            <v>0.41399999999999998</v>
          </cell>
          <cell r="X33">
            <v>85.95</v>
          </cell>
          <cell r="Y33">
            <v>45.76</v>
          </cell>
          <cell r="AE33">
            <v>0</v>
          </cell>
          <cell r="AF33">
            <v>1.3454999999999999</v>
          </cell>
          <cell r="AO33">
            <v>3.9</v>
          </cell>
          <cell r="AQ33">
            <v>0.3</v>
          </cell>
          <cell r="AV33">
            <v>1</v>
          </cell>
          <cell r="BA33">
            <v>20.74</v>
          </cell>
          <cell r="BI33">
            <v>2</v>
          </cell>
          <cell r="BZ33">
            <v>77</v>
          </cell>
          <cell r="CA33">
            <v>41</v>
          </cell>
          <cell r="CS33">
            <v>0</v>
          </cell>
          <cell r="DG33" t="str">
            <v>)*1,15)*0,3</v>
          </cell>
          <cell r="DI33" t="str">
            <v>)*1,15)*0,3</v>
          </cell>
          <cell r="DN33">
            <v>114</v>
          </cell>
          <cell r="DO33">
            <v>67</v>
          </cell>
        </row>
        <row r="35">
          <cell r="E35" t="str">
            <v>4</v>
          </cell>
          <cell r="F35" t="str">
            <v>6.68-13-1</v>
          </cell>
          <cell r="H35" t="str">
            <v>1 Т</v>
          </cell>
          <cell r="I35">
            <v>5.4399999999999997E-2</v>
          </cell>
          <cell r="Q35">
            <v>3.9</v>
          </cell>
          <cell r="R35">
            <v>1.67</v>
          </cell>
          <cell r="X35">
            <v>0</v>
          </cell>
          <cell r="Y35">
            <v>0</v>
          </cell>
          <cell r="AD35">
            <v>8.86</v>
          </cell>
          <cell r="AE35">
            <v>1.48</v>
          </cell>
          <cell r="AF35">
            <v>0</v>
          </cell>
          <cell r="AM35">
            <v>8.86</v>
          </cell>
          <cell r="AN35">
            <v>1.48</v>
          </cell>
          <cell r="AV35">
            <v>1</v>
          </cell>
          <cell r="BB35">
            <v>8.09</v>
          </cell>
          <cell r="BI35">
            <v>1</v>
          </cell>
          <cell r="BS35">
            <v>20.74</v>
          </cell>
          <cell r="CS35">
            <v>30.695199999999996</v>
          </cell>
          <cell r="DE35" t="str">
            <v/>
          </cell>
          <cell r="DF35" t="str">
            <v/>
          </cell>
          <cell r="DN35">
            <v>91</v>
          </cell>
          <cell r="DO35">
            <v>70</v>
          </cell>
        </row>
        <row r="37">
          <cell r="E37" t="str">
            <v>5</v>
          </cell>
          <cell r="F37" t="str">
            <v>15.1-25-10</v>
          </cell>
          <cell r="H37" t="str">
            <v>1 Т</v>
          </cell>
          <cell r="I37">
            <v>5.4399999999999997E-2</v>
          </cell>
          <cell r="Q37">
            <v>16.78</v>
          </cell>
          <cell r="X37">
            <v>0</v>
          </cell>
          <cell r="Y37">
            <v>0</v>
          </cell>
          <cell r="AD37">
            <v>31.06</v>
          </cell>
          <cell r="AE37">
            <v>0</v>
          </cell>
          <cell r="AF37">
            <v>0</v>
          </cell>
          <cell r="AM37">
            <v>31.06</v>
          </cell>
          <cell r="AV37">
            <v>1</v>
          </cell>
          <cell r="BB37">
            <v>9.93</v>
          </cell>
          <cell r="BI37">
            <v>4</v>
          </cell>
          <cell r="CS37">
            <v>0</v>
          </cell>
          <cell r="DE37" t="str">
            <v/>
          </cell>
          <cell r="DN37">
            <v>0</v>
          </cell>
          <cell r="DO37">
            <v>0</v>
          </cell>
        </row>
        <row r="39">
          <cell r="G39" t="str">
            <v>Демонтаж</v>
          </cell>
        </row>
        <row r="68">
          <cell r="G68" t="str">
            <v>Монтажные работы</v>
          </cell>
        </row>
        <row r="73">
          <cell r="E73" t="str">
            <v>6</v>
          </cell>
          <cell r="H73" t="str">
            <v>1  ШТ.</v>
          </cell>
          <cell r="I73">
            <v>1</v>
          </cell>
          <cell r="P73">
            <v>4.03</v>
          </cell>
          <cell r="S73">
            <v>367.27</v>
          </cell>
          <cell r="U73">
            <v>1.3621749999999997</v>
          </cell>
          <cell r="X73">
            <v>282.8</v>
          </cell>
          <cell r="Y73">
            <v>150.58000000000001</v>
          </cell>
          <cell r="AC73">
            <v>0.77</v>
          </cell>
          <cell r="AE73">
            <v>0</v>
          </cell>
          <cell r="AF73">
            <v>17.708275</v>
          </cell>
          <cell r="AL73">
            <v>0.77</v>
          </cell>
          <cell r="AO73">
            <v>13.39</v>
          </cell>
          <cell r="AQ73">
            <v>1.03</v>
          </cell>
          <cell r="AV73">
            <v>1</v>
          </cell>
          <cell r="AW73">
            <v>1</v>
          </cell>
          <cell r="BA73">
            <v>20.74</v>
          </cell>
          <cell r="BC73">
            <v>5.23</v>
          </cell>
          <cell r="BI73">
            <v>2</v>
          </cell>
          <cell r="BZ73">
            <v>77</v>
          </cell>
          <cell r="CA73">
            <v>41</v>
          </cell>
          <cell r="CS73">
            <v>0</v>
          </cell>
          <cell r="DD73" t="str">
            <v/>
          </cell>
          <cell r="DG73" t="str">
            <v>)*1,15)*1,15</v>
          </cell>
          <cell r="DI73" t="str">
            <v>)*1,15)*1,15</v>
          </cell>
          <cell r="DN73">
            <v>114</v>
          </cell>
          <cell r="DO73">
            <v>67</v>
          </cell>
        </row>
        <row r="75">
          <cell r="E75" t="str">
            <v>7</v>
          </cell>
          <cell r="H75" t="str">
            <v>1  ШТ.</v>
          </cell>
          <cell r="I75">
            <v>2</v>
          </cell>
          <cell r="P75">
            <v>32.28</v>
          </cell>
          <cell r="Q75">
            <v>214.98</v>
          </cell>
          <cell r="R75">
            <v>115.08</v>
          </cell>
          <cell r="S75">
            <v>1944.14</v>
          </cell>
          <cell r="U75">
            <v>8.1730499999999981</v>
          </cell>
          <cell r="X75">
            <v>1496.99</v>
          </cell>
          <cell r="Y75">
            <v>797.1</v>
          </cell>
          <cell r="AC75">
            <v>3.08</v>
          </cell>
          <cell r="AD75">
            <v>11.773125</v>
          </cell>
          <cell r="AE75">
            <v>2.774375</v>
          </cell>
          <cell r="AF75">
            <v>46.869399999999999</v>
          </cell>
          <cell r="AL75">
            <v>3.08</v>
          </cell>
          <cell r="AM75">
            <v>8.19</v>
          </cell>
          <cell r="AN75">
            <v>1.93</v>
          </cell>
          <cell r="AO75">
            <v>35.44</v>
          </cell>
          <cell r="AQ75">
            <v>3.09</v>
          </cell>
          <cell r="AV75">
            <v>1</v>
          </cell>
          <cell r="AW75">
            <v>1</v>
          </cell>
          <cell r="BA75">
            <v>20.74</v>
          </cell>
          <cell r="BB75">
            <v>9.1300000000000008</v>
          </cell>
          <cell r="BC75">
            <v>5.24</v>
          </cell>
          <cell r="BI75">
            <v>2</v>
          </cell>
          <cell r="BS75">
            <v>20.74</v>
          </cell>
          <cell r="BZ75">
            <v>77</v>
          </cell>
          <cell r="CA75">
            <v>41</v>
          </cell>
          <cell r="CS75">
            <v>57.540537499999999</v>
          </cell>
          <cell r="DD75" t="str">
            <v/>
          </cell>
          <cell r="DE75" t="str">
            <v>)*1,25)*1,15</v>
          </cell>
          <cell r="DF75" t="str">
            <v>)*1,25)*1,15</v>
          </cell>
          <cell r="DG75" t="str">
            <v>)*1,15)*1,15</v>
          </cell>
          <cell r="DI75" t="str">
            <v>)*1,15)*1,15</v>
          </cell>
          <cell r="DN75">
            <v>114</v>
          </cell>
          <cell r="DO75">
            <v>67</v>
          </cell>
        </row>
        <row r="77">
          <cell r="E77" t="str">
            <v>8</v>
          </cell>
          <cell r="H77" t="str">
            <v>1  ШТ.</v>
          </cell>
          <cell r="I77">
            <v>1</v>
          </cell>
          <cell r="P77">
            <v>14.31</v>
          </cell>
          <cell r="S77">
            <v>323.93</v>
          </cell>
          <cell r="U77">
            <v>1.3621749999999997</v>
          </cell>
          <cell r="X77">
            <v>249.43</v>
          </cell>
          <cell r="Y77">
            <v>132.81</v>
          </cell>
          <cell r="AC77">
            <v>2.73</v>
          </cell>
          <cell r="AE77">
            <v>0</v>
          </cell>
          <cell r="AF77">
            <v>15.618725</v>
          </cell>
          <cell r="AL77">
            <v>2.73</v>
          </cell>
          <cell r="AO77">
            <v>11.81</v>
          </cell>
          <cell r="AQ77">
            <v>1.03</v>
          </cell>
          <cell r="AV77">
            <v>1</v>
          </cell>
          <cell r="AW77">
            <v>1</v>
          </cell>
          <cell r="BA77">
            <v>20.74</v>
          </cell>
          <cell r="BC77">
            <v>5.24</v>
          </cell>
          <cell r="BI77">
            <v>2</v>
          </cell>
          <cell r="BZ77">
            <v>77</v>
          </cell>
          <cell r="CA77">
            <v>41</v>
          </cell>
          <cell r="CS77">
            <v>0</v>
          </cell>
          <cell r="DD77" t="str">
            <v/>
          </cell>
          <cell r="DG77" t="str">
            <v>)*1,15)*1,15</v>
          </cell>
          <cell r="DI77" t="str">
            <v>)*1,15)*1,15</v>
          </cell>
          <cell r="DN77">
            <v>114</v>
          </cell>
          <cell r="DO77">
            <v>67</v>
          </cell>
        </row>
        <row r="79">
          <cell r="E79" t="str">
            <v>9</v>
          </cell>
          <cell r="H79" t="str">
            <v>1  ШТ.</v>
          </cell>
          <cell r="I79">
            <v>2</v>
          </cell>
          <cell r="P79">
            <v>18.34</v>
          </cell>
          <cell r="S79">
            <v>647.86</v>
          </cell>
          <cell r="U79">
            <v>2.7243499999999994</v>
          </cell>
          <cell r="X79">
            <v>498.85</v>
          </cell>
          <cell r="Y79">
            <v>265.62</v>
          </cell>
          <cell r="AC79">
            <v>1.75</v>
          </cell>
          <cell r="AE79">
            <v>0</v>
          </cell>
          <cell r="AF79">
            <v>15.618725</v>
          </cell>
          <cell r="AL79">
            <v>1.75</v>
          </cell>
          <cell r="AO79">
            <v>11.81</v>
          </cell>
          <cell r="AQ79">
            <v>1.03</v>
          </cell>
          <cell r="AV79">
            <v>1</v>
          </cell>
          <cell r="AW79">
            <v>1</v>
          </cell>
          <cell r="BA79">
            <v>20.74</v>
          </cell>
          <cell r="BC79">
            <v>5.24</v>
          </cell>
          <cell r="BI79">
            <v>2</v>
          </cell>
          <cell r="BZ79">
            <v>77</v>
          </cell>
          <cell r="CA79">
            <v>41</v>
          </cell>
          <cell r="CS79">
            <v>0</v>
          </cell>
          <cell r="DD79" t="str">
            <v/>
          </cell>
          <cell r="DG79" t="str">
            <v>)*1,15)*1,15</v>
          </cell>
          <cell r="DI79" t="str">
            <v>)*1,15)*1,15</v>
          </cell>
          <cell r="DN79">
            <v>114</v>
          </cell>
          <cell r="DO79">
            <v>67</v>
          </cell>
        </row>
        <row r="81">
          <cell r="E81" t="str">
            <v>10</v>
          </cell>
          <cell r="H81" t="str">
            <v>1  ШТ.</v>
          </cell>
          <cell r="I81">
            <v>5</v>
          </cell>
          <cell r="P81">
            <v>23.84</v>
          </cell>
          <cell r="S81">
            <v>534.86</v>
          </cell>
          <cell r="U81">
            <v>1.9837499999999997</v>
          </cell>
          <cell r="X81">
            <v>411.84</v>
          </cell>
          <cell r="Y81">
            <v>219.29</v>
          </cell>
          <cell r="AC81">
            <v>0.91</v>
          </cell>
          <cell r="AE81">
            <v>0</v>
          </cell>
          <cell r="AF81">
            <v>5.1577500000000001</v>
          </cell>
          <cell r="AL81">
            <v>0.91</v>
          </cell>
          <cell r="AO81">
            <v>3.9</v>
          </cell>
          <cell r="AQ81">
            <v>0.3</v>
          </cell>
          <cell r="AV81">
            <v>1</v>
          </cell>
          <cell r="AW81">
            <v>1</v>
          </cell>
          <cell r="BA81">
            <v>20.74</v>
          </cell>
          <cell r="BC81">
            <v>5.24</v>
          </cell>
          <cell r="BI81">
            <v>2</v>
          </cell>
          <cell r="BZ81">
            <v>77</v>
          </cell>
          <cell r="CA81">
            <v>41</v>
          </cell>
          <cell r="CS81">
            <v>0</v>
          </cell>
          <cell r="DD81" t="str">
            <v/>
          </cell>
          <cell r="DG81" t="str">
            <v>)*1,15)*1,15</v>
          </cell>
          <cell r="DI81" t="str">
            <v>)*1,15)*1,15</v>
          </cell>
          <cell r="DN81">
            <v>114</v>
          </cell>
          <cell r="DO81">
            <v>67</v>
          </cell>
        </row>
        <row r="83">
          <cell r="E83" t="str">
            <v>11</v>
          </cell>
          <cell r="H83" t="str">
            <v>1  ШТ.</v>
          </cell>
          <cell r="I83">
            <v>10</v>
          </cell>
          <cell r="Q83">
            <v>1911.59</v>
          </cell>
          <cell r="R83">
            <v>378.63</v>
          </cell>
          <cell r="S83">
            <v>2076.35</v>
          </cell>
          <cell r="U83">
            <v>7.9349999999999987</v>
          </cell>
          <cell r="X83">
            <v>1411.92</v>
          </cell>
          <cell r="Y83">
            <v>851.3</v>
          </cell>
          <cell r="AD83">
            <v>29.454374999999999</v>
          </cell>
          <cell r="AE83">
            <v>1.8256250000000001</v>
          </cell>
          <cell r="AF83">
            <v>10.011324999999999</v>
          </cell>
          <cell r="AM83">
            <v>20.49</v>
          </cell>
          <cell r="AN83">
            <v>1.27</v>
          </cell>
          <cell r="AO83">
            <v>7.57</v>
          </cell>
          <cell r="AQ83">
            <v>0.6</v>
          </cell>
          <cell r="AV83">
            <v>1</v>
          </cell>
          <cell r="BA83">
            <v>20.74</v>
          </cell>
          <cell r="BB83">
            <v>6.49</v>
          </cell>
          <cell r="BI83">
            <v>2</v>
          </cell>
          <cell r="BS83">
            <v>20.74</v>
          </cell>
          <cell r="BZ83">
            <v>68</v>
          </cell>
          <cell r="CA83">
            <v>41</v>
          </cell>
          <cell r="CS83">
            <v>37.863462499999997</v>
          </cell>
          <cell r="DE83" t="str">
            <v>)*1,25)*1,15</v>
          </cell>
          <cell r="DF83" t="str">
            <v>)*1,25)*1,15</v>
          </cell>
          <cell r="DG83" t="str">
            <v>)*1,15)*1,15</v>
          </cell>
          <cell r="DI83" t="str">
            <v>)*1,15)*1,15</v>
          </cell>
          <cell r="DN83">
            <v>67</v>
          </cell>
          <cell r="DO83">
            <v>67</v>
          </cell>
        </row>
        <row r="85">
          <cell r="E85" t="str">
            <v>12</v>
          </cell>
          <cell r="H85" t="str">
            <v>1  ШТ.</v>
          </cell>
          <cell r="I85">
            <v>5</v>
          </cell>
          <cell r="P85">
            <v>23.84</v>
          </cell>
          <cell r="S85">
            <v>534.86</v>
          </cell>
          <cell r="U85">
            <v>1.9837499999999997</v>
          </cell>
          <cell r="X85">
            <v>411.84</v>
          </cell>
          <cell r="Y85">
            <v>219.29</v>
          </cell>
          <cell r="AC85">
            <v>0.91</v>
          </cell>
          <cell r="AE85">
            <v>0</v>
          </cell>
          <cell r="AF85">
            <v>5.1577500000000001</v>
          </cell>
          <cell r="AL85">
            <v>0.91</v>
          </cell>
          <cell r="AO85">
            <v>3.9</v>
          </cell>
          <cell r="AQ85">
            <v>0.3</v>
          </cell>
          <cell r="AV85">
            <v>1</v>
          </cell>
          <cell r="AW85">
            <v>1</v>
          </cell>
          <cell r="BA85">
            <v>20.74</v>
          </cell>
          <cell r="BC85">
            <v>5.24</v>
          </cell>
          <cell r="BI85">
            <v>2</v>
          </cell>
          <cell r="BZ85">
            <v>77</v>
          </cell>
          <cell r="CA85">
            <v>41</v>
          </cell>
          <cell r="CS85">
            <v>0</v>
          </cell>
          <cell r="DD85" t="str">
            <v/>
          </cell>
          <cell r="DG85" t="str">
            <v>)*1,15)*1,15</v>
          </cell>
          <cell r="DI85" t="str">
            <v>)*1,15)*1,15</v>
          </cell>
          <cell r="DN85">
            <v>114</v>
          </cell>
          <cell r="DO85">
            <v>67</v>
          </cell>
        </row>
        <row r="87">
          <cell r="E87" t="str">
            <v>12,1</v>
          </cell>
          <cell r="F87" t="str">
            <v>Перечень ПАО МОЭК I кв. 2018г. №582</v>
          </cell>
          <cell r="H87" t="str">
            <v>1 ШТ</v>
          </cell>
          <cell r="I87">
            <v>5</v>
          </cell>
          <cell r="O87">
            <v>21523.8</v>
          </cell>
          <cell r="X87">
            <v>0</v>
          </cell>
          <cell r="Y87">
            <v>0</v>
          </cell>
          <cell r="AC87">
            <v>823.09</v>
          </cell>
          <cell r="AD87">
            <v>0</v>
          </cell>
          <cell r="AE87">
            <v>0</v>
          </cell>
          <cell r="AF87">
            <v>0</v>
          </cell>
          <cell r="AK87">
            <v>823.09</v>
          </cell>
          <cell r="AV87">
            <v>1</v>
          </cell>
          <cell r="AW87">
            <v>1</v>
          </cell>
          <cell r="BC87">
            <v>5.23</v>
          </cell>
          <cell r="BI87">
            <v>2</v>
          </cell>
          <cell r="CS87">
            <v>0</v>
          </cell>
          <cell r="DN87">
            <v>114</v>
          </cell>
          <cell r="DO87">
            <v>67</v>
          </cell>
        </row>
        <row r="89">
          <cell r="E89" t="str">
            <v>13</v>
          </cell>
          <cell r="H89" t="str">
            <v>шт.</v>
          </cell>
          <cell r="I89">
            <v>5</v>
          </cell>
          <cell r="P89">
            <v>481.75</v>
          </cell>
          <cell r="Q89">
            <v>181.55</v>
          </cell>
          <cell r="R89">
            <v>65.59</v>
          </cell>
          <cell r="S89">
            <v>2457.61</v>
          </cell>
          <cell r="U89">
            <v>9.7203749999999989</v>
          </cell>
          <cell r="X89">
            <v>2162.6999999999998</v>
          </cell>
          <cell r="Y89">
            <v>1007.62</v>
          </cell>
          <cell r="AC89">
            <v>20.5</v>
          </cell>
          <cell r="AD89">
            <v>4.8156249999999998</v>
          </cell>
          <cell r="AE89">
            <v>0.63249999999999995</v>
          </cell>
          <cell r="AF89">
            <v>23.699200000000001</v>
          </cell>
          <cell r="AL89">
            <v>20.5</v>
          </cell>
          <cell r="AM89">
            <v>3.35</v>
          </cell>
          <cell r="AN89">
            <v>0.44</v>
          </cell>
          <cell r="AO89">
            <v>17.920000000000002</v>
          </cell>
          <cell r="AQ89">
            <v>1.47</v>
          </cell>
          <cell r="AV89">
            <v>1</v>
          </cell>
          <cell r="AW89">
            <v>1</v>
          </cell>
          <cell r="BA89">
            <v>20.74</v>
          </cell>
          <cell r="BB89">
            <v>7.54</v>
          </cell>
          <cell r="BC89">
            <v>4.7</v>
          </cell>
          <cell r="BI89">
            <v>1</v>
          </cell>
          <cell r="BS89">
            <v>20.74</v>
          </cell>
          <cell r="BZ89">
            <v>88</v>
          </cell>
          <cell r="CA89">
            <v>41</v>
          </cell>
          <cell r="CS89">
            <v>13.118049999999998</v>
          </cell>
          <cell r="DD89" t="str">
            <v/>
          </cell>
          <cell r="DE89" t="str">
            <v>)*1,15)*1,25</v>
          </cell>
          <cell r="DF89" t="str">
            <v>)*1,15)*1,25</v>
          </cell>
          <cell r="DG89" t="str">
            <v>)*1,15)*1,15</v>
          </cell>
          <cell r="DI89" t="str">
            <v>)*1,15)*1,15</v>
          </cell>
          <cell r="DN89">
            <v>110</v>
          </cell>
          <cell r="DO89">
            <v>74</v>
          </cell>
        </row>
        <row r="91">
          <cell r="E91" t="str">
            <v>13,1</v>
          </cell>
          <cell r="F91" t="str">
            <v>1.13-4-93</v>
          </cell>
          <cell r="H91" t="str">
            <v>шт.</v>
          </cell>
          <cell r="I91">
            <v>5</v>
          </cell>
          <cell r="O91">
            <v>697.39</v>
          </cell>
          <cell r="X91">
            <v>0</v>
          </cell>
          <cell r="Y91">
            <v>0</v>
          </cell>
          <cell r="AC91">
            <v>30.19</v>
          </cell>
          <cell r="AD91">
            <v>0</v>
          </cell>
          <cell r="AE91">
            <v>0</v>
          </cell>
          <cell r="AF91">
            <v>0</v>
          </cell>
          <cell r="AK91">
            <v>30.19</v>
          </cell>
          <cell r="AV91">
            <v>1</v>
          </cell>
          <cell r="AW91">
            <v>1</v>
          </cell>
          <cell r="BC91">
            <v>4.62</v>
          </cell>
          <cell r="BI91">
            <v>1</v>
          </cell>
          <cell r="CS91">
            <v>0</v>
          </cell>
          <cell r="DN91">
            <v>110</v>
          </cell>
          <cell r="DO91">
            <v>74</v>
          </cell>
        </row>
        <row r="93">
          <cell r="E93" t="str">
            <v>14</v>
          </cell>
          <cell r="H93" t="str">
            <v>КОМПЛЕКТ</v>
          </cell>
          <cell r="I93">
            <v>2</v>
          </cell>
          <cell r="P93">
            <v>112.52</v>
          </cell>
          <cell r="Q93">
            <v>67.06</v>
          </cell>
          <cell r="R93">
            <v>17.29</v>
          </cell>
          <cell r="S93">
            <v>684.62</v>
          </cell>
          <cell r="U93">
            <v>2.5391999999999997</v>
          </cell>
          <cell r="X93">
            <v>602.47</v>
          </cell>
          <cell r="Y93">
            <v>280.69</v>
          </cell>
          <cell r="AC93">
            <v>11.92</v>
          </cell>
          <cell r="AD93">
            <v>4.9018750000000004</v>
          </cell>
          <cell r="AE93">
            <v>0.416875</v>
          </cell>
          <cell r="AF93">
            <v>16.504799999999999</v>
          </cell>
          <cell r="AL93">
            <v>11.92</v>
          </cell>
          <cell r="AM93">
            <v>3.41</v>
          </cell>
          <cell r="AN93">
            <v>0.28999999999999998</v>
          </cell>
          <cell r="AO93">
            <v>12.48</v>
          </cell>
          <cell r="AQ93">
            <v>0.96</v>
          </cell>
          <cell r="AV93">
            <v>1</v>
          </cell>
          <cell r="AW93">
            <v>1</v>
          </cell>
          <cell r="BA93">
            <v>20.74</v>
          </cell>
          <cell r="BB93">
            <v>6.84</v>
          </cell>
          <cell r="BC93">
            <v>4.72</v>
          </cell>
          <cell r="BI93">
            <v>1</v>
          </cell>
          <cell r="BS93">
            <v>20.74</v>
          </cell>
          <cell r="BZ93">
            <v>88</v>
          </cell>
          <cell r="CA93">
            <v>41</v>
          </cell>
          <cell r="CS93">
            <v>8.6459874999999986</v>
          </cell>
          <cell r="DD93" t="str">
            <v/>
          </cell>
          <cell r="DE93" t="str">
            <v>)*1,25)*1,15</v>
          </cell>
          <cell r="DF93" t="str">
            <v>)*1,25)*1,15</v>
          </cell>
          <cell r="DG93" t="str">
            <v>)*1,15)*1,15</v>
          </cell>
          <cell r="DI93" t="str">
            <v>)*1,15)*1,15</v>
          </cell>
          <cell r="DN93">
            <v>114</v>
          </cell>
          <cell r="DO93">
            <v>67</v>
          </cell>
        </row>
        <row r="95">
          <cell r="E95" t="str">
            <v>14,1</v>
          </cell>
          <cell r="F95" t="str">
            <v>1.12-9-126</v>
          </cell>
          <cell r="H95" t="str">
            <v>компл.</v>
          </cell>
          <cell r="I95">
            <v>4</v>
          </cell>
          <cell r="O95">
            <v>6482.59</v>
          </cell>
          <cell r="X95">
            <v>0</v>
          </cell>
          <cell r="Y95">
            <v>0</v>
          </cell>
          <cell r="AC95">
            <v>131.76</v>
          </cell>
          <cell r="AD95">
            <v>0</v>
          </cell>
          <cell r="AE95">
            <v>0</v>
          </cell>
          <cell r="AF95">
            <v>0</v>
          </cell>
          <cell r="AK95">
            <v>131.76</v>
          </cell>
          <cell r="AV95">
            <v>1</v>
          </cell>
          <cell r="AW95">
            <v>1</v>
          </cell>
          <cell r="BC95">
            <v>12.3</v>
          </cell>
          <cell r="BI95">
            <v>1</v>
          </cell>
          <cell r="CS95">
            <v>0</v>
          </cell>
          <cell r="DN95">
            <v>114</v>
          </cell>
          <cell r="DO95">
            <v>67</v>
          </cell>
        </row>
        <row r="97">
          <cell r="E97" t="str">
            <v>14,2</v>
          </cell>
          <cell r="F97" t="str">
            <v>1.12-6-18</v>
          </cell>
          <cell r="H97" t="str">
            <v>м</v>
          </cell>
          <cell r="I97">
            <v>0.40400000000000003</v>
          </cell>
          <cell r="O97">
            <v>75.22</v>
          </cell>
          <cell r="X97">
            <v>0</v>
          </cell>
          <cell r="Y97">
            <v>0</v>
          </cell>
          <cell r="AC97">
            <v>53.81</v>
          </cell>
          <cell r="AD97">
            <v>0</v>
          </cell>
          <cell r="AE97">
            <v>0</v>
          </cell>
          <cell r="AF97">
            <v>0</v>
          </cell>
          <cell r="AK97">
            <v>53.81</v>
          </cell>
          <cell r="AV97">
            <v>1</v>
          </cell>
          <cell r="AW97">
            <v>1</v>
          </cell>
          <cell r="BC97">
            <v>3.46</v>
          </cell>
          <cell r="BI97">
            <v>1</v>
          </cell>
          <cell r="CS97">
            <v>0</v>
          </cell>
          <cell r="DN97">
            <v>114</v>
          </cell>
          <cell r="DO97">
            <v>67</v>
          </cell>
        </row>
        <row r="99">
          <cell r="E99" t="str">
            <v>15</v>
          </cell>
          <cell r="H99" t="str">
            <v>компл.</v>
          </cell>
          <cell r="I99">
            <v>1</v>
          </cell>
          <cell r="P99">
            <v>56.26</v>
          </cell>
          <cell r="Q99">
            <v>33.53</v>
          </cell>
          <cell r="R99">
            <v>8.65</v>
          </cell>
          <cell r="S99">
            <v>342.31</v>
          </cell>
          <cell r="U99">
            <v>1.2695999999999998</v>
          </cell>
          <cell r="X99">
            <v>301.23</v>
          </cell>
          <cell r="Y99">
            <v>140.35</v>
          </cell>
          <cell r="AC99">
            <v>11.92</v>
          </cell>
          <cell r="AD99">
            <v>4.9018750000000004</v>
          </cell>
          <cell r="AE99">
            <v>0.416875</v>
          </cell>
          <cell r="AF99">
            <v>16.504799999999999</v>
          </cell>
          <cell r="AL99">
            <v>11.92</v>
          </cell>
          <cell r="AM99">
            <v>3.41</v>
          </cell>
          <cell r="AN99">
            <v>0.28999999999999998</v>
          </cell>
          <cell r="AO99">
            <v>12.48</v>
          </cell>
          <cell r="AQ99">
            <v>0.96</v>
          </cell>
          <cell r="AV99">
            <v>1</v>
          </cell>
          <cell r="AW99">
            <v>1</v>
          </cell>
          <cell r="BA99">
            <v>20.74</v>
          </cell>
          <cell r="BB99">
            <v>6.84</v>
          </cell>
          <cell r="BC99">
            <v>4.72</v>
          </cell>
          <cell r="BI99">
            <v>1</v>
          </cell>
          <cell r="BS99">
            <v>20.74</v>
          </cell>
          <cell r="BZ99">
            <v>88</v>
          </cell>
          <cell r="CA99">
            <v>41</v>
          </cell>
          <cell r="CS99">
            <v>8.6459874999999986</v>
          </cell>
          <cell r="DD99" t="str">
            <v/>
          </cell>
          <cell r="DE99" t="str">
            <v>)*1,25)*1,15</v>
          </cell>
          <cell r="DF99" t="str">
            <v>)*1,25)*1,15</v>
          </cell>
          <cell r="DG99" t="str">
            <v>)*1,15)*1,15</v>
          </cell>
          <cell r="DI99" t="str">
            <v>)*1,15)*1,15</v>
          </cell>
          <cell r="DN99">
            <v>114</v>
          </cell>
          <cell r="DO99">
            <v>67</v>
          </cell>
        </row>
        <row r="101">
          <cell r="E101" t="str">
            <v>15,1</v>
          </cell>
          <cell r="F101" t="str">
            <v>1.12-9-123</v>
          </cell>
          <cell r="H101" t="str">
            <v>КОМПЛЕКТ</v>
          </cell>
          <cell r="I101">
            <v>2</v>
          </cell>
          <cell r="O101">
            <v>901.69</v>
          </cell>
          <cell r="X101">
            <v>0</v>
          </cell>
          <cell r="Y101">
            <v>0</v>
          </cell>
          <cell r="AC101">
            <v>75.900000000000006</v>
          </cell>
          <cell r="AD101">
            <v>0</v>
          </cell>
          <cell r="AE101">
            <v>0</v>
          </cell>
          <cell r="AF101">
            <v>0</v>
          </cell>
          <cell r="AK101">
            <v>75.900000000000006</v>
          </cell>
          <cell r="AV101">
            <v>1</v>
          </cell>
          <cell r="AW101">
            <v>1</v>
          </cell>
          <cell r="BC101">
            <v>5.94</v>
          </cell>
          <cell r="BI101">
            <v>1</v>
          </cell>
          <cell r="CS101">
            <v>0</v>
          </cell>
          <cell r="DN101">
            <v>114</v>
          </cell>
          <cell r="DO101">
            <v>67</v>
          </cell>
        </row>
        <row r="103">
          <cell r="E103" t="str">
            <v>15,2</v>
          </cell>
          <cell r="F103" t="str">
            <v>1.12-6-8</v>
          </cell>
          <cell r="H103" t="str">
            <v>м</v>
          </cell>
          <cell r="I103">
            <v>0.16</v>
          </cell>
          <cell r="O103">
            <v>7.38</v>
          </cell>
          <cell r="X103">
            <v>0</v>
          </cell>
          <cell r="Y103">
            <v>0</v>
          </cell>
          <cell r="AC103">
            <v>20.420000000000002</v>
          </cell>
          <cell r="AD103">
            <v>0</v>
          </cell>
          <cell r="AE103">
            <v>0</v>
          </cell>
          <cell r="AF103">
            <v>0</v>
          </cell>
          <cell r="AK103">
            <v>20.420000000000002</v>
          </cell>
          <cell r="AV103">
            <v>1</v>
          </cell>
          <cell r="AW103">
            <v>1</v>
          </cell>
          <cell r="BC103">
            <v>2.2599999999999998</v>
          </cell>
          <cell r="BI103">
            <v>1</v>
          </cell>
          <cell r="CS103">
            <v>0</v>
          </cell>
          <cell r="DN103">
            <v>114</v>
          </cell>
          <cell r="DO103">
            <v>67</v>
          </cell>
        </row>
        <row r="105">
          <cell r="E105" t="str">
            <v>16</v>
          </cell>
          <cell r="H105" t="str">
            <v>компл.</v>
          </cell>
          <cell r="I105">
            <v>2</v>
          </cell>
          <cell r="P105">
            <v>112.52</v>
          </cell>
          <cell r="Q105">
            <v>67.06</v>
          </cell>
          <cell r="R105">
            <v>17.29</v>
          </cell>
          <cell r="S105">
            <v>684.62</v>
          </cell>
          <cell r="U105">
            <v>2.5391999999999997</v>
          </cell>
          <cell r="X105">
            <v>602.47</v>
          </cell>
          <cell r="Y105">
            <v>280.69</v>
          </cell>
          <cell r="AC105">
            <v>11.92</v>
          </cell>
          <cell r="AD105">
            <v>4.9018750000000004</v>
          </cell>
          <cell r="AE105">
            <v>0.416875</v>
          </cell>
          <cell r="AF105">
            <v>16.504799999999999</v>
          </cell>
          <cell r="AL105">
            <v>11.92</v>
          </cell>
          <cell r="AM105">
            <v>3.41</v>
          </cell>
          <cell r="AN105">
            <v>0.28999999999999998</v>
          </cell>
          <cell r="AO105">
            <v>12.48</v>
          </cell>
          <cell r="AQ105">
            <v>0.96</v>
          </cell>
          <cell r="AV105">
            <v>1</v>
          </cell>
          <cell r="AW105">
            <v>1</v>
          </cell>
          <cell r="BA105">
            <v>20.74</v>
          </cell>
          <cell r="BB105">
            <v>6.84</v>
          </cell>
          <cell r="BC105">
            <v>4.72</v>
          </cell>
          <cell r="BI105">
            <v>1</v>
          </cell>
          <cell r="BS105">
            <v>20.74</v>
          </cell>
          <cell r="BZ105">
            <v>88</v>
          </cell>
          <cell r="CA105">
            <v>41</v>
          </cell>
          <cell r="CS105">
            <v>8.6459874999999986</v>
          </cell>
          <cell r="DD105" t="str">
            <v/>
          </cell>
          <cell r="DE105" t="str">
            <v>)*1,25)*1,15</v>
          </cell>
          <cell r="DF105" t="str">
            <v>)*1,25)*1,15</v>
          </cell>
          <cell r="DG105" t="str">
            <v>)*1,15)*1,15</v>
          </cell>
          <cell r="DI105" t="str">
            <v>)*1,15)*1,15</v>
          </cell>
          <cell r="DN105">
            <v>114</v>
          </cell>
          <cell r="DO105">
            <v>67</v>
          </cell>
        </row>
        <row r="107">
          <cell r="E107" t="str">
            <v>16,1</v>
          </cell>
          <cell r="F107" t="str">
            <v>1.12-9-122</v>
          </cell>
          <cell r="H107" t="str">
            <v>КОМПЛЕКТ</v>
          </cell>
          <cell r="I107">
            <v>4</v>
          </cell>
          <cell r="O107">
            <v>1916.94</v>
          </cell>
          <cell r="X107">
            <v>0</v>
          </cell>
          <cell r="Y107">
            <v>0</v>
          </cell>
          <cell r="AC107">
            <v>68.17</v>
          </cell>
          <cell r="AD107">
            <v>0</v>
          </cell>
          <cell r="AE107">
            <v>0</v>
          </cell>
          <cell r="AF107">
            <v>0</v>
          </cell>
          <cell r="AK107">
            <v>68.17</v>
          </cell>
          <cell r="AV107">
            <v>1</v>
          </cell>
          <cell r="AW107">
            <v>1</v>
          </cell>
          <cell r="BC107">
            <v>7.03</v>
          </cell>
          <cell r="BI107">
            <v>1</v>
          </cell>
          <cell r="CS107">
            <v>0</v>
          </cell>
          <cell r="DN107">
            <v>114</v>
          </cell>
          <cell r="DO107">
            <v>67</v>
          </cell>
        </row>
        <row r="109">
          <cell r="E109" t="str">
            <v>16,2</v>
          </cell>
          <cell r="F109" t="str">
            <v>1.12-6-4</v>
          </cell>
          <cell r="H109" t="str">
            <v>м</v>
          </cell>
          <cell r="I109">
            <v>0.28000000000000003</v>
          </cell>
          <cell r="O109">
            <v>6.88</v>
          </cell>
          <cell r="X109">
            <v>0</v>
          </cell>
          <cell r="Y109">
            <v>0</v>
          </cell>
          <cell r="AC109">
            <v>10.88</v>
          </cell>
          <cell r="AD109">
            <v>0</v>
          </cell>
          <cell r="AE109">
            <v>0</v>
          </cell>
          <cell r="AF109">
            <v>0</v>
          </cell>
          <cell r="AK109">
            <v>10.88</v>
          </cell>
          <cell r="AV109">
            <v>1</v>
          </cell>
          <cell r="AW109">
            <v>1</v>
          </cell>
          <cell r="BC109">
            <v>2.2599999999999998</v>
          </cell>
          <cell r="BI109">
            <v>1</v>
          </cell>
          <cell r="CS109">
            <v>0</v>
          </cell>
          <cell r="DN109">
            <v>114</v>
          </cell>
          <cell r="DO109">
            <v>67</v>
          </cell>
        </row>
        <row r="111">
          <cell r="E111" t="str">
            <v>17</v>
          </cell>
          <cell r="H111" t="str">
            <v>100 м</v>
          </cell>
          <cell r="I111">
            <v>0.97</v>
          </cell>
          <cell r="P111">
            <v>1739.84</v>
          </cell>
          <cell r="Q111">
            <v>6314.48</v>
          </cell>
          <cell r="R111">
            <v>1317.28</v>
          </cell>
          <cell r="S111">
            <v>9808.76</v>
          </cell>
          <cell r="U111">
            <v>38.356467499999994</v>
          </cell>
          <cell r="X111">
            <v>7552.75</v>
          </cell>
          <cell r="Y111">
            <v>4021.59</v>
          </cell>
          <cell r="AC111">
            <v>342.3</v>
          </cell>
          <cell r="AD111">
            <v>993.85874999999999</v>
          </cell>
          <cell r="AE111">
            <v>65.478125000000006</v>
          </cell>
          <cell r="AF111">
            <v>487.56607500000001</v>
          </cell>
          <cell r="AL111">
            <v>342.3</v>
          </cell>
          <cell r="AM111">
            <v>691.38</v>
          </cell>
          <cell r="AN111">
            <v>45.55</v>
          </cell>
          <cell r="AO111">
            <v>368.67</v>
          </cell>
          <cell r="AQ111">
            <v>29.9</v>
          </cell>
          <cell r="AV111">
            <v>1</v>
          </cell>
          <cell r="AW111">
            <v>1</v>
          </cell>
          <cell r="BA111">
            <v>20.74</v>
          </cell>
          <cell r="BB111">
            <v>6.55</v>
          </cell>
          <cell r="BC111">
            <v>5.24</v>
          </cell>
          <cell r="BI111">
            <v>2</v>
          </cell>
          <cell r="BS111">
            <v>20.74</v>
          </cell>
          <cell r="BZ111">
            <v>77</v>
          </cell>
          <cell r="CA111">
            <v>41</v>
          </cell>
          <cell r="CS111">
            <v>1358.0163124999999</v>
          </cell>
          <cell r="DD111" t="str">
            <v/>
          </cell>
          <cell r="DE111" t="str">
            <v>)*1,25)*1,15</v>
          </cell>
          <cell r="DF111" t="str">
            <v>)*1,25)*1,15</v>
          </cell>
          <cell r="DG111" t="str">
            <v>)*1,15)*1,15</v>
          </cell>
          <cell r="DI111" t="str">
            <v>)*1,15)*1,15</v>
          </cell>
          <cell r="DN111">
            <v>114</v>
          </cell>
          <cell r="DO111">
            <v>67</v>
          </cell>
        </row>
        <row r="113">
          <cell r="E113" t="str">
            <v>17,1</v>
          </cell>
          <cell r="F113" t="str">
            <v>1.21-5-432</v>
          </cell>
          <cell r="H113" t="str">
            <v>м</v>
          </cell>
          <cell r="I113">
            <v>97</v>
          </cell>
          <cell r="O113">
            <v>1730.14</v>
          </cell>
          <cell r="X113">
            <v>0</v>
          </cell>
          <cell r="Y113">
            <v>0</v>
          </cell>
          <cell r="AC113">
            <v>7.59</v>
          </cell>
          <cell r="AD113">
            <v>0</v>
          </cell>
          <cell r="AE113">
            <v>0</v>
          </cell>
          <cell r="AF113">
            <v>0</v>
          </cell>
          <cell r="AK113">
            <v>7.59</v>
          </cell>
          <cell r="AV113">
            <v>1</v>
          </cell>
          <cell r="AW113">
            <v>1</v>
          </cell>
          <cell r="BC113">
            <v>2.35</v>
          </cell>
          <cell r="BI113">
            <v>2</v>
          </cell>
          <cell r="CS113">
            <v>0</v>
          </cell>
          <cell r="DN113">
            <v>114</v>
          </cell>
          <cell r="DO113">
            <v>67</v>
          </cell>
        </row>
        <row r="115">
          <cell r="E115" t="str">
            <v>18</v>
          </cell>
          <cell r="H115" t="str">
            <v>100 м</v>
          </cell>
          <cell r="I115">
            <v>0.97</v>
          </cell>
          <cell r="P115">
            <v>32.380000000000003</v>
          </cell>
          <cell r="Q115">
            <v>10.81</v>
          </cell>
          <cell r="R115">
            <v>5.78</v>
          </cell>
          <cell r="S115">
            <v>1689.47</v>
          </cell>
          <cell r="U115">
            <v>6.60654875</v>
          </cell>
          <cell r="X115">
            <v>1300.8900000000001</v>
          </cell>
          <cell r="Y115">
            <v>692.68</v>
          </cell>
          <cell r="AC115">
            <v>6.37</v>
          </cell>
          <cell r="AD115">
            <v>1.221875</v>
          </cell>
          <cell r="AE115">
            <v>0.28749999999999998</v>
          </cell>
          <cell r="AF115">
            <v>83.978750000000005</v>
          </cell>
          <cell r="AL115">
            <v>6.37</v>
          </cell>
          <cell r="AM115">
            <v>0.85</v>
          </cell>
          <cell r="AN115">
            <v>0.2</v>
          </cell>
          <cell r="AO115">
            <v>63.5</v>
          </cell>
          <cell r="AQ115">
            <v>5.15</v>
          </cell>
          <cell r="AV115">
            <v>1</v>
          </cell>
          <cell r="AW115">
            <v>1</v>
          </cell>
          <cell r="BA115">
            <v>20.74</v>
          </cell>
          <cell r="BB115">
            <v>9.1199999999999992</v>
          </cell>
          <cell r="BC115">
            <v>5.24</v>
          </cell>
          <cell r="BI115">
            <v>2</v>
          </cell>
          <cell r="BS115">
            <v>20.74</v>
          </cell>
          <cell r="BZ115">
            <v>77</v>
          </cell>
          <cell r="CA115">
            <v>41</v>
          </cell>
          <cell r="CS115">
            <v>5.9627499999999989</v>
          </cell>
          <cell r="DD115" t="str">
            <v/>
          </cell>
          <cell r="DE115" t="str">
            <v>)*1,25)*1,15</v>
          </cell>
          <cell r="DF115" t="str">
            <v>)*1,25)*1,15</v>
          </cell>
          <cell r="DG115" t="str">
            <v>)*1,15)*1,15</v>
          </cell>
          <cell r="DI115" t="str">
            <v>)*1,15)*1,15</v>
          </cell>
          <cell r="DN115">
            <v>114</v>
          </cell>
          <cell r="DO115">
            <v>67</v>
          </cell>
        </row>
        <row r="117">
          <cell r="E117" t="str">
            <v>18,1</v>
          </cell>
          <cell r="F117" t="str">
            <v>1.23-5-8</v>
          </cell>
          <cell r="H117" t="str">
            <v>км</v>
          </cell>
          <cell r="I117">
            <v>6.7000000000000004E-2</v>
          </cell>
          <cell r="O117">
            <v>1619.61</v>
          </cell>
          <cell r="X117">
            <v>0</v>
          </cell>
          <cell r="Y117">
            <v>0</v>
          </cell>
          <cell r="AC117">
            <v>3147.57</v>
          </cell>
          <cell r="AD117">
            <v>0</v>
          </cell>
          <cell r="AE117">
            <v>0</v>
          </cell>
          <cell r="AF117">
            <v>0</v>
          </cell>
          <cell r="AK117">
            <v>3147.57</v>
          </cell>
          <cell r="AV117">
            <v>1</v>
          </cell>
          <cell r="AW117">
            <v>1</v>
          </cell>
          <cell r="BC117">
            <v>7.68</v>
          </cell>
          <cell r="BI117">
            <v>2</v>
          </cell>
          <cell r="CS117">
            <v>0</v>
          </cell>
          <cell r="DN117">
            <v>114</v>
          </cell>
          <cell r="DO117">
            <v>67</v>
          </cell>
        </row>
        <row r="119">
          <cell r="E119" t="str">
            <v>18,2</v>
          </cell>
          <cell r="F119" t="str">
            <v>1.23-5-10</v>
          </cell>
          <cell r="H119" t="str">
            <v>км</v>
          </cell>
          <cell r="I119">
            <v>0.03</v>
          </cell>
          <cell r="O119">
            <v>1302.9100000000001</v>
          </cell>
          <cell r="X119">
            <v>0</v>
          </cell>
          <cell r="Y119">
            <v>0</v>
          </cell>
          <cell r="AC119">
            <v>3853.61</v>
          </cell>
          <cell r="AD119">
            <v>0</v>
          </cell>
          <cell r="AE119">
            <v>0</v>
          </cell>
          <cell r="AF119">
            <v>0</v>
          </cell>
          <cell r="AK119">
            <v>3853.61</v>
          </cell>
          <cell r="AV119">
            <v>1</v>
          </cell>
          <cell r="AW119">
            <v>1</v>
          </cell>
          <cell r="BC119">
            <v>11.27</v>
          </cell>
          <cell r="BI119">
            <v>2</v>
          </cell>
          <cell r="CS119">
            <v>0</v>
          </cell>
          <cell r="DN119">
            <v>114</v>
          </cell>
          <cell r="DO119">
            <v>67</v>
          </cell>
        </row>
        <row r="121">
          <cell r="E121" t="str">
            <v>19</v>
          </cell>
          <cell r="H121" t="str">
            <v>100 м</v>
          </cell>
          <cell r="I121">
            <v>0.15</v>
          </cell>
          <cell r="P121">
            <v>54.08</v>
          </cell>
          <cell r="Q121">
            <v>39.64</v>
          </cell>
          <cell r="R121">
            <v>7.56</v>
          </cell>
          <cell r="S121">
            <v>2039.33</v>
          </cell>
          <cell r="U121">
            <v>7.9746749999999977</v>
          </cell>
          <cell r="X121">
            <v>1570.28</v>
          </cell>
          <cell r="Y121">
            <v>836.13</v>
          </cell>
          <cell r="AC121">
            <v>68.81</v>
          </cell>
          <cell r="AD121">
            <v>40.96875</v>
          </cell>
          <cell r="AE121">
            <v>2.4293749999999998</v>
          </cell>
          <cell r="AF121">
            <v>655.52357500000005</v>
          </cell>
          <cell r="AL121">
            <v>68.81</v>
          </cell>
          <cell r="AM121">
            <v>28.5</v>
          </cell>
          <cell r="AN121">
            <v>1.69</v>
          </cell>
          <cell r="AO121">
            <v>495.67</v>
          </cell>
          <cell r="AQ121">
            <v>40.200000000000003</v>
          </cell>
          <cell r="AV121">
            <v>1</v>
          </cell>
          <cell r="AW121">
            <v>1</v>
          </cell>
          <cell r="BA121">
            <v>20.74</v>
          </cell>
          <cell r="BB121">
            <v>6.45</v>
          </cell>
          <cell r="BC121">
            <v>5.24</v>
          </cell>
          <cell r="BI121">
            <v>2</v>
          </cell>
          <cell r="BS121">
            <v>20.74</v>
          </cell>
          <cell r="BZ121">
            <v>77</v>
          </cell>
          <cell r="CA121">
            <v>41</v>
          </cell>
          <cell r="CS121">
            <v>50.385237499999995</v>
          </cell>
          <cell r="DD121" t="str">
            <v/>
          </cell>
          <cell r="DE121" t="str">
            <v>)*1,25)*1,15</v>
          </cell>
          <cell r="DF121" t="str">
            <v>)*1,25)*1,15</v>
          </cell>
          <cell r="DG121" t="str">
            <v>)*1,15)*1,15</v>
          </cell>
          <cell r="DI121" t="str">
            <v>)*1,15)*1,15</v>
          </cell>
          <cell r="DN121">
            <v>114</v>
          </cell>
          <cell r="DO121">
            <v>67</v>
          </cell>
        </row>
        <row r="123">
          <cell r="E123" t="str">
            <v>19,1</v>
          </cell>
          <cell r="F123" t="str">
            <v>1.23-13-96</v>
          </cell>
          <cell r="H123" t="str">
            <v>км</v>
          </cell>
          <cell r="I123">
            <v>1.4999999999999999E-2</v>
          </cell>
          <cell r="O123">
            <v>259.86</v>
          </cell>
          <cell r="X123">
            <v>0</v>
          </cell>
          <cell r="Y123">
            <v>0</v>
          </cell>
          <cell r="AC123">
            <v>4352.82</v>
          </cell>
          <cell r="AD123">
            <v>0</v>
          </cell>
          <cell r="AE123">
            <v>0</v>
          </cell>
          <cell r="AF123">
            <v>0</v>
          </cell>
          <cell r="AK123">
            <v>4352.82</v>
          </cell>
          <cell r="AV123">
            <v>1</v>
          </cell>
          <cell r="AW123">
            <v>1</v>
          </cell>
          <cell r="BC123">
            <v>3.98</v>
          </cell>
          <cell r="BI123">
            <v>2</v>
          </cell>
          <cell r="CS123">
            <v>0</v>
          </cell>
          <cell r="DN123">
            <v>114</v>
          </cell>
          <cell r="DO123">
            <v>67</v>
          </cell>
        </row>
        <row r="125">
          <cell r="G125" t="str">
            <v>Монтажные работы</v>
          </cell>
        </row>
        <row r="154">
          <cell r="G154" t="str">
            <v>Оборудование</v>
          </cell>
        </row>
        <row r="159">
          <cell r="E159" t="str">
            <v>20</v>
          </cell>
          <cell r="F159" t="str">
            <v>Письмо ОКЦ ПАО "МОЭК" п.1 от 15.11.2018г.</v>
          </cell>
          <cell r="H159" t="str">
            <v>шт.</v>
          </cell>
          <cell r="I159">
            <v>1</v>
          </cell>
          <cell r="P159">
            <v>254392.77</v>
          </cell>
          <cell r="X159">
            <v>0</v>
          </cell>
          <cell r="Y159">
            <v>0</v>
          </cell>
          <cell r="AC159">
            <v>61005.46</v>
          </cell>
          <cell r="AE159">
            <v>0</v>
          </cell>
          <cell r="AF159">
            <v>0</v>
          </cell>
          <cell r="AL159">
            <v>61005.46</v>
          </cell>
          <cell r="AV159">
            <v>1</v>
          </cell>
          <cell r="AW159">
            <v>1</v>
          </cell>
          <cell r="BC159">
            <v>4.17</v>
          </cell>
          <cell r="BI159">
            <v>3</v>
          </cell>
          <cell r="CS159">
            <v>0</v>
          </cell>
          <cell r="DD159" t="str">
            <v/>
          </cell>
          <cell r="DN159">
            <v>0</v>
          </cell>
          <cell r="DO159">
            <v>0</v>
          </cell>
        </row>
        <row r="161">
          <cell r="E161" t="str">
            <v>21</v>
          </cell>
          <cell r="F161" t="str">
            <v>Перечень ПАО МОЭК I кв. 2018г. №825</v>
          </cell>
          <cell r="H161" t="str">
            <v>шт.</v>
          </cell>
          <cell r="I161">
            <v>1</v>
          </cell>
          <cell r="P161">
            <v>27276.05</v>
          </cell>
          <cell r="X161">
            <v>0</v>
          </cell>
          <cell r="Y161">
            <v>0</v>
          </cell>
          <cell r="AC161">
            <v>6541.02</v>
          </cell>
          <cell r="AE161">
            <v>0</v>
          </cell>
          <cell r="AF161">
            <v>0</v>
          </cell>
          <cell r="AL161">
            <v>6541.0199999999995</v>
          </cell>
          <cell r="AV161">
            <v>1</v>
          </cell>
          <cell r="AW161">
            <v>1</v>
          </cell>
          <cell r="BC161">
            <v>4.17</v>
          </cell>
          <cell r="BI161">
            <v>3</v>
          </cell>
          <cell r="CS161">
            <v>0</v>
          </cell>
          <cell r="DD161" t="str">
            <v/>
          </cell>
          <cell r="DN161">
            <v>0</v>
          </cell>
          <cell r="DO161">
            <v>0</v>
          </cell>
        </row>
        <row r="163">
          <cell r="G163" t="str">
            <v>Оборудование</v>
          </cell>
        </row>
        <row r="192">
          <cell r="G192" t="str">
            <v>Узел коммерческого учета тепловой энергии</v>
          </cell>
        </row>
        <row r="201">
          <cell r="P201">
            <v>281668.82</v>
          </cell>
        </row>
        <row r="206">
          <cell r="P206">
            <v>1954.93</v>
          </cell>
        </row>
        <row r="207">
          <cell r="P207">
            <v>24641.58</v>
          </cell>
        </row>
        <row r="209">
          <cell r="P209">
            <v>20925.099999999999</v>
          </cell>
        </row>
        <row r="210">
          <cell r="P210">
            <v>84247.03</v>
          </cell>
        </row>
        <row r="211">
          <cell r="P211">
            <v>16.78</v>
          </cell>
        </row>
        <row r="212">
          <cell r="P212">
            <v>0</v>
          </cell>
        </row>
        <row r="221">
          <cell r="G221" t="str">
            <v>ЛС №02-01-04  Узел учета тепл. энергии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по ТСН-2001 ВК"/>
      <sheetName val="Source"/>
      <sheetName val="SourceObSm"/>
      <sheetName val="SmtRes"/>
      <sheetName val="EtalonRes"/>
    </sheetNames>
    <sheetDataSet>
      <sheetData sheetId="0" refreshError="1"/>
      <sheetData sheetId="1" refreshError="1">
        <row r="1">
          <cell r="B1" t="str">
            <v>Smeta.RU  (495) 974-1589</v>
          </cell>
        </row>
        <row r="12">
          <cell r="AB12" t="str">
            <v/>
          </cell>
          <cell r="AC12" t="str">
            <v/>
          </cell>
          <cell r="AD12" t="str">
            <v/>
          </cell>
          <cell r="AE12" t="str">
            <v/>
          </cell>
        </row>
        <row r="20">
          <cell r="F20" t="str">
            <v>02-01-05</v>
          </cell>
          <cell r="G20" t="str">
            <v>Водоснабжение и канализация</v>
          </cell>
          <cell r="J20" t="str">
            <v>9-1/17-ВК</v>
          </cell>
        </row>
        <row r="24">
          <cell r="G24" t="str">
            <v>Демонтаж</v>
          </cell>
        </row>
        <row r="29">
          <cell r="E29" t="str">
            <v>1</v>
          </cell>
          <cell r="H29" t="str">
            <v>1 СЧЕТЧИК (ВОДОМЕР)</v>
          </cell>
          <cell r="I29">
            <v>1</v>
          </cell>
          <cell r="Q29">
            <v>2.87</v>
          </cell>
          <cell r="R29">
            <v>1.57</v>
          </cell>
          <cell r="S29">
            <v>71.55</v>
          </cell>
          <cell r="U29">
            <v>0.28289999999999993</v>
          </cell>
          <cell r="X29">
            <v>62.96</v>
          </cell>
          <cell r="Y29">
            <v>29.34</v>
          </cell>
          <cell r="AD29">
            <v>0.3105</v>
          </cell>
          <cell r="AE29">
            <v>7.5899999999999995E-2</v>
          </cell>
          <cell r="AF29">
            <v>3.45</v>
          </cell>
          <cell r="AM29">
            <v>0.45</v>
          </cell>
          <cell r="AN29">
            <v>0.11</v>
          </cell>
          <cell r="AO29">
            <v>5</v>
          </cell>
          <cell r="AQ29">
            <v>0.41</v>
          </cell>
          <cell r="AV29">
            <v>1</v>
          </cell>
          <cell r="BA29">
            <v>20.74</v>
          </cell>
          <cell r="BB29">
            <v>9.24</v>
          </cell>
          <cell r="BI29">
            <v>1</v>
          </cell>
          <cell r="BS29">
            <v>20.74</v>
          </cell>
          <cell r="BZ29">
            <v>88</v>
          </cell>
          <cell r="CA29">
            <v>41</v>
          </cell>
          <cell r="CS29">
            <v>1.5741659999999997</v>
          </cell>
          <cell r="DE29" t="str">
            <v>)*1,15)*0,6</v>
          </cell>
          <cell r="DF29" t="str">
            <v>)*1,15)*0,6</v>
          </cell>
          <cell r="DG29" t="str">
            <v>)*1,15)*0,6</v>
          </cell>
          <cell r="DI29" t="str">
            <v>)*1,15)*0,6</v>
          </cell>
          <cell r="DN29">
            <v>110</v>
          </cell>
          <cell r="DO29">
            <v>74</v>
          </cell>
        </row>
        <row r="31">
          <cell r="E31" t="str">
            <v>2</v>
          </cell>
          <cell r="H31" t="str">
            <v>100 м трубопровода</v>
          </cell>
          <cell r="I31">
            <v>0.14000000000000001</v>
          </cell>
          <cell r="Q31">
            <v>64.13</v>
          </cell>
          <cell r="R31">
            <v>27.37</v>
          </cell>
          <cell r="S31">
            <v>1094.8</v>
          </cell>
          <cell r="U31">
            <v>4.1827800000000002</v>
          </cell>
          <cell r="X31">
            <v>963.42</v>
          </cell>
          <cell r="Y31">
            <v>448.87</v>
          </cell>
          <cell r="AD31">
            <v>54.275399999999998</v>
          </cell>
          <cell r="AE31">
            <v>9.4253999999999998</v>
          </cell>
          <cell r="AF31">
            <v>377.0505</v>
          </cell>
          <cell r="AM31">
            <v>78.66</v>
          </cell>
          <cell r="AN31">
            <v>13.66</v>
          </cell>
          <cell r="AO31">
            <v>546.45000000000005</v>
          </cell>
          <cell r="AQ31">
            <v>43.3</v>
          </cell>
          <cell r="AV31">
            <v>1</v>
          </cell>
          <cell r="BA31">
            <v>20.74</v>
          </cell>
          <cell r="BB31">
            <v>8.44</v>
          </cell>
          <cell r="BI31">
            <v>1</v>
          </cell>
          <cell r="BS31">
            <v>20.74</v>
          </cell>
          <cell r="BZ31">
            <v>88</v>
          </cell>
          <cell r="CA31">
            <v>41</v>
          </cell>
          <cell r="CS31">
            <v>195.48279599999998</v>
          </cell>
          <cell r="DE31" t="str">
            <v>)*1,15)*0,6</v>
          </cell>
          <cell r="DF31" t="str">
            <v>)*1,15)*0,6</v>
          </cell>
          <cell r="DG31" t="str">
            <v>)*1,15)*0,6</v>
          </cell>
          <cell r="DI31" t="str">
            <v>)*1,15)*0,6</v>
          </cell>
          <cell r="DN31">
            <v>114</v>
          </cell>
          <cell r="DO31">
            <v>67</v>
          </cell>
        </row>
        <row r="33">
          <cell r="E33" t="str">
            <v>3</v>
          </cell>
          <cell r="H33" t="str">
            <v>100 м трубопровода</v>
          </cell>
          <cell r="I33">
            <v>0.13</v>
          </cell>
          <cell r="Q33">
            <v>34.659999999999997</v>
          </cell>
          <cell r="R33">
            <v>14.72</v>
          </cell>
          <cell r="S33">
            <v>791.2</v>
          </cell>
          <cell r="U33">
            <v>3.0228900000000003</v>
          </cell>
          <cell r="X33">
            <v>696.26</v>
          </cell>
          <cell r="Y33">
            <v>324.39</v>
          </cell>
          <cell r="AD33">
            <v>31.181100000000001</v>
          </cell>
          <cell r="AE33">
            <v>5.4579000000000004</v>
          </cell>
          <cell r="AF33">
            <v>293.45010000000002</v>
          </cell>
          <cell r="AM33">
            <v>45.19</v>
          </cell>
          <cell r="AN33">
            <v>7.91</v>
          </cell>
          <cell r="AO33">
            <v>425.29</v>
          </cell>
          <cell r="AQ33">
            <v>33.700000000000003</v>
          </cell>
          <cell r="AV33">
            <v>1</v>
          </cell>
          <cell r="BA33">
            <v>20.74</v>
          </cell>
          <cell r="BB33">
            <v>8.5500000000000007</v>
          </cell>
          <cell r="BI33">
            <v>1</v>
          </cell>
          <cell r="BS33">
            <v>20.74</v>
          </cell>
          <cell r="BZ33">
            <v>88</v>
          </cell>
          <cell r="CA33">
            <v>41</v>
          </cell>
          <cell r="CS33">
            <v>113.19684599999999</v>
          </cell>
          <cell r="DE33" t="str">
            <v>)*1,15)*0,6</v>
          </cell>
          <cell r="DF33" t="str">
            <v>)*1,15)*0,6</v>
          </cell>
          <cell r="DG33" t="str">
            <v>)*1,15)*0,6</v>
          </cell>
          <cell r="DI33" t="str">
            <v>)*1,15)*0,6</v>
          </cell>
          <cell r="DN33">
            <v>114</v>
          </cell>
          <cell r="DO33">
            <v>67</v>
          </cell>
        </row>
        <row r="35">
          <cell r="E35" t="str">
            <v>4</v>
          </cell>
          <cell r="H35" t="str">
            <v>100 м трубопровода</v>
          </cell>
          <cell r="I35">
            <v>0.02</v>
          </cell>
          <cell r="Q35">
            <v>5.33</v>
          </cell>
          <cell r="R35">
            <v>2.2599999999999998</v>
          </cell>
          <cell r="S35">
            <v>121.72</v>
          </cell>
          <cell r="U35">
            <v>0.46506000000000003</v>
          </cell>
          <cell r="X35">
            <v>107.11</v>
          </cell>
          <cell r="Y35">
            <v>49.91</v>
          </cell>
          <cell r="AD35">
            <v>31.181100000000001</v>
          </cell>
          <cell r="AE35">
            <v>5.4579000000000004</v>
          </cell>
          <cell r="AF35">
            <v>293.45010000000002</v>
          </cell>
          <cell r="AM35">
            <v>45.19</v>
          </cell>
          <cell r="AN35">
            <v>7.91</v>
          </cell>
          <cell r="AO35">
            <v>425.29</v>
          </cell>
          <cell r="AQ35">
            <v>33.700000000000003</v>
          </cell>
          <cell r="AV35">
            <v>1</v>
          </cell>
          <cell r="BA35">
            <v>20.74</v>
          </cell>
          <cell r="BB35">
            <v>8.5500000000000007</v>
          </cell>
          <cell r="BI35">
            <v>1</v>
          </cell>
          <cell r="BS35">
            <v>20.74</v>
          </cell>
          <cell r="BZ35">
            <v>88</v>
          </cell>
          <cell r="CA35">
            <v>41</v>
          </cell>
          <cell r="CS35">
            <v>113.19684599999999</v>
          </cell>
          <cell r="DE35" t="str">
            <v>)*1,15)*0,6</v>
          </cell>
          <cell r="DF35" t="str">
            <v>)*1,15)*0,6</v>
          </cell>
          <cell r="DG35" t="str">
            <v>)*1,15)*0,6</v>
          </cell>
          <cell r="DI35" t="str">
            <v>)*1,15)*0,6</v>
          </cell>
          <cell r="DN35">
            <v>114</v>
          </cell>
          <cell r="DO35">
            <v>67</v>
          </cell>
        </row>
        <row r="37">
          <cell r="E37" t="str">
            <v>5</v>
          </cell>
          <cell r="H37" t="str">
            <v>100 м трубопровода</v>
          </cell>
          <cell r="I37">
            <v>0.01</v>
          </cell>
          <cell r="Q37">
            <v>2.67</v>
          </cell>
          <cell r="R37">
            <v>1.1299999999999999</v>
          </cell>
          <cell r="S37">
            <v>60.86</v>
          </cell>
          <cell r="U37">
            <v>0.23253000000000001</v>
          </cell>
          <cell r="X37">
            <v>53.56</v>
          </cell>
          <cell r="Y37">
            <v>24.95</v>
          </cell>
          <cell r="AD37">
            <v>31.181100000000001</v>
          </cell>
          <cell r="AE37">
            <v>5.4579000000000004</v>
          </cell>
          <cell r="AF37">
            <v>293.45010000000002</v>
          </cell>
          <cell r="AM37">
            <v>45.19</v>
          </cell>
          <cell r="AN37">
            <v>7.91</v>
          </cell>
          <cell r="AO37">
            <v>425.29</v>
          </cell>
          <cell r="AQ37">
            <v>33.700000000000003</v>
          </cell>
          <cell r="AV37">
            <v>1</v>
          </cell>
          <cell r="BA37">
            <v>20.74</v>
          </cell>
          <cell r="BB37">
            <v>8.5500000000000007</v>
          </cell>
          <cell r="BI37">
            <v>1</v>
          </cell>
          <cell r="BS37">
            <v>20.74</v>
          </cell>
          <cell r="BZ37">
            <v>88</v>
          </cell>
          <cell r="CA37">
            <v>41</v>
          </cell>
          <cell r="CS37">
            <v>113.19684599999999</v>
          </cell>
          <cell r="DE37" t="str">
            <v>)*1,15)*0,6</v>
          </cell>
          <cell r="DF37" t="str">
            <v>)*1,15)*0,6</v>
          </cell>
          <cell r="DG37" t="str">
            <v>)*1,15)*0,6</v>
          </cell>
          <cell r="DI37" t="str">
            <v>)*1,15)*0,6</v>
          </cell>
          <cell r="DN37">
            <v>114</v>
          </cell>
          <cell r="DO37">
            <v>67</v>
          </cell>
        </row>
        <row r="39">
          <cell r="E39" t="str">
            <v>6</v>
          </cell>
          <cell r="F39" t="str">
            <v>6.68-13-1</v>
          </cell>
          <cell r="H39" t="str">
            <v>1 Т</v>
          </cell>
          <cell r="I39">
            <v>0.1447</v>
          </cell>
          <cell r="Q39">
            <v>10.37</v>
          </cell>
          <cell r="R39">
            <v>4.4400000000000004</v>
          </cell>
          <cell r="X39">
            <v>0</v>
          </cell>
          <cell r="Y39">
            <v>0</v>
          </cell>
          <cell r="AD39">
            <v>8.86</v>
          </cell>
          <cell r="AE39">
            <v>1.48</v>
          </cell>
          <cell r="AF39">
            <v>0</v>
          </cell>
          <cell r="AM39">
            <v>8.86</v>
          </cell>
          <cell r="AN39">
            <v>1.48</v>
          </cell>
          <cell r="AV39">
            <v>1</v>
          </cell>
          <cell r="BB39">
            <v>8.09</v>
          </cell>
          <cell r="BI39">
            <v>1</v>
          </cell>
          <cell r="BS39">
            <v>20.74</v>
          </cell>
          <cell r="CS39">
            <v>30.695199999999996</v>
          </cell>
          <cell r="DE39" t="str">
            <v/>
          </cell>
          <cell r="DF39" t="str">
            <v/>
          </cell>
          <cell r="DN39">
            <v>91</v>
          </cell>
          <cell r="DO39">
            <v>70</v>
          </cell>
        </row>
        <row r="41">
          <cell r="E41" t="str">
            <v>7</v>
          </cell>
          <cell r="F41" t="str">
            <v>15.1-25-10</v>
          </cell>
          <cell r="H41" t="str">
            <v>1 Т</v>
          </cell>
          <cell r="I41">
            <v>0.1447</v>
          </cell>
          <cell r="Q41">
            <v>44.63</v>
          </cell>
          <cell r="X41">
            <v>0</v>
          </cell>
          <cell r="Y41">
            <v>0</v>
          </cell>
          <cell r="AD41">
            <v>31.06</v>
          </cell>
          <cell r="AE41">
            <v>0</v>
          </cell>
          <cell r="AF41">
            <v>0</v>
          </cell>
          <cell r="AM41">
            <v>31.06</v>
          </cell>
          <cell r="AV41">
            <v>1</v>
          </cell>
          <cell r="BB41">
            <v>9.93</v>
          </cell>
          <cell r="BI41">
            <v>4</v>
          </cell>
          <cell r="CS41">
            <v>0</v>
          </cell>
          <cell r="DE41" t="str">
            <v/>
          </cell>
          <cell r="DN41">
            <v>0</v>
          </cell>
          <cell r="DO41">
            <v>0</v>
          </cell>
        </row>
        <row r="43">
          <cell r="G43" t="str">
            <v>Демонтаж</v>
          </cell>
        </row>
        <row r="72">
          <cell r="G72" t="str">
            <v>Водоснабжение</v>
          </cell>
        </row>
        <row r="77">
          <cell r="E77" t="str">
            <v>8</v>
          </cell>
          <cell r="H77" t="str">
            <v>1 СЧЕТЧИК (ВОДОМЕР)</v>
          </cell>
          <cell r="I77">
            <v>2</v>
          </cell>
          <cell r="P77">
            <v>3.66</v>
          </cell>
          <cell r="Q77">
            <v>11.95</v>
          </cell>
          <cell r="R77">
            <v>6.56</v>
          </cell>
          <cell r="S77">
            <v>274.29000000000002</v>
          </cell>
          <cell r="U77">
            <v>1.0844499999999997</v>
          </cell>
          <cell r="X77">
            <v>241.38</v>
          </cell>
          <cell r="Y77">
            <v>112.46</v>
          </cell>
          <cell r="AC77">
            <v>0.35</v>
          </cell>
          <cell r="AD77">
            <v>0.64687499999999998</v>
          </cell>
          <cell r="AE77">
            <v>0.15812499999999999</v>
          </cell>
          <cell r="AF77">
            <v>6.6124999999999998</v>
          </cell>
          <cell r="AL77">
            <v>0.35</v>
          </cell>
          <cell r="AM77">
            <v>0.45</v>
          </cell>
          <cell r="AN77">
            <v>0.11</v>
          </cell>
          <cell r="AO77">
            <v>5</v>
          </cell>
          <cell r="AQ77">
            <v>0.41</v>
          </cell>
          <cell r="AV77">
            <v>1</v>
          </cell>
          <cell r="AW77">
            <v>1</v>
          </cell>
          <cell r="BA77">
            <v>20.74</v>
          </cell>
          <cell r="BB77">
            <v>9.24</v>
          </cell>
          <cell r="BC77">
            <v>5.23</v>
          </cell>
          <cell r="BI77">
            <v>1</v>
          </cell>
          <cell r="BS77">
            <v>20.74</v>
          </cell>
          <cell r="BZ77">
            <v>88</v>
          </cell>
          <cell r="CA77">
            <v>41</v>
          </cell>
          <cell r="CS77">
            <v>3.2795124999999996</v>
          </cell>
          <cell r="DD77" t="str">
            <v/>
          </cell>
          <cell r="DE77" t="str">
            <v>)*1,25)*1,15</v>
          </cell>
          <cell r="DF77" t="str">
            <v>)*1,25)*1,15</v>
          </cell>
          <cell r="DG77" t="str">
            <v>)*1,15)*1,15</v>
          </cell>
          <cell r="DI77" t="str">
            <v>)*1,15)*1,15</v>
          </cell>
          <cell r="DN77">
            <v>110</v>
          </cell>
          <cell r="DO77">
            <v>74</v>
          </cell>
        </row>
        <row r="79">
          <cell r="E79" t="str">
            <v>8,1</v>
          </cell>
          <cell r="F79" t="str">
            <v>1.17-6-37</v>
          </cell>
          <cell r="H79" t="str">
            <v>шт.</v>
          </cell>
          <cell r="I79">
            <v>1</v>
          </cell>
          <cell r="O79">
            <v>1035.94</v>
          </cell>
          <cell r="X79">
            <v>0</v>
          </cell>
          <cell r="Y79">
            <v>0</v>
          </cell>
          <cell r="AC79">
            <v>313.92</v>
          </cell>
          <cell r="AD79">
            <v>0</v>
          </cell>
          <cell r="AE79">
            <v>0</v>
          </cell>
          <cell r="AF79">
            <v>0</v>
          </cell>
          <cell r="AK79">
            <v>313.92</v>
          </cell>
          <cell r="AV79">
            <v>1</v>
          </cell>
          <cell r="AW79">
            <v>1</v>
          </cell>
          <cell r="BC79">
            <v>3.3</v>
          </cell>
          <cell r="BI79">
            <v>1</v>
          </cell>
          <cell r="CS79">
            <v>0</v>
          </cell>
          <cell r="DN79">
            <v>110</v>
          </cell>
          <cell r="DO79">
            <v>74</v>
          </cell>
        </row>
        <row r="81">
          <cell r="E81" t="str">
            <v>8,2</v>
          </cell>
          <cell r="F81" t="str">
            <v>1.17-6-38</v>
          </cell>
          <cell r="H81" t="str">
            <v>шт.</v>
          </cell>
          <cell r="I81">
            <v>1</v>
          </cell>
          <cell r="O81">
            <v>3411.35</v>
          </cell>
          <cell r="X81">
            <v>0</v>
          </cell>
          <cell r="Y81">
            <v>0</v>
          </cell>
          <cell r="AC81">
            <v>1624.45</v>
          </cell>
          <cell r="AD81">
            <v>0</v>
          </cell>
          <cell r="AE81">
            <v>0</v>
          </cell>
          <cell r="AF81">
            <v>0</v>
          </cell>
          <cell r="AK81">
            <v>1624.45</v>
          </cell>
          <cell r="AV81">
            <v>1</v>
          </cell>
          <cell r="AW81">
            <v>1</v>
          </cell>
          <cell r="BC81">
            <v>2.1</v>
          </cell>
          <cell r="BI81">
            <v>1</v>
          </cell>
          <cell r="CS81">
            <v>0</v>
          </cell>
          <cell r="DN81">
            <v>110</v>
          </cell>
          <cell r="DO81">
            <v>74</v>
          </cell>
        </row>
        <row r="83">
          <cell r="E83" t="str">
            <v>9</v>
          </cell>
          <cell r="H83" t="str">
            <v>1  ШТ.</v>
          </cell>
          <cell r="I83">
            <v>2</v>
          </cell>
          <cell r="P83">
            <v>16.66</v>
          </cell>
          <cell r="Q83">
            <v>15.66</v>
          </cell>
          <cell r="R83">
            <v>8.35</v>
          </cell>
          <cell r="S83">
            <v>2215.14</v>
          </cell>
          <cell r="U83">
            <v>8.4639999999999986</v>
          </cell>
          <cell r="X83">
            <v>1506.3</v>
          </cell>
          <cell r="Y83">
            <v>908.21</v>
          </cell>
          <cell r="AC83">
            <v>1.59</v>
          </cell>
          <cell r="AD83">
            <v>0.86250000000000004</v>
          </cell>
          <cell r="AE83">
            <v>0.20125000000000001</v>
          </cell>
          <cell r="AF83">
            <v>53.402549999999998</v>
          </cell>
          <cell r="AL83">
            <v>1.59</v>
          </cell>
          <cell r="AM83">
            <v>0.6</v>
          </cell>
          <cell r="AN83">
            <v>0.14000000000000001</v>
          </cell>
          <cell r="AO83">
            <v>40.380000000000003</v>
          </cell>
          <cell r="AQ83">
            <v>3.2</v>
          </cell>
          <cell r="AV83">
            <v>1</v>
          </cell>
          <cell r="AW83">
            <v>1</v>
          </cell>
          <cell r="BA83">
            <v>20.74</v>
          </cell>
          <cell r="BB83">
            <v>9.08</v>
          </cell>
          <cell r="BC83">
            <v>5.24</v>
          </cell>
          <cell r="BI83">
            <v>2</v>
          </cell>
          <cell r="BS83">
            <v>20.74</v>
          </cell>
          <cell r="BZ83">
            <v>68</v>
          </cell>
          <cell r="CA83">
            <v>41</v>
          </cell>
          <cell r="CS83">
            <v>4.1739249999999997</v>
          </cell>
          <cell r="DD83" t="str">
            <v/>
          </cell>
          <cell r="DE83" t="str">
            <v>)*1,25)*1,15</v>
          </cell>
          <cell r="DF83" t="str">
            <v>)*1,25)*1,15</v>
          </cell>
          <cell r="DG83" t="str">
            <v>)*1,15)*1,15</v>
          </cell>
          <cell r="DI83" t="str">
            <v>)*1,15)*1,15</v>
          </cell>
          <cell r="DN83">
            <v>67</v>
          </cell>
          <cell r="DO83">
            <v>67</v>
          </cell>
        </row>
        <row r="85">
          <cell r="E85" t="str">
            <v>9,1</v>
          </cell>
          <cell r="F85" t="str">
            <v>Перечень ПАО "МОЭК" 1 кв. п.253</v>
          </cell>
          <cell r="H85" t="str">
            <v>шт.</v>
          </cell>
          <cell r="I85">
            <v>2</v>
          </cell>
          <cell r="O85">
            <v>12205.36</v>
          </cell>
          <cell r="X85">
            <v>0</v>
          </cell>
          <cell r="Y85">
            <v>0</v>
          </cell>
          <cell r="AC85">
            <v>1166.8599999999999</v>
          </cell>
          <cell r="AD85">
            <v>0</v>
          </cell>
          <cell r="AE85">
            <v>0</v>
          </cell>
          <cell r="AF85">
            <v>0</v>
          </cell>
          <cell r="AK85">
            <v>1166.8600000000001</v>
          </cell>
          <cell r="AV85">
            <v>1</v>
          </cell>
          <cell r="AW85">
            <v>1</v>
          </cell>
          <cell r="BC85">
            <v>5.23</v>
          </cell>
          <cell r="BI85">
            <v>2</v>
          </cell>
          <cell r="CS85">
            <v>0</v>
          </cell>
          <cell r="DN85">
            <v>67</v>
          </cell>
          <cell r="DO85">
            <v>67</v>
          </cell>
        </row>
        <row r="87">
          <cell r="E87" t="str">
            <v>10</v>
          </cell>
          <cell r="H87" t="str">
            <v>1  ШТ.</v>
          </cell>
          <cell r="I87">
            <v>2</v>
          </cell>
          <cell r="P87">
            <v>43.28</v>
          </cell>
          <cell r="Q87">
            <v>61.14</v>
          </cell>
          <cell r="R87">
            <v>10.14</v>
          </cell>
          <cell r="S87">
            <v>3323.26</v>
          </cell>
          <cell r="U87">
            <v>12.695999999999998</v>
          </cell>
          <cell r="X87">
            <v>2259.8200000000002</v>
          </cell>
          <cell r="Y87">
            <v>1362.54</v>
          </cell>
          <cell r="AC87">
            <v>4.13</v>
          </cell>
          <cell r="AD87">
            <v>4.8443750000000003</v>
          </cell>
          <cell r="AE87">
            <v>0.24437500000000001</v>
          </cell>
          <cell r="AF87">
            <v>80.117050000000006</v>
          </cell>
          <cell r="AL87">
            <v>4.13</v>
          </cell>
          <cell r="AM87">
            <v>3.37</v>
          </cell>
          <cell r="AN87">
            <v>0.17</v>
          </cell>
          <cell r="AO87">
            <v>60.58</v>
          </cell>
          <cell r="AQ87">
            <v>4.8</v>
          </cell>
          <cell r="AV87">
            <v>1</v>
          </cell>
          <cell r="AW87">
            <v>1</v>
          </cell>
          <cell r="BA87">
            <v>20.74</v>
          </cell>
          <cell r="BB87">
            <v>6.31</v>
          </cell>
          <cell r="BC87">
            <v>5.24</v>
          </cell>
          <cell r="BI87">
            <v>2</v>
          </cell>
          <cell r="BS87">
            <v>20.74</v>
          </cell>
          <cell r="BZ87">
            <v>68</v>
          </cell>
          <cell r="CA87">
            <v>41</v>
          </cell>
          <cell r="CS87">
            <v>5.0683375000000002</v>
          </cell>
          <cell r="DD87" t="str">
            <v/>
          </cell>
          <cell r="DE87" t="str">
            <v>)*1,25)*1,15</v>
          </cell>
          <cell r="DF87" t="str">
            <v>)*1,25)*1,15</v>
          </cell>
          <cell r="DG87" t="str">
            <v>)*1,15)*1,15</v>
          </cell>
          <cell r="DI87" t="str">
            <v>)*1,15)*1,15</v>
          </cell>
          <cell r="DN87">
            <v>67</v>
          </cell>
          <cell r="DO87">
            <v>67</v>
          </cell>
        </row>
        <row r="89">
          <cell r="E89" t="str">
            <v>10,1</v>
          </cell>
          <cell r="F89" t="str">
            <v>Цена ОКЦ ПАО "МОЭК" п.16 от 09.08.2018г.</v>
          </cell>
          <cell r="H89" t="str">
            <v>шт.</v>
          </cell>
          <cell r="I89">
            <v>2</v>
          </cell>
          <cell r="O89">
            <v>2896.58</v>
          </cell>
          <cell r="X89">
            <v>0</v>
          </cell>
          <cell r="Y89">
            <v>0</v>
          </cell>
          <cell r="AC89">
            <v>276.92</v>
          </cell>
          <cell r="AD89">
            <v>0</v>
          </cell>
          <cell r="AE89">
            <v>0</v>
          </cell>
          <cell r="AF89">
            <v>0</v>
          </cell>
          <cell r="AK89">
            <v>276.92</v>
          </cell>
          <cell r="AV89">
            <v>1</v>
          </cell>
          <cell r="AW89">
            <v>1</v>
          </cell>
          <cell r="BC89">
            <v>5.23</v>
          </cell>
          <cell r="BI89">
            <v>2</v>
          </cell>
          <cell r="CS89">
            <v>0</v>
          </cell>
          <cell r="DN89">
            <v>67</v>
          </cell>
          <cell r="DO89">
            <v>67</v>
          </cell>
        </row>
        <row r="91">
          <cell r="E91" t="str">
            <v>11</v>
          </cell>
          <cell r="H91" t="str">
            <v>1  ШТ.</v>
          </cell>
          <cell r="I91">
            <v>2</v>
          </cell>
          <cell r="P91">
            <v>27.88</v>
          </cell>
          <cell r="Q91">
            <v>55.59</v>
          </cell>
          <cell r="R91">
            <v>9.5399999999999991</v>
          </cell>
          <cell r="S91">
            <v>3323.26</v>
          </cell>
          <cell r="U91">
            <v>12.695999999999998</v>
          </cell>
          <cell r="X91">
            <v>2259.8200000000002</v>
          </cell>
          <cell r="Y91">
            <v>1362.54</v>
          </cell>
          <cell r="AC91">
            <v>2.66</v>
          </cell>
          <cell r="AD91">
            <v>4.3843750000000004</v>
          </cell>
          <cell r="AE91">
            <v>0.23</v>
          </cell>
          <cell r="AF91">
            <v>80.117050000000006</v>
          </cell>
          <cell r="AL91">
            <v>2.66</v>
          </cell>
          <cell r="AM91">
            <v>3.05</v>
          </cell>
          <cell r="AN91">
            <v>0.16</v>
          </cell>
          <cell r="AO91">
            <v>60.58</v>
          </cell>
          <cell r="AQ91">
            <v>4.8</v>
          </cell>
          <cell r="AV91">
            <v>1</v>
          </cell>
          <cell r="AW91">
            <v>1</v>
          </cell>
          <cell r="BA91">
            <v>20.74</v>
          </cell>
          <cell r="BB91">
            <v>6.34</v>
          </cell>
          <cell r="BC91">
            <v>5.24</v>
          </cell>
          <cell r="BI91">
            <v>2</v>
          </cell>
          <cell r="BS91">
            <v>20.74</v>
          </cell>
          <cell r="BZ91">
            <v>68</v>
          </cell>
          <cell r="CA91">
            <v>41</v>
          </cell>
          <cell r="CS91">
            <v>4.7702</v>
          </cell>
          <cell r="DD91" t="str">
            <v/>
          </cell>
          <cell r="DE91" t="str">
            <v>)*1,25)*1,15</v>
          </cell>
          <cell r="DF91" t="str">
            <v>)*1,25)*1,15</v>
          </cell>
          <cell r="DG91" t="str">
            <v>)*1,15)*1,15</v>
          </cell>
          <cell r="DI91" t="str">
            <v>)*1,15)*1,15</v>
          </cell>
          <cell r="DN91">
            <v>67</v>
          </cell>
          <cell r="DO91">
            <v>67</v>
          </cell>
        </row>
        <row r="93">
          <cell r="E93" t="str">
            <v>11,1</v>
          </cell>
          <cell r="F93" t="str">
            <v>Цена ОКЦ ПАО "МОЭК" п.17 от 09.08.2018г.</v>
          </cell>
          <cell r="H93" t="str">
            <v>шт.</v>
          </cell>
          <cell r="I93">
            <v>2</v>
          </cell>
          <cell r="O93">
            <v>1799.54</v>
          </cell>
          <cell r="X93">
            <v>0</v>
          </cell>
          <cell r="Y93">
            <v>0</v>
          </cell>
          <cell r="AC93">
            <v>172.04</v>
          </cell>
          <cell r="AD93">
            <v>0</v>
          </cell>
          <cell r="AE93">
            <v>0</v>
          </cell>
          <cell r="AF93">
            <v>0</v>
          </cell>
          <cell r="AK93">
            <v>172.04</v>
          </cell>
          <cell r="AV93">
            <v>1</v>
          </cell>
          <cell r="AW93">
            <v>1</v>
          </cell>
          <cell r="BC93">
            <v>5.23</v>
          </cell>
          <cell r="BI93">
            <v>2</v>
          </cell>
          <cell r="CS93">
            <v>0</v>
          </cell>
          <cell r="DN93">
            <v>67</v>
          </cell>
          <cell r="DO93">
            <v>67</v>
          </cell>
        </row>
        <row r="95">
          <cell r="E95" t="str">
            <v>12</v>
          </cell>
          <cell r="H95" t="str">
            <v>1  ШТ.</v>
          </cell>
          <cell r="I95">
            <v>1</v>
          </cell>
          <cell r="P95">
            <v>11</v>
          </cell>
          <cell r="Q95">
            <v>27.35</v>
          </cell>
          <cell r="R95">
            <v>4.47</v>
          </cell>
          <cell r="S95">
            <v>1661.63</v>
          </cell>
          <cell r="U95">
            <v>6.347999999999999</v>
          </cell>
          <cell r="X95">
            <v>1129.9100000000001</v>
          </cell>
          <cell r="Y95">
            <v>681.27</v>
          </cell>
          <cell r="AC95">
            <v>2.1</v>
          </cell>
          <cell r="AD95">
            <v>4.3412499999999996</v>
          </cell>
          <cell r="AE95">
            <v>0.21562500000000001</v>
          </cell>
          <cell r="AF95">
            <v>80.117050000000006</v>
          </cell>
          <cell r="AL95">
            <v>2.1</v>
          </cell>
          <cell r="AM95">
            <v>3.02</v>
          </cell>
          <cell r="AN95">
            <v>0.15</v>
          </cell>
          <cell r="AO95">
            <v>60.58</v>
          </cell>
          <cell r="AQ95">
            <v>4.8</v>
          </cell>
          <cell r="AV95">
            <v>1</v>
          </cell>
          <cell r="AW95">
            <v>1</v>
          </cell>
          <cell r="BA95">
            <v>20.74</v>
          </cell>
          <cell r="BB95">
            <v>6.3</v>
          </cell>
          <cell r="BC95">
            <v>5.24</v>
          </cell>
          <cell r="BI95">
            <v>2</v>
          </cell>
          <cell r="BS95">
            <v>20.74</v>
          </cell>
          <cell r="BZ95">
            <v>68</v>
          </cell>
          <cell r="CA95">
            <v>41</v>
          </cell>
          <cell r="CS95">
            <v>4.4720624999999998</v>
          </cell>
          <cell r="DD95" t="str">
            <v/>
          </cell>
          <cell r="DE95" t="str">
            <v>)*1,25)*1,15</v>
          </cell>
          <cell r="DF95" t="str">
            <v>)*1,25)*1,15</v>
          </cell>
          <cell r="DG95" t="str">
            <v>)*1,15)*1,15</v>
          </cell>
          <cell r="DI95" t="str">
            <v>)*1,15)*1,15</v>
          </cell>
          <cell r="DN95">
            <v>67</v>
          </cell>
          <cell r="DO95">
            <v>67</v>
          </cell>
        </row>
        <row r="97">
          <cell r="E97" t="str">
            <v>12,1</v>
          </cell>
          <cell r="F97" t="str">
            <v>Цена ОКЦ ПАО "МОЭК" п.18 от 09.08.2018г.</v>
          </cell>
          <cell r="H97" t="str">
            <v>шт.</v>
          </cell>
          <cell r="I97">
            <v>1</v>
          </cell>
          <cell r="O97">
            <v>624.20000000000005</v>
          </cell>
          <cell r="X97">
            <v>0</v>
          </cell>
          <cell r="Y97">
            <v>0</v>
          </cell>
          <cell r="AC97">
            <v>119.35</v>
          </cell>
          <cell r="AD97">
            <v>0</v>
          </cell>
          <cell r="AE97">
            <v>0</v>
          </cell>
          <cell r="AF97">
            <v>0</v>
          </cell>
          <cell r="AK97">
            <v>119.35000000000001</v>
          </cell>
          <cell r="AV97">
            <v>1</v>
          </cell>
          <cell r="AW97">
            <v>1</v>
          </cell>
          <cell r="BC97">
            <v>5.23</v>
          </cell>
          <cell r="BI97">
            <v>2</v>
          </cell>
          <cell r="CS97">
            <v>0</v>
          </cell>
          <cell r="DN97">
            <v>67</v>
          </cell>
          <cell r="DO97">
            <v>67</v>
          </cell>
        </row>
        <row r="99">
          <cell r="E99" t="str">
            <v>13</v>
          </cell>
          <cell r="H99" t="str">
            <v>1  ШТ.</v>
          </cell>
          <cell r="I99">
            <v>2</v>
          </cell>
          <cell r="P99">
            <v>15.41</v>
          </cell>
          <cell r="Q99">
            <v>54.7</v>
          </cell>
          <cell r="R99">
            <v>8.94</v>
          </cell>
          <cell r="S99">
            <v>3323.26</v>
          </cell>
          <cell r="U99">
            <v>12.695999999999998</v>
          </cell>
          <cell r="X99">
            <v>2259.8200000000002</v>
          </cell>
          <cell r="Y99">
            <v>1362.54</v>
          </cell>
          <cell r="AC99">
            <v>1.47</v>
          </cell>
          <cell r="AD99">
            <v>4.3412499999999996</v>
          </cell>
          <cell r="AE99">
            <v>0.21562500000000001</v>
          </cell>
          <cell r="AF99">
            <v>80.117050000000006</v>
          </cell>
          <cell r="AL99">
            <v>1.47</v>
          </cell>
          <cell r="AM99">
            <v>3.02</v>
          </cell>
          <cell r="AN99">
            <v>0.15</v>
          </cell>
          <cell r="AO99">
            <v>60.58</v>
          </cell>
          <cell r="AQ99">
            <v>4.8</v>
          </cell>
          <cell r="AV99">
            <v>1</v>
          </cell>
          <cell r="AW99">
            <v>1</v>
          </cell>
          <cell r="BA99">
            <v>20.74</v>
          </cell>
          <cell r="BB99">
            <v>6.3</v>
          </cell>
          <cell r="BC99">
            <v>5.24</v>
          </cell>
          <cell r="BI99">
            <v>2</v>
          </cell>
          <cell r="BS99">
            <v>20.74</v>
          </cell>
          <cell r="BZ99">
            <v>68</v>
          </cell>
          <cell r="CA99">
            <v>41</v>
          </cell>
          <cell r="CS99">
            <v>4.4720624999999998</v>
          </cell>
          <cell r="DD99" t="str">
            <v/>
          </cell>
          <cell r="DE99" t="str">
            <v>)*1,25)*1,15</v>
          </cell>
          <cell r="DF99" t="str">
            <v>)*1,25)*1,15</v>
          </cell>
          <cell r="DG99" t="str">
            <v>)*1,15)*1,15</v>
          </cell>
          <cell r="DI99" t="str">
            <v>)*1,15)*1,15</v>
          </cell>
          <cell r="DN99">
            <v>67</v>
          </cell>
          <cell r="DO99">
            <v>67</v>
          </cell>
        </row>
        <row r="101">
          <cell r="E101" t="str">
            <v>13,1</v>
          </cell>
          <cell r="F101" t="str">
            <v>Цена ОКЦ ПАО "МОЭК" п.19 от 09.08.2018г.</v>
          </cell>
          <cell r="H101" t="str">
            <v>шт.</v>
          </cell>
          <cell r="I101">
            <v>2</v>
          </cell>
          <cell r="O101">
            <v>840.36</v>
          </cell>
          <cell r="X101">
            <v>0</v>
          </cell>
          <cell r="Y101">
            <v>0</v>
          </cell>
          <cell r="AC101">
            <v>80.34</v>
          </cell>
          <cell r="AD101">
            <v>0</v>
          </cell>
          <cell r="AE101">
            <v>0</v>
          </cell>
          <cell r="AF101">
            <v>0</v>
          </cell>
          <cell r="AK101">
            <v>80.34</v>
          </cell>
          <cell r="AV101">
            <v>1</v>
          </cell>
          <cell r="AW101">
            <v>1</v>
          </cell>
          <cell r="BC101">
            <v>5.23</v>
          </cell>
          <cell r="BI101">
            <v>2</v>
          </cell>
          <cell r="CS101">
            <v>0</v>
          </cell>
          <cell r="DN101">
            <v>67</v>
          </cell>
          <cell r="DO101">
            <v>67</v>
          </cell>
        </row>
        <row r="103">
          <cell r="E103" t="str">
            <v>14</v>
          </cell>
          <cell r="H103" t="str">
            <v>1 фильтр</v>
          </cell>
          <cell r="I103">
            <v>1</v>
          </cell>
          <cell r="P103">
            <v>6.91</v>
          </cell>
          <cell r="Q103">
            <v>40.35</v>
          </cell>
          <cell r="R103">
            <v>15.8</v>
          </cell>
          <cell r="S103">
            <v>253.72</v>
          </cell>
          <cell r="U103">
            <v>0.99187499999999984</v>
          </cell>
          <cell r="X103">
            <v>223.27</v>
          </cell>
          <cell r="Y103">
            <v>104.03</v>
          </cell>
          <cell r="AC103">
            <v>0.57999999999999996</v>
          </cell>
          <cell r="AD103">
            <v>5.7068750000000001</v>
          </cell>
          <cell r="AE103">
            <v>0.76187499999999997</v>
          </cell>
          <cell r="AF103">
            <v>12.233124999999999</v>
          </cell>
          <cell r="AL103">
            <v>0.57999999999999996</v>
          </cell>
          <cell r="AM103">
            <v>3.97</v>
          </cell>
          <cell r="AN103">
            <v>0.53</v>
          </cell>
          <cell r="AO103">
            <v>9.25</v>
          </cell>
          <cell r="AQ103">
            <v>0.75</v>
          </cell>
          <cell r="AV103">
            <v>1</v>
          </cell>
          <cell r="AW103">
            <v>1</v>
          </cell>
          <cell r="BA103">
            <v>20.74</v>
          </cell>
          <cell r="BB103">
            <v>7.07</v>
          </cell>
          <cell r="BC103">
            <v>11.91</v>
          </cell>
          <cell r="BI103">
            <v>1</v>
          </cell>
          <cell r="BS103">
            <v>20.74</v>
          </cell>
          <cell r="BZ103">
            <v>88</v>
          </cell>
          <cell r="CA103">
            <v>41</v>
          </cell>
          <cell r="CS103">
            <v>15.801287499999999</v>
          </cell>
          <cell r="DD103" t="str">
            <v/>
          </cell>
          <cell r="DE103" t="str">
            <v>)*1,25)*1,15</v>
          </cell>
          <cell r="DF103" t="str">
            <v>)*1,25)*1,15</v>
          </cell>
          <cell r="DG103" t="str">
            <v>)*1,15)*1,15</v>
          </cell>
          <cell r="DI103" t="str">
            <v>)*1,15)*1,15</v>
          </cell>
          <cell r="DN103">
            <v>110</v>
          </cell>
          <cell r="DO103">
            <v>74</v>
          </cell>
        </row>
        <row r="105">
          <cell r="E105" t="str">
            <v>14,1</v>
          </cell>
          <cell r="F105" t="str">
            <v>Цена ОКЦ ПАО "МОЭК" п.27 от 09.08.2018г.</v>
          </cell>
          <cell r="H105" t="str">
            <v>шт.</v>
          </cell>
          <cell r="I105">
            <v>1</v>
          </cell>
          <cell r="O105">
            <v>3022.05</v>
          </cell>
          <cell r="X105">
            <v>0</v>
          </cell>
          <cell r="Y105">
            <v>0</v>
          </cell>
          <cell r="AC105">
            <v>577.83000000000004</v>
          </cell>
          <cell r="AD105">
            <v>0</v>
          </cell>
          <cell r="AE105">
            <v>0</v>
          </cell>
          <cell r="AF105">
            <v>0</v>
          </cell>
          <cell r="AK105">
            <v>577.83000000000004</v>
          </cell>
          <cell r="AV105">
            <v>1</v>
          </cell>
          <cell r="AW105">
            <v>1</v>
          </cell>
          <cell r="BC105">
            <v>5.23</v>
          </cell>
          <cell r="BI105">
            <v>1</v>
          </cell>
          <cell r="CS105">
            <v>0</v>
          </cell>
          <cell r="DN105">
            <v>110</v>
          </cell>
          <cell r="DO105">
            <v>74</v>
          </cell>
        </row>
        <row r="107">
          <cell r="G107" t="str">
            <v>Бак аварийного слива</v>
          </cell>
        </row>
        <row r="112">
          <cell r="E112" t="str">
            <v>15</v>
          </cell>
          <cell r="H112" t="str">
            <v>1 т конструкций</v>
          </cell>
          <cell r="I112">
            <v>0.17247999999999999</v>
          </cell>
          <cell r="P112">
            <v>323.01</v>
          </cell>
          <cell r="Q112">
            <v>801.4</v>
          </cell>
          <cell r="R112">
            <v>256.08999999999997</v>
          </cell>
          <cell r="S112">
            <v>5732.71</v>
          </cell>
          <cell r="U112">
            <v>20.940020639999997</v>
          </cell>
          <cell r="X112">
            <v>3898.24</v>
          </cell>
          <cell r="Y112">
            <v>2350.41</v>
          </cell>
          <cell r="AC112">
            <v>156.06</v>
          </cell>
          <cell r="AD112">
            <v>620.33875</v>
          </cell>
          <cell r="AE112">
            <v>71.587500000000006</v>
          </cell>
          <cell r="AF112">
            <v>1602.5526</v>
          </cell>
          <cell r="AL112">
            <v>156.06</v>
          </cell>
          <cell r="AM112">
            <v>431.54</v>
          </cell>
          <cell r="AN112">
            <v>49.8</v>
          </cell>
          <cell r="AO112">
            <v>1211.76</v>
          </cell>
          <cell r="AQ112">
            <v>91.8</v>
          </cell>
          <cell r="AV112">
            <v>1</v>
          </cell>
          <cell r="AW112">
            <v>1</v>
          </cell>
          <cell r="BA112">
            <v>20.74</v>
          </cell>
          <cell r="BB112">
            <v>7.49</v>
          </cell>
          <cell r="BC112">
            <v>12</v>
          </cell>
          <cell r="BI112">
            <v>1</v>
          </cell>
          <cell r="BS112">
            <v>20.74</v>
          </cell>
          <cell r="BZ112">
            <v>68</v>
          </cell>
          <cell r="CA112">
            <v>41</v>
          </cell>
          <cell r="CS112">
            <v>1484.7247500000001</v>
          </cell>
          <cell r="DD112" t="str">
            <v/>
          </cell>
          <cell r="DE112" t="str">
            <v>)*1,25)*1,15</v>
          </cell>
          <cell r="DF112" t="str">
            <v>)*1,25)*1,15</v>
          </cell>
          <cell r="DG112" t="str">
            <v>)*1,15)*1,15</v>
          </cell>
          <cell r="DI112" t="str">
            <v>)*1,15)*1,15</v>
          </cell>
          <cell r="DN112">
            <v>85</v>
          </cell>
          <cell r="DO112">
            <v>70</v>
          </cell>
        </row>
        <row r="114">
          <cell r="E114" t="str">
            <v>15,1</v>
          </cell>
          <cell r="F114" t="str">
            <v>1.1-1-987</v>
          </cell>
          <cell r="H114" t="str">
            <v>м3</v>
          </cell>
          <cell r="I114">
            <v>8.6239999999999997E-2</v>
          </cell>
          <cell r="O114">
            <v>6.38</v>
          </cell>
          <cell r="X114">
            <v>0</v>
          </cell>
          <cell r="Y114">
            <v>0</v>
          </cell>
          <cell r="AC114">
            <v>5.67</v>
          </cell>
          <cell r="AD114">
            <v>0</v>
          </cell>
          <cell r="AE114">
            <v>0</v>
          </cell>
          <cell r="AF114">
            <v>0</v>
          </cell>
          <cell r="AK114">
            <v>5.67</v>
          </cell>
          <cell r="AV114">
            <v>1</v>
          </cell>
          <cell r="AW114">
            <v>1</v>
          </cell>
          <cell r="BC114">
            <v>13.04</v>
          </cell>
          <cell r="BI114">
            <v>1</v>
          </cell>
          <cell r="CS114">
            <v>0</v>
          </cell>
          <cell r="DN114">
            <v>85</v>
          </cell>
          <cell r="DO114">
            <v>70</v>
          </cell>
        </row>
        <row r="116">
          <cell r="E116" t="str">
            <v>15,2</v>
          </cell>
          <cell r="F116" t="str">
            <v>1.12-6-68</v>
          </cell>
          <cell r="H116" t="str">
            <v>м</v>
          </cell>
          <cell r="I116">
            <v>1</v>
          </cell>
          <cell r="O116">
            <v>4628.04</v>
          </cell>
          <cell r="X116">
            <v>0</v>
          </cell>
          <cell r="Y116">
            <v>0</v>
          </cell>
          <cell r="AC116">
            <v>962.17</v>
          </cell>
          <cell r="AD116">
            <v>0</v>
          </cell>
          <cell r="AE116">
            <v>0</v>
          </cell>
          <cell r="AF116">
            <v>0</v>
          </cell>
          <cell r="AK116">
            <v>962.17</v>
          </cell>
          <cell r="AV116">
            <v>1</v>
          </cell>
          <cell r="AW116">
            <v>1</v>
          </cell>
          <cell r="BC116">
            <v>4.8099999999999996</v>
          </cell>
          <cell r="BI116">
            <v>2</v>
          </cell>
          <cell r="CS116">
            <v>0</v>
          </cell>
          <cell r="DN116">
            <v>67</v>
          </cell>
          <cell r="DO116">
            <v>67</v>
          </cell>
        </row>
        <row r="118">
          <cell r="E118" t="str">
            <v>15,3</v>
          </cell>
          <cell r="F118" t="str">
            <v>1.12-6-18</v>
          </cell>
          <cell r="H118" t="str">
            <v>м</v>
          </cell>
          <cell r="I118">
            <v>0.15</v>
          </cell>
          <cell r="O118">
            <v>27.93</v>
          </cell>
          <cell r="X118">
            <v>0</v>
          </cell>
          <cell r="Y118">
            <v>0</v>
          </cell>
          <cell r="AC118">
            <v>53.81</v>
          </cell>
          <cell r="AD118">
            <v>0</v>
          </cell>
          <cell r="AE118">
            <v>0</v>
          </cell>
          <cell r="AF118">
            <v>0</v>
          </cell>
          <cell r="AK118">
            <v>53.81</v>
          </cell>
          <cell r="AV118">
            <v>1</v>
          </cell>
          <cell r="AW118">
            <v>1</v>
          </cell>
          <cell r="BC118">
            <v>3.46</v>
          </cell>
          <cell r="BI118">
            <v>2</v>
          </cell>
          <cell r="CS118">
            <v>0</v>
          </cell>
          <cell r="DN118">
            <v>67</v>
          </cell>
          <cell r="DO118">
            <v>67</v>
          </cell>
        </row>
        <row r="120">
          <cell r="E120" t="str">
            <v>15,4</v>
          </cell>
          <cell r="F120" t="str">
            <v>1.12-6-700</v>
          </cell>
          <cell r="H120" t="str">
            <v>м</v>
          </cell>
          <cell r="I120">
            <v>0.3</v>
          </cell>
          <cell r="O120">
            <v>35.950000000000003</v>
          </cell>
          <cell r="X120">
            <v>0</v>
          </cell>
          <cell r="Y120">
            <v>0</v>
          </cell>
          <cell r="AC120">
            <v>41.61</v>
          </cell>
          <cell r="AD120">
            <v>0</v>
          </cell>
          <cell r="AE120">
            <v>0</v>
          </cell>
          <cell r="AF120">
            <v>0</v>
          </cell>
          <cell r="AK120">
            <v>41.61</v>
          </cell>
          <cell r="AV120">
            <v>1</v>
          </cell>
          <cell r="AW120">
            <v>1</v>
          </cell>
          <cell r="BC120">
            <v>2.88</v>
          </cell>
          <cell r="BI120">
            <v>2</v>
          </cell>
          <cell r="CS120">
            <v>0</v>
          </cell>
          <cell r="DN120">
            <v>67</v>
          </cell>
          <cell r="DO120">
            <v>67</v>
          </cell>
        </row>
        <row r="122">
          <cell r="E122" t="str">
            <v>15,5</v>
          </cell>
          <cell r="F122" t="str">
            <v>1.12-9-18</v>
          </cell>
          <cell r="H122" t="str">
            <v>шт.</v>
          </cell>
          <cell r="I122">
            <v>1</v>
          </cell>
          <cell r="O122">
            <v>190.89</v>
          </cell>
          <cell r="X122">
            <v>0</v>
          </cell>
          <cell r="Y122">
            <v>0</v>
          </cell>
          <cell r="AC122">
            <v>55.17</v>
          </cell>
          <cell r="AD122">
            <v>0</v>
          </cell>
          <cell r="AE122">
            <v>0</v>
          </cell>
          <cell r="AF122">
            <v>0</v>
          </cell>
          <cell r="AK122">
            <v>55.17</v>
          </cell>
          <cell r="AV122">
            <v>1</v>
          </cell>
          <cell r="AW122">
            <v>1</v>
          </cell>
          <cell r="BC122">
            <v>3.46</v>
          </cell>
          <cell r="BI122">
            <v>2</v>
          </cell>
          <cell r="CS122">
            <v>0</v>
          </cell>
          <cell r="DN122">
            <v>67</v>
          </cell>
          <cell r="DO122">
            <v>67</v>
          </cell>
        </row>
        <row r="124">
          <cell r="E124" t="str">
            <v>15,6</v>
          </cell>
          <cell r="F124" t="str">
            <v>1.12-9-16</v>
          </cell>
          <cell r="H124" t="str">
            <v>шт.</v>
          </cell>
          <cell r="I124">
            <v>1</v>
          </cell>
          <cell r="O124">
            <v>131.91</v>
          </cell>
          <cell r="X124">
            <v>0</v>
          </cell>
          <cell r="Y124">
            <v>0</v>
          </cell>
          <cell r="AC124">
            <v>47.62</v>
          </cell>
          <cell r="AD124">
            <v>0</v>
          </cell>
          <cell r="AE124">
            <v>0</v>
          </cell>
          <cell r="AF124">
            <v>0</v>
          </cell>
          <cell r="AK124">
            <v>47.62</v>
          </cell>
          <cell r="AV124">
            <v>1</v>
          </cell>
          <cell r="AW124">
            <v>1</v>
          </cell>
          <cell r="BC124">
            <v>2.77</v>
          </cell>
          <cell r="BI124">
            <v>2</v>
          </cell>
          <cell r="CS124">
            <v>0</v>
          </cell>
          <cell r="DN124">
            <v>67</v>
          </cell>
          <cell r="DO124">
            <v>67</v>
          </cell>
        </row>
        <row r="126">
          <cell r="E126" t="str">
            <v>15,7</v>
          </cell>
          <cell r="F126" t="str">
            <v>1.1-1-1103</v>
          </cell>
          <cell r="H126" t="str">
            <v>т</v>
          </cell>
          <cell r="I126">
            <v>8.0199999999999994E-2</v>
          </cell>
          <cell r="O126">
            <v>3281.32</v>
          </cell>
          <cell r="X126">
            <v>0</v>
          </cell>
          <cell r="Y126">
            <v>0</v>
          </cell>
          <cell r="AC126">
            <v>7520.99</v>
          </cell>
          <cell r="AD126">
            <v>0</v>
          </cell>
          <cell r="AE126">
            <v>0</v>
          </cell>
          <cell r="AF126">
            <v>0</v>
          </cell>
          <cell r="AK126">
            <v>7520.99</v>
          </cell>
          <cell r="AV126">
            <v>1</v>
          </cell>
          <cell r="AW126">
            <v>1</v>
          </cell>
          <cell r="BC126">
            <v>5.44</v>
          </cell>
          <cell r="BI126">
            <v>2</v>
          </cell>
          <cell r="CS126">
            <v>0</v>
          </cell>
          <cell r="DN126">
            <v>67</v>
          </cell>
          <cell r="DO126">
            <v>67</v>
          </cell>
        </row>
        <row r="128">
          <cell r="E128" t="str">
            <v>15,8</v>
          </cell>
          <cell r="F128" t="str">
            <v>1.1-1-376</v>
          </cell>
          <cell r="H128" t="str">
            <v>м3</v>
          </cell>
          <cell r="I128">
            <v>0.37945600000000002</v>
          </cell>
          <cell r="O128">
            <v>17.29</v>
          </cell>
          <cell r="X128">
            <v>0</v>
          </cell>
          <cell r="Y128">
            <v>0</v>
          </cell>
          <cell r="AC128">
            <v>5.91</v>
          </cell>
          <cell r="AD128">
            <v>0</v>
          </cell>
          <cell r="AE128">
            <v>0</v>
          </cell>
          <cell r="AF128">
            <v>0</v>
          </cell>
          <cell r="AK128">
            <v>5.91</v>
          </cell>
          <cell r="AV128">
            <v>1</v>
          </cell>
          <cell r="AW128">
            <v>1</v>
          </cell>
          <cell r="BC128">
            <v>7.71</v>
          </cell>
          <cell r="BI128">
            <v>1</v>
          </cell>
          <cell r="CS128">
            <v>0</v>
          </cell>
          <cell r="DN128">
            <v>85</v>
          </cell>
          <cell r="DO128">
            <v>70</v>
          </cell>
        </row>
        <row r="130">
          <cell r="E130" t="str">
            <v>16</v>
          </cell>
          <cell r="H130" t="str">
            <v>1 Т</v>
          </cell>
          <cell r="I130">
            <v>0.17247999999999999</v>
          </cell>
          <cell r="P130">
            <v>120.2</v>
          </cell>
          <cell r="Q130">
            <v>7693.87</v>
          </cell>
          <cell r="R130">
            <v>4744.0600000000004</v>
          </cell>
          <cell r="S130">
            <v>26426.25</v>
          </cell>
          <cell r="U130">
            <v>111.08703759999997</v>
          </cell>
          <cell r="X130">
            <v>17969.849999999999</v>
          </cell>
          <cell r="Y130">
            <v>10834.76</v>
          </cell>
          <cell r="AC130">
            <v>133</v>
          </cell>
          <cell r="AD130">
            <v>4407.835</v>
          </cell>
          <cell r="AE130">
            <v>1326.18</v>
          </cell>
          <cell r="AF130">
            <v>7387.3395250000003</v>
          </cell>
          <cell r="AL130">
            <v>133</v>
          </cell>
          <cell r="AM130">
            <v>3066.32</v>
          </cell>
          <cell r="AN130">
            <v>922.56</v>
          </cell>
          <cell r="AO130">
            <v>5585.89</v>
          </cell>
          <cell r="AQ130">
            <v>487</v>
          </cell>
          <cell r="AV130">
            <v>1</v>
          </cell>
          <cell r="AW130">
            <v>1</v>
          </cell>
          <cell r="BA130">
            <v>20.74</v>
          </cell>
          <cell r="BB130">
            <v>10.119999999999999</v>
          </cell>
          <cell r="BC130">
            <v>5.24</v>
          </cell>
          <cell r="BI130">
            <v>2</v>
          </cell>
          <cell r="BS130">
            <v>20.74</v>
          </cell>
          <cell r="BZ130">
            <v>68</v>
          </cell>
          <cell r="CA130">
            <v>41</v>
          </cell>
          <cell r="CS130">
            <v>27504.9732</v>
          </cell>
          <cell r="DD130" t="str">
            <v/>
          </cell>
          <cell r="DE130" t="str">
            <v>)*1,25)*1,15</v>
          </cell>
          <cell r="DF130" t="str">
            <v>)*1,25)*1,15</v>
          </cell>
          <cell r="DG130" t="str">
            <v>)*1,15)*1,15</v>
          </cell>
          <cell r="DI130" t="str">
            <v>)*1,15)*1,15</v>
          </cell>
          <cell r="DN130">
            <v>67</v>
          </cell>
          <cell r="DO130">
            <v>67</v>
          </cell>
        </row>
        <row r="132">
          <cell r="E132" t="str">
            <v>17</v>
          </cell>
          <cell r="H132" t="str">
            <v>100 м2</v>
          </cell>
          <cell r="I132">
            <v>1.4999999999999999E-2</v>
          </cell>
          <cell r="P132">
            <v>3.72</v>
          </cell>
          <cell r="Q132">
            <v>2.39</v>
          </cell>
          <cell r="R132">
            <v>0.84</v>
          </cell>
          <cell r="S132">
            <v>30.5</v>
          </cell>
          <cell r="U132">
            <v>0.10533712499999998</v>
          </cell>
          <cell r="X132">
            <v>24.71</v>
          </cell>
          <cell r="Y132">
            <v>12.51</v>
          </cell>
          <cell r="AC132">
            <v>9.4600000000000009</v>
          </cell>
          <cell r="AD132">
            <v>30.029375000000002</v>
          </cell>
          <cell r="AE132">
            <v>2.6881249999999999</v>
          </cell>
          <cell r="AF132">
            <v>98.036924999999997</v>
          </cell>
          <cell r="AL132">
            <v>9.4600000000000009</v>
          </cell>
          <cell r="AM132">
            <v>20.89</v>
          </cell>
          <cell r="AN132">
            <v>1.87</v>
          </cell>
          <cell r="AO132">
            <v>74.13</v>
          </cell>
          <cell r="AQ132">
            <v>5.31</v>
          </cell>
          <cell r="AV132">
            <v>1</v>
          </cell>
          <cell r="AW132">
            <v>1</v>
          </cell>
          <cell r="BA132">
            <v>20.74</v>
          </cell>
          <cell r="BB132">
            <v>5.3</v>
          </cell>
          <cell r="BC132">
            <v>26.25</v>
          </cell>
          <cell r="BI132">
            <v>1</v>
          </cell>
          <cell r="BS132">
            <v>20.74</v>
          </cell>
          <cell r="BZ132">
            <v>81</v>
          </cell>
          <cell r="CA132">
            <v>41</v>
          </cell>
          <cell r="CS132">
            <v>55.751712499999996</v>
          </cell>
          <cell r="DD132" t="str">
            <v/>
          </cell>
          <cell r="DE132" t="str">
            <v>)*1,25)*1,15</v>
          </cell>
          <cell r="DF132" t="str">
            <v>)*1,25)*1,15</v>
          </cell>
          <cell r="DG132" t="str">
            <v>)*1,15)*1,15</v>
          </cell>
          <cell r="DI132" t="str">
            <v>)*1,15)*1,15</v>
          </cell>
          <cell r="DN132">
            <v>100</v>
          </cell>
          <cell r="DO132">
            <v>64</v>
          </cell>
        </row>
        <row r="134">
          <cell r="E134" t="str">
            <v>17,1</v>
          </cell>
          <cell r="F134" t="str">
            <v>1.1-1-165</v>
          </cell>
          <cell r="H134" t="str">
            <v>т</v>
          </cell>
          <cell r="I134">
            <v>1.35E-4</v>
          </cell>
          <cell r="O134">
            <v>5.1100000000000003</v>
          </cell>
          <cell r="X134">
            <v>0</v>
          </cell>
          <cell r="Y134">
            <v>0</v>
          </cell>
          <cell r="AC134">
            <v>18660.61</v>
          </cell>
          <cell r="AD134">
            <v>0</v>
          </cell>
          <cell r="AE134">
            <v>0</v>
          </cell>
          <cell r="AF134">
            <v>0</v>
          </cell>
          <cell r="AK134">
            <v>18660.61</v>
          </cell>
          <cell r="AV134">
            <v>1</v>
          </cell>
          <cell r="AW134">
            <v>1</v>
          </cell>
          <cell r="BC134">
            <v>2.0299999999999998</v>
          </cell>
          <cell r="BI134">
            <v>1</v>
          </cell>
          <cell r="CS134">
            <v>0</v>
          </cell>
          <cell r="DN134">
            <v>100</v>
          </cell>
          <cell r="DO134">
            <v>64</v>
          </cell>
        </row>
        <row r="136">
          <cell r="E136" t="str">
            <v>18</v>
          </cell>
          <cell r="H136" t="str">
            <v>100 м2</v>
          </cell>
          <cell r="I136">
            <v>1.4999999999999999E-2</v>
          </cell>
          <cell r="P136">
            <v>14.58</v>
          </cell>
          <cell r="Q136">
            <v>0.53</v>
          </cell>
          <cell r="R136">
            <v>0.28000000000000003</v>
          </cell>
          <cell r="S136">
            <v>20.86</v>
          </cell>
          <cell r="U136">
            <v>8.4507749999999979E-2</v>
          </cell>
          <cell r="X136">
            <v>16.899999999999999</v>
          </cell>
          <cell r="Y136">
            <v>8.5500000000000007</v>
          </cell>
          <cell r="AC136">
            <v>575.29999999999995</v>
          </cell>
          <cell r="AD136">
            <v>4.3125</v>
          </cell>
          <cell r="AE136">
            <v>0.89124999999999999</v>
          </cell>
          <cell r="AF136">
            <v>67.050749999999994</v>
          </cell>
          <cell r="AL136">
            <v>287.64999999999998</v>
          </cell>
          <cell r="AM136">
            <v>1.5</v>
          </cell>
          <cell r="AN136">
            <v>0.31</v>
          </cell>
          <cell r="AO136">
            <v>25.35</v>
          </cell>
          <cell r="AQ136">
            <v>2.13</v>
          </cell>
          <cell r="AV136">
            <v>1</v>
          </cell>
          <cell r="AW136">
            <v>1</v>
          </cell>
          <cell r="BA136">
            <v>20.74</v>
          </cell>
          <cell r="BB136">
            <v>8.2100000000000009</v>
          </cell>
          <cell r="BC136">
            <v>1.69</v>
          </cell>
          <cell r="BI136">
            <v>1</v>
          </cell>
          <cell r="BS136">
            <v>20.74</v>
          </cell>
          <cell r="BZ136">
            <v>81</v>
          </cell>
          <cell r="CA136">
            <v>41</v>
          </cell>
          <cell r="CS136">
            <v>18.484524999999998</v>
          </cell>
          <cell r="DD136" t="str">
            <v>)*2</v>
          </cell>
          <cell r="DE136" t="str">
            <v>)*1,25)*1,15)*2</v>
          </cell>
          <cell r="DF136" t="str">
            <v>)*1,25)*1,15)*2</v>
          </cell>
          <cell r="DG136" t="str">
            <v>)*1,15)*1,15)*2</v>
          </cell>
          <cell r="DI136" t="str">
            <v>)*1,15)*1,15)*2</v>
          </cell>
          <cell r="DN136">
            <v>100</v>
          </cell>
          <cell r="DO136">
            <v>64</v>
          </cell>
        </row>
        <row r="138">
          <cell r="G138" t="str">
            <v>Бак аварийного слива</v>
          </cell>
        </row>
        <row r="167">
          <cell r="G167" t="str">
            <v>КИП</v>
          </cell>
        </row>
        <row r="172">
          <cell r="E172" t="str">
            <v>19</v>
          </cell>
          <cell r="H172" t="str">
            <v>1 комплект</v>
          </cell>
          <cell r="I172">
            <v>2</v>
          </cell>
          <cell r="P172">
            <v>5.9</v>
          </cell>
          <cell r="S172">
            <v>156.88999999999999</v>
          </cell>
          <cell r="U172">
            <v>0.58189999999999997</v>
          </cell>
          <cell r="X172">
            <v>138.06</v>
          </cell>
          <cell r="Y172">
            <v>64.319999999999993</v>
          </cell>
          <cell r="AC172">
            <v>0.93</v>
          </cell>
          <cell r="AE172">
            <v>0</v>
          </cell>
          <cell r="AF172">
            <v>3.7823500000000001</v>
          </cell>
          <cell r="AL172">
            <v>0.93</v>
          </cell>
          <cell r="AO172">
            <v>2.86</v>
          </cell>
          <cell r="AQ172">
            <v>0.22</v>
          </cell>
          <cell r="AV172">
            <v>1</v>
          </cell>
          <cell r="AW172">
            <v>1</v>
          </cell>
          <cell r="BA172">
            <v>20.74</v>
          </cell>
          <cell r="BC172">
            <v>3.17</v>
          </cell>
          <cell r="BI172">
            <v>1</v>
          </cell>
          <cell r="BZ172">
            <v>88</v>
          </cell>
          <cell r="CA172">
            <v>41</v>
          </cell>
          <cell r="CS172">
            <v>0</v>
          </cell>
          <cell r="DD172" t="str">
            <v/>
          </cell>
          <cell r="DG172" t="str">
            <v>)*1,15)*1,15</v>
          </cell>
          <cell r="DI172" t="str">
            <v>)*1,15)*1,15</v>
          </cell>
          <cell r="DN172">
            <v>110</v>
          </cell>
          <cell r="DO172">
            <v>74</v>
          </cell>
        </row>
        <row r="174">
          <cell r="E174" t="str">
            <v>19,1</v>
          </cell>
          <cell r="F174" t="str">
            <v>1.18-5-7</v>
          </cell>
          <cell r="H174" t="str">
            <v>КОМПЛЕКТ</v>
          </cell>
          <cell r="I174">
            <v>2</v>
          </cell>
          <cell r="O174">
            <v>1541.55</v>
          </cell>
          <cell r="X174">
            <v>0</v>
          </cell>
          <cell r="Y174">
            <v>0</v>
          </cell>
          <cell r="AC174">
            <v>173.99</v>
          </cell>
          <cell r="AD174">
            <v>0</v>
          </cell>
          <cell r="AE174">
            <v>0</v>
          </cell>
          <cell r="AF174">
            <v>0</v>
          </cell>
          <cell r="AK174">
            <v>173.99</v>
          </cell>
          <cell r="AV174">
            <v>1</v>
          </cell>
          <cell r="AW174">
            <v>1</v>
          </cell>
          <cell r="BC174">
            <v>4.43</v>
          </cell>
          <cell r="BI174">
            <v>1</v>
          </cell>
          <cell r="CS174">
            <v>0</v>
          </cell>
          <cell r="DN174">
            <v>110</v>
          </cell>
          <cell r="DO174">
            <v>74</v>
          </cell>
        </row>
        <row r="176">
          <cell r="E176" t="str">
            <v>20</v>
          </cell>
          <cell r="H176" t="str">
            <v>1 комплект</v>
          </cell>
          <cell r="I176">
            <v>1</v>
          </cell>
          <cell r="P176">
            <v>9.7799999999999994</v>
          </cell>
          <cell r="S176">
            <v>104.78</v>
          </cell>
          <cell r="U176">
            <v>0.40997499999999992</v>
          </cell>
          <cell r="X176">
            <v>92.21</v>
          </cell>
          <cell r="Y176">
            <v>42.96</v>
          </cell>
          <cell r="AC176">
            <v>1.48</v>
          </cell>
          <cell r="AE176">
            <v>0</v>
          </cell>
          <cell r="AF176">
            <v>5.0519499999999997</v>
          </cell>
          <cell r="AL176">
            <v>1.48</v>
          </cell>
          <cell r="AO176">
            <v>3.82</v>
          </cell>
          <cell r="AQ176">
            <v>0.31</v>
          </cell>
          <cell r="AV176">
            <v>1</v>
          </cell>
          <cell r="AW176">
            <v>1</v>
          </cell>
          <cell r="BA176">
            <v>20.74</v>
          </cell>
          <cell r="BC176">
            <v>6.61</v>
          </cell>
          <cell r="BI176">
            <v>1</v>
          </cell>
          <cell r="BZ176">
            <v>88</v>
          </cell>
          <cell r="CA176">
            <v>41</v>
          </cell>
          <cell r="CS176">
            <v>0</v>
          </cell>
          <cell r="DD176" t="str">
            <v/>
          </cell>
          <cell r="DG176" t="str">
            <v>)*1,15)*1,15</v>
          </cell>
          <cell r="DI176" t="str">
            <v>)*1,15)*1,15</v>
          </cell>
          <cell r="DN176">
            <v>110</v>
          </cell>
          <cell r="DO176">
            <v>74</v>
          </cell>
        </row>
        <row r="178">
          <cell r="E178" t="str">
            <v>20,1</v>
          </cell>
          <cell r="F178" t="str">
            <v>1.18-7-53</v>
          </cell>
          <cell r="H178" t="str">
            <v>шт.</v>
          </cell>
          <cell r="I178">
            <v>1</v>
          </cell>
          <cell r="O178">
            <v>388.48</v>
          </cell>
          <cell r="X178">
            <v>0</v>
          </cell>
          <cell r="Y178">
            <v>0</v>
          </cell>
          <cell r="AC178">
            <v>239.8</v>
          </cell>
          <cell r="AD178">
            <v>0</v>
          </cell>
          <cell r="AE178">
            <v>0</v>
          </cell>
          <cell r="AF178">
            <v>0</v>
          </cell>
          <cell r="AK178">
            <v>239.8</v>
          </cell>
          <cell r="AV178">
            <v>1</v>
          </cell>
          <cell r="AW178">
            <v>1</v>
          </cell>
          <cell r="BC178">
            <v>1.62</v>
          </cell>
          <cell r="BI178">
            <v>1</v>
          </cell>
          <cell r="CS178">
            <v>0</v>
          </cell>
          <cell r="DN178">
            <v>110</v>
          </cell>
          <cell r="DO178">
            <v>74</v>
          </cell>
        </row>
        <row r="180">
          <cell r="G180" t="str">
            <v>КИП</v>
          </cell>
        </row>
        <row r="209">
          <cell r="G209" t="str">
            <v>Трубопроводы В1</v>
          </cell>
        </row>
        <row r="214">
          <cell r="E214" t="str">
            <v>21</v>
          </cell>
          <cell r="H214" t="str">
            <v>100 м трубопровода</v>
          </cell>
          <cell r="I214">
            <v>7.0000000000000007E-2</v>
          </cell>
          <cell r="P214">
            <v>18.16</v>
          </cell>
          <cell r="Q214">
            <v>66.8</v>
          </cell>
          <cell r="R214">
            <v>28.51</v>
          </cell>
          <cell r="S214">
            <v>1049.19</v>
          </cell>
          <cell r="U214">
            <v>4.0084974999999998</v>
          </cell>
          <cell r="X214">
            <v>923.29</v>
          </cell>
          <cell r="Y214">
            <v>430.17</v>
          </cell>
          <cell r="AC214">
            <v>61.03</v>
          </cell>
          <cell r="AD214">
            <v>113.07375</v>
          </cell>
          <cell r="AE214">
            <v>19.63625</v>
          </cell>
          <cell r="AF214">
            <v>722.68012499999998</v>
          </cell>
          <cell r="AL214">
            <v>61.03</v>
          </cell>
          <cell r="AM214">
            <v>78.66</v>
          </cell>
          <cell r="AN214">
            <v>13.66</v>
          </cell>
          <cell r="AO214">
            <v>546.45000000000005</v>
          </cell>
          <cell r="AQ214">
            <v>43.3</v>
          </cell>
          <cell r="AV214">
            <v>1</v>
          </cell>
          <cell r="AW214">
            <v>1</v>
          </cell>
          <cell r="BA214">
            <v>20.74</v>
          </cell>
          <cell r="BB214">
            <v>8.44</v>
          </cell>
          <cell r="BC214">
            <v>4.25</v>
          </cell>
          <cell r="BI214">
            <v>1</v>
          </cell>
          <cell r="BS214">
            <v>20.74</v>
          </cell>
          <cell r="BZ214">
            <v>88</v>
          </cell>
          <cell r="CA214">
            <v>41</v>
          </cell>
          <cell r="CS214">
            <v>407.25582499999996</v>
          </cell>
          <cell r="DD214" t="str">
            <v/>
          </cell>
          <cell r="DE214" t="str">
            <v>)*1,25)*1,15</v>
          </cell>
          <cell r="DF214" t="str">
            <v>)*1,25)*1,15</v>
          </cell>
          <cell r="DG214" t="str">
            <v>)*1,15)*1,15</v>
          </cell>
          <cell r="DI214" t="str">
            <v>)*1,15)*1,15</v>
          </cell>
          <cell r="DN214">
            <v>114</v>
          </cell>
          <cell r="DO214">
            <v>67</v>
          </cell>
        </row>
        <row r="216">
          <cell r="E216" t="str">
            <v>21,1</v>
          </cell>
          <cell r="F216" t="str">
            <v>1.12-6-670</v>
          </cell>
          <cell r="H216" t="str">
            <v>м</v>
          </cell>
          <cell r="I216">
            <v>7</v>
          </cell>
          <cell r="O216">
            <v>1769.71</v>
          </cell>
          <cell r="X216">
            <v>0</v>
          </cell>
          <cell r="Y216">
            <v>0</v>
          </cell>
          <cell r="AC216">
            <v>52.67</v>
          </cell>
          <cell r="AD216">
            <v>0</v>
          </cell>
          <cell r="AE216">
            <v>0</v>
          </cell>
          <cell r="AF216">
            <v>0</v>
          </cell>
          <cell r="AK216">
            <v>52.67</v>
          </cell>
          <cell r="AV216">
            <v>1</v>
          </cell>
          <cell r="AW216">
            <v>1</v>
          </cell>
          <cell r="BC216">
            <v>4.8</v>
          </cell>
          <cell r="BI216">
            <v>1</v>
          </cell>
          <cell r="CS216">
            <v>0</v>
          </cell>
          <cell r="DN216">
            <v>114</v>
          </cell>
          <cell r="DO216">
            <v>67</v>
          </cell>
        </row>
        <row r="218">
          <cell r="E218" t="str">
            <v>21,2</v>
          </cell>
          <cell r="F218" t="str">
            <v>1.12-11-45</v>
          </cell>
          <cell r="H218" t="str">
            <v>шт.</v>
          </cell>
          <cell r="I218">
            <v>7</v>
          </cell>
          <cell r="O218">
            <v>430.54</v>
          </cell>
          <cell r="X218">
            <v>0</v>
          </cell>
          <cell r="Y218">
            <v>0</v>
          </cell>
          <cell r="AC218">
            <v>45.9</v>
          </cell>
          <cell r="AD218">
            <v>0</v>
          </cell>
          <cell r="AE218">
            <v>0</v>
          </cell>
          <cell r="AF218">
            <v>0</v>
          </cell>
          <cell r="AK218">
            <v>45.9</v>
          </cell>
          <cell r="AV218">
            <v>1</v>
          </cell>
          <cell r="AW218">
            <v>1</v>
          </cell>
          <cell r="BC218">
            <v>1.34</v>
          </cell>
          <cell r="BI218">
            <v>1</v>
          </cell>
          <cell r="CS218">
            <v>0</v>
          </cell>
          <cell r="DN218">
            <v>114</v>
          </cell>
          <cell r="DO218">
            <v>67</v>
          </cell>
        </row>
        <row r="220">
          <cell r="E220" t="str">
            <v>21,3</v>
          </cell>
          <cell r="F220" t="str">
            <v>1.12-11-178</v>
          </cell>
          <cell r="H220" t="str">
            <v>шт.</v>
          </cell>
          <cell r="I220">
            <v>2</v>
          </cell>
          <cell r="O220">
            <v>70</v>
          </cell>
          <cell r="X220">
            <v>0</v>
          </cell>
          <cell r="Y220">
            <v>0</v>
          </cell>
          <cell r="AC220">
            <v>57.38</v>
          </cell>
          <cell r="AD220">
            <v>0</v>
          </cell>
          <cell r="AE220">
            <v>0</v>
          </cell>
          <cell r="AF220">
            <v>0</v>
          </cell>
          <cell r="AK220">
            <v>57.38</v>
          </cell>
          <cell r="AV220">
            <v>1</v>
          </cell>
          <cell r="AW220">
            <v>1</v>
          </cell>
          <cell r="BC220">
            <v>0.61</v>
          </cell>
          <cell r="BI220">
            <v>1</v>
          </cell>
          <cell r="CS220">
            <v>0</v>
          </cell>
          <cell r="DN220">
            <v>114</v>
          </cell>
          <cell r="DO220">
            <v>67</v>
          </cell>
        </row>
        <row r="222">
          <cell r="E222" t="str">
            <v>21,4</v>
          </cell>
          <cell r="F222" t="str">
            <v>1.12-2-1165</v>
          </cell>
          <cell r="H222" t="str">
            <v>шт.</v>
          </cell>
          <cell r="I222">
            <v>4</v>
          </cell>
          <cell r="O222">
            <v>611.45000000000005</v>
          </cell>
          <cell r="X222">
            <v>0</v>
          </cell>
          <cell r="Y222">
            <v>0</v>
          </cell>
          <cell r="AC222">
            <v>21.9</v>
          </cell>
          <cell r="AD222">
            <v>0</v>
          </cell>
          <cell r="AE222">
            <v>0</v>
          </cell>
          <cell r="AF222">
            <v>0</v>
          </cell>
          <cell r="AK222">
            <v>21.9</v>
          </cell>
          <cell r="AV222">
            <v>1</v>
          </cell>
          <cell r="AW222">
            <v>1</v>
          </cell>
          <cell r="BC222">
            <v>6.98</v>
          </cell>
          <cell r="BI222">
            <v>1</v>
          </cell>
          <cell r="CS222">
            <v>0</v>
          </cell>
          <cell r="DN222">
            <v>114</v>
          </cell>
          <cell r="DO222">
            <v>67</v>
          </cell>
        </row>
        <row r="224">
          <cell r="E224" t="str">
            <v>22</v>
          </cell>
          <cell r="H224" t="str">
            <v>100 м трубопровода</v>
          </cell>
          <cell r="I224">
            <v>4.4999999999999998E-2</v>
          </cell>
          <cell r="P224">
            <v>7.37</v>
          </cell>
          <cell r="Q224">
            <v>24.99</v>
          </cell>
          <cell r="R224">
            <v>10.61</v>
          </cell>
          <cell r="S224">
            <v>524.92999999999995</v>
          </cell>
          <cell r="U224">
            <v>2.00557125</v>
          </cell>
          <cell r="X224">
            <v>461.94</v>
          </cell>
          <cell r="Y224">
            <v>215.22</v>
          </cell>
          <cell r="AC224">
            <v>45.49</v>
          </cell>
          <cell r="AD224">
            <v>64.960624999999993</v>
          </cell>
          <cell r="AE224">
            <v>11.370625</v>
          </cell>
          <cell r="AF224">
            <v>562.44602499999996</v>
          </cell>
          <cell r="AL224">
            <v>45.49</v>
          </cell>
          <cell r="AM224">
            <v>45.19</v>
          </cell>
          <cell r="AN224">
            <v>7.91</v>
          </cell>
          <cell r="AO224">
            <v>425.29</v>
          </cell>
          <cell r="AQ224">
            <v>33.700000000000003</v>
          </cell>
          <cell r="AV224">
            <v>1</v>
          </cell>
          <cell r="AW224">
            <v>1</v>
          </cell>
          <cell r="BA224">
            <v>20.74</v>
          </cell>
          <cell r="BB224">
            <v>8.5500000000000007</v>
          </cell>
          <cell r="BC224">
            <v>3.6</v>
          </cell>
          <cell r="BI224">
            <v>1</v>
          </cell>
          <cell r="BS224">
            <v>20.74</v>
          </cell>
          <cell r="BZ224">
            <v>88</v>
          </cell>
          <cell r="CA224">
            <v>41</v>
          </cell>
          <cell r="CS224">
            <v>235.8267625</v>
          </cell>
          <cell r="DD224" t="str">
            <v/>
          </cell>
          <cell r="DE224" t="str">
            <v>)*1,25)*1,15</v>
          </cell>
          <cell r="DF224" t="str">
            <v>)*1,25)*1,15</v>
          </cell>
          <cell r="DG224" t="str">
            <v>)*1,15)*1,15</v>
          </cell>
          <cell r="DI224" t="str">
            <v>)*1,15)*1,15</v>
          </cell>
          <cell r="DN224">
            <v>114</v>
          </cell>
          <cell r="DO224">
            <v>67</v>
          </cell>
        </row>
        <row r="226">
          <cell r="E226" t="str">
            <v>22,1</v>
          </cell>
          <cell r="F226" t="str">
            <v>1.12-6-668</v>
          </cell>
          <cell r="H226" t="str">
            <v>м</v>
          </cell>
          <cell r="I226">
            <v>4.5</v>
          </cell>
          <cell r="O226">
            <v>827.42</v>
          </cell>
          <cell r="X226">
            <v>0</v>
          </cell>
          <cell r="Y226">
            <v>0</v>
          </cell>
          <cell r="AC226">
            <v>35.090000000000003</v>
          </cell>
          <cell r="AD226">
            <v>0</v>
          </cell>
          <cell r="AE226">
            <v>0</v>
          </cell>
          <cell r="AF226">
            <v>0</v>
          </cell>
          <cell r="AK226">
            <v>35.090000000000003</v>
          </cell>
          <cell r="AV226">
            <v>1</v>
          </cell>
          <cell r="AW226">
            <v>1</v>
          </cell>
          <cell r="BC226">
            <v>5.24</v>
          </cell>
          <cell r="BI226">
            <v>1</v>
          </cell>
          <cell r="CS226">
            <v>0</v>
          </cell>
          <cell r="DN226">
            <v>114</v>
          </cell>
          <cell r="DO226">
            <v>67</v>
          </cell>
        </row>
        <row r="228">
          <cell r="E228" t="str">
            <v>22,2</v>
          </cell>
          <cell r="F228" t="str">
            <v>1.12-11-44</v>
          </cell>
          <cell r="H228" t="str">
            <v>шт.</v>
          </cell>
          <cell r="I228">
            <v>3.9999999999999996</v>
          </cell>
          <cell r="O228">
            <v>151.49</v>
          </cell>
          <cell r="X228">
            <v>0</v>
          </cell>
          <cell r="Y228">
            <v>0</v>
          </cell>
          <cell r="AC228">
            <v>42.08</v>
          </cell>
          <cell r="AD228">
            <v>0</v>
          </cell>
          <cell r="AE228">
            <v>0</v>
          </cell>
          <cell r="AF228">
            <v>0</v>
          </cell>
          <cell r="AK228">
            <v>42.08</v>
          </cell>
          <cell r="AV228">
            <v>1</v>
          </cell>
          <cell r="AW228">
            <v>1</v>
          </cell>
          <cell r="BC228">
            <v>0.9</v>
          </cell>
          <cell r="BI228">
            <v>1</v>
          </cell>
          <cell r="CS228">
            <v>0</v>
          </cell>
          <cell r="DN228">
            <v>114</v>
          </cell>
          <cell r="DO228">
            <v>67</v>
          </cell>
        </row>
        <row r="230">
          <cell r="E230" t="str">
            <v>22,3</v>
          </cell>
          <cell r="F230" t="str">
            <v>1.12-11-177</v>
          </cell>
          <cell r="H230" t="str">
            <v>шт.</v>
          </cell>
          <cell r="I230">
            <v>1.9999999999999998</v>
          </cell>
          <cell r="O230">
            <v>48.2</v>
          </cell>
          <cell r="X230">
            <v>0</v>
          </cell>
          <cell r="Y230">
            <v>0</v>
          </cell>
          <cell r="AC230">
            <v>57.38</v>
          </cell>
          <cell r="AD230">
            <v>0</v>
          </cell>
          <cell r="AE230">
            <v>0</v>
          </cell>
          <cell r="AF230">
            <v>0</v>
          </cell>
          <cell r="AK230">
            <v>57.38</v>
          </cell>
          <cell r="AV230">
            <v>1</v>
          </cell>
          <cell r="AW230">
            <v>1</v>
          </cell>
          <cell r="BC230">
            <v>0.42</v>
          </cell>
          <cell r="BI230">
            <v>1</v>
          </cell>
          <cell r="CS230">
            <v>0</v>
          </cell>
          <cell r="DN230">
            <v>114</v>
          </cell>
          <cell r="DO230">
            <v>67</v>
          </cell>
        </row>
        <row r="232">
          <cell r="E232" t="str">
            <v>22,4</v>
          </cell>
          <cell r="F232" t="str">
            <v>1.12-2-1164</v>
          </cell>
          <cell r="H232" t="str">
            <v>шт.</v>
          </cell>
          <cell r="I232">
            <v>6</v>
          </cell>
          <cell r="O232">
            <v>802.44</v>
          </cell>
          <cell r="X232">
            <v>0</v>
          </cell>
          <cell r="Y232">
            <v>0</v>
          </cell>
          <cell r="AC232">
            <v>19.61</v>
          </cell>
          <cell r="AD232">
            <v>0</v>
          </cell>
          <cell r="AE232">
            <v>0</v>
          </cell>
          <cell r="AF232">
            <v>0</v>
          </cell>
          <cell r="AK232">
            <v>19.61</v>
          </cell>
          <cell r="AV232">
            <v>1</v>
          </cell>
          <cell r="AW232">
            <v>1</v>
          </cell>
          <cell r="BC232">
            <v>6.82</v>
          </cell>
          <cell r="BI232">
            <v>1</v>
          </cell>
          <cell r="CS232">
            <v>0</v>
          </cell>
          <cell r="DN232">
            <v>114</v>
          </cell>
          <cell r="DO232">
            <v>67</v>
          </cell>
        </row>
        <row r="234">
          <cell r="E234" t="str">
            <v>22,5</v>
          </cell>
          <cell r="F234" t="str">
            <v>1.12-10-21</v>
          </cell>
          <cell r="H234" t="str">
            <v>КОМПЛЕКТ</v>
          </cell>
          <cell r="I234">
            <v>1.9999999999999998</v>
          </cell>
          <cell r="O234">
            <v>157.13</v>
          </cell>
          <cell r="X234">
            <v>0</v>
          </cell>
          <cell r="Y234">
            <v>0</v>
          </cell>
          <cell r="AC234">
            <v>10.19</v>
          </cell>
          <cell r="AD234">
            <v>0</v>
          </cell>
          <cell r="AE234">
            <v>0</v>
          </cell>
          <cell r="AF234">
            <v>0</v>
          </cell>
          <cell r="AK234">
            <v>10.19</v>
          </cell>
          <cell r="AV234">
            <v>1</v>
          </cell>
          <cell r="AW234">
            <v>1</v>
          </cell>
          <cell r="BC234">
            <v>7.71</v>
          </cell>
          <cell r="BI234">
            <v>1</v>
          </cell>
          <cell r="CS234">
            <v>0</v>
          </cell>
          <cell r="DN234">
            <v>114</v>
          </cell>
          <cell r="DO234">
            <v>67</v>
          </cell>
        </row>
        <row r="236">
          <cell r="E236" t="str">
            <v>23</v>
          </cell>
          <cell r="H236" t="str">
            <v>100 м трубопровода</v>
          </cell>
          <cell r="I236">
            <v>0.02</v>
          </cell>
          <cell r="P236">
            <v>3.24</v>
          </cell>
          <cell r="Q236">
            <v>11.11</v>
          </cell>
          <cell r="R236">
            <v>4.72</v>
          </cell>
          <cell r="S236">
            <v>233.3</v>
          </cell>
          <cell r="U236">
            <v>0.89136499999999996</v>
          </cell>
          <cell r="X236">
            <v>205.3</v>
          </cell>
          <cell r="Y236">
            <v>95.65</v>
          </cell>
          <cell r="AC236">
            <v>45.07</v>
          </cell>
          <cell r="AD236">
            <v>64.960624999999993</v>
          </cell>
          <cell r="AE236">
            <v>11.370625</v>
          </cell>
          <cell r="AF236">
            <v>562.44602499999996</v>
          </cell>
          <cell r="AL236">
            <v>45.07</v>
          </cell>
          <cell r="AM236">
            <v>45.19</v>
          </cell>
          <cell r="AN236">
            <v>7.91</v>
          </cell>
          <cell r="AO236">
            <v>425.29</v>
          </cell>
          <cell r="AQ236">
            <v>33.700000000000003</v>
          </cell>
          <cell r="AV236">
            <v>1</v>
          </cell>
          <cell r="AW236">
            <v>1</v>
          </cell>
          <cell r="BA236">
            <v>20.74</v>
          </cell>
          <cell r="BB236">
            <v>8.5500000000000007</v>
          </cell>
          <cell r="BC236">
            <v>3.59</v>
          </cell>
          <cell r="BI236">
            <v>1</v>
          </cell>
          <cell r="BS236">
            <v>20.74</v>
          </cell>
          <cell r="BZ236">
            <v>88</v>
          </cell>
          <cell r="CA236">
            <v>41</v>
          </cell>
          <cell r="CS236">
            <v>235.8267625</v>
          </cell>
          <cell r="DD236" t="str">
            <v/>
          </cell>
          <cell r="DE236" t="str">
            <v>)*1,25)*1,15</v>
          </cell>
          <cell r="DF236" t="str">
            <v>)*1,25)*1,15</v>
          </cell>
          <cell r="DG236" t="str">
            <v>)*1,15)*1,15</v>
          </cell>
          <cell r="DI236" t="str">
            <v>)*1,15)*1,15</v>
          </cell>
          <cell r="DN236">
            <v>114</v>
          </cell>
          <cell r="DO236">
            <v>67</v>
          </cell>
        </row>
        <row r="238">
          <cell r="E238" t="str">
            <v>23,1</v>
          </cell>
          <cell r="F238" t="str">
            <v>1.12-6-667</v>
          </cell>
          <cell r="H238" t="str">
            <v>м</v>
          </cell>
          <cell r="I238">
            <v>2</v>
          </cell>
          <cell r="O238">
            <v>301.17</v>
          </cell>
          <cell r="X238">
            <v>0</v>
          </cell>
          <cell r="Y238">
            <v>0</v>
          </cell>
          <cell r="AC238">
            <v>29.24</v>
          </cell>
          <cell r="AD238">
            <v>0</v>
          </cell>
          <cell r="AE238">
            <v>0</v>
          </cell>
          <cell r="AF238">
            <v>0</v>
          </cell>
          <cell r="AK238">
            <v>29.24</v>
          </cell>
          <cell r="AV238">
            <v>1</v>
          </cell>
          <cell r="AW238">
            <v>1</v>
          </cell>
          <cell r="BC238">
            <v>5.15</v>
          </cell>
          <cell r="BI238">
            <v>1</v>
          </cell>
          <cell r="CS238">
            <v>0</v>
          </cell>
          <cell r="DN238">
            <v>114</v>
          </cell>
          <cell r="DO238">
            <v>67</v>
          </cell>
        </row>
        <row r="240">
          <cell r="E240" t="str">
            <v>23,2</v>
          </cell>
          <cell r="F240" t="str">
            <v>1.12-11-44</v>
          </cell>
          <cell r="H240" t="str">
            <v>шт.</v>
          </cell>
          <cell r="I240">
            <v>7</v>
          </cell>
          <cell r="O240">
            <v>265.10000000000002</v>
          </cell>
          <cell r="X240">
            <v>0</v>
          </cell>
          <cell r="Y240">
            <v>0</v>
          </cell>
          <cell r="AC240">
            <v>42.08</v>
          </cell>
          <cell r="AD240">
            <v>0</v>
          </cell>
          <cell r="AE240">
            <v>0</v>
          </cell>
          <cell r="AF240">
            <v>0</v>
          </cell>
          <cell r="AK240">
            <v>42.08</v>
          </cell>
          <cell r="AV240">
            <v>1</v>
          </cell>
          <cell r="AW240">
            <v>1</v>
          </cell>
          <cell r="BC240">
            <v>0.9</v>
          </cell>
          <cell r="BI240">
            <v>1</v>
          </cell>
          <cell r="CS240">
            <v>0</v>
          </cell>
          <cell r="DN240">
            <v>114</v>
          </cell>
          <cell r="DO240">
            <v>67</v>
          </cell>
        </row>
        <row r="242">
          <cell r="E242" t="str">
            <v>23,3</v>
          </cell>
          <cell r="F242" t="str">
            <v>1.12-2-1163</v>
          </cell>
          <cell r="H242" t="str">
            <v>шт.</v>
          </cell>
          <cell r="I242">
            <v>2</v>
          </cell>
          <cell r="O242">
            <v>214.2</v>
          </cell>
          <cell r="X242">
            <v>0</v>
          </cell>
          <cell r="Y242">
            <v>0</v>
          </cell>
          <cell r="AC242">
            <v>17.329999999999998</v>
          </cell>
          <cell r="AD242">
            <v>0</v>
          </cell>
          <cell r="AE242">
            <v>0</v>
          </cell>
          <cell r="AF242">
            <v>0</v>
          </cell>
          <cell r="AK242">
            <v>17.329999999999998</v>
          </cell>
          <cell r="AV242">
            <v>1</v>
          </cell>
          <cell r="AW242">
            <v>1</v>
          </cell>
          <cell r="BC242">
            <v>6.18</v>
          </cell>
          <cell r="BI242">
            <v>1</v>
          </cell>
          <cell r="CS242">
            <v>0</v>
          </cell>
          <cell r="DN242">
            <v>114</v>
          </cell>
          <cell r="DO242">
            <v>67</v>
          </cell>
        </row>
        <row r="244">
          <cell r="E244" t="str">
            <v>23,4</v>
          </cell>
          <cell r="F244" t="str">
            <v>1.12-10-20</v>
          </cell>
          <cell r="H244" t="str">
            <v>КОМПЛЕКТ</v>
          </cell>
          <cell r="I244">
            <v>2</v>
          </cell>
          <cell r="O244">
            <v>115.95</v>
          </cell>
          <cell r="X244">
            <v>0</v>
          </cell>
          <cell r="Y244">
            <v>0</v>
          </cell>
          <cell r="AC244">
            <v>7.92</v>
          </cell>
          <cell r="AD244">
            <v>0</v>
          </cell>
          <cell r="AE244">
            <v>0</v>
          </cell>
          <cell r="AF244">
            <v>0</v>
          </cell>
          <cell r="AK244">
            <v>7.92</v>
          </cell>
          <cell r="AV244">
            <v>1</v>
          </cell>
          <cell r="AW244">
            <v>1</v>
          </cell>
          <cell r="BC244">
            <v>7.32</v>
          </cell>
          <cell r="BI244">
            <v>2</v>
          </cell>
          <cell r="CS244">
            <v>0</v>
          </cell>
          <cell r="DN244">
            <v>67</v>
          </cell>
          <cell r="DO244">
            <v>67</v>
          </cell>
        </row>
        <row r="246">
          <cell r="E246" t="str">
            <v>24</v>
          </cell>
          <cell r="H246" t="str">
            <v>100 м трубопровода</v>
          </cell>
          <cell r="I246">
            <v>0.11</v>
          </cell>
          <cell r="P246">
            <v>17.7</v>
          </cell>
          <cell r="Q246">
            <v>61.1</v>
          </cell>
          <cell r="R246">
            <v>25.94</v>
          </cell>
          <cell r="S246">
            <v>1283.1600000000001</v>
          </cell>
          <cell r="U246">
            <v>4.9025074999999996</v>
          </cell>
          <cell r="X246">
            <v>1129.18</v>
          </cell>
          <cell r="Y246">
            <v>526.1</v>
          </cell>
          <cell r="AC246">
            <v>44.83</v>
          </cell>
          <cell r="AD246">
            <v>64.960624999999993</v>
          </cell>
          <cell r="AE246">
            <v>11.370625</v>
          </cell>
          <cell r="AF246">
            <v>562.44602499999996</v>
          </cell>
          <cell r="AL246">
            <v>44.83</v>
          </cell>
          <cell r="AM246">
            <v>45.19</v>
          </cell>
          <cell r="AN246">
            <v>7.91</v>
          </cell>
          <cell r="AO246">
            <v>425.29</v>
          </cell>
          <cell r="AQ246">
            <v>33.700000000000003</v>
          </cell>
          <cell r="AV246">
            <v>1</v>
          </cell>
          <cell r="AW246">
            <v>1</v>
          </cell>
          <cell r="BA246">
            <v>20.74</v>
          </cell>
          <cell r="BB246">
            <v>8.5500000000000007</v>
          </cell>
          <cell r="BC246">
            <v>3.59</v>
          </cell>
          <cell r="BI246">
            <v>1</v>
          </cell>
          <cell r="BS246">
            <v>20.74</v>
          </cell>
          <cell r="BZ246">
            <v>88</v>
          </cell>
          <cell r="CA246">
            <v>41</v>
          </cell>
          <cell r="CS246">
            <v>235.8267625</v>
          </cell>
          <cell r="DD246" t="str">
            <v/>
          </cell>
          <cell r="DE246" t="str">
            <v>)*1,25)*1,15</v>
          </cell>
          <cell r="DF246" t="str">
            <v>)*1,25)*1,15</v>
          </cell>
          <cell r="DG246" t="str">
            <v>)*1,15)*1,15</v>
          </cell>
          <cell r="DI246" t="str">
            <v>)*1,15)*1,15</v>
          </cell>
          <cell r="DN246">
            <v>114</v>
          </cell>
          <cell r="DO246">
            <v>67</v>
          </cell>
        </row>
        <row r="248">
          <cell r="E248" t="str">
            <v>24,1</v>
          </cell>
          <cell r="F248" t="str">
            <v>1.12-6-666</v>
          </cell>
          <cell r="H248" t="str">
            <v>м</v>
          </cell>
          <cell r="I248">
            <v>11</v>
          </cell>
          <cell r="O248">
            <v>1134.95</v>
          </cell>
          <cell r="X248">
            <v>0</v>
          </cell>
          <cell r="Y248">
            <v>0</v>
          </cell>
          <cell r="AC248">
            <v>19.88</v>
          </cell>
          <cell r="AD248">
            <v>0</v>
          </cell>
          <cell r="AE248">
            <v>0</v>
          </cell>
          <cell r="AF248">
            <v>0</v>
          </cell>
          <cell r="AK248">
            <v>19.88</v>
          </cell>
          <cell r="AV248">
            <v>1</v>
          </cell>
          <cell r="AW248">
            <v>1</v>
          </cell>
          <cell r="BC248">
            <v>5.19</v>
          </cell>
          <cell r="BI248">
            <v>1</v>
          </cell>
          <cell r="CS248">
            <v>0</v>
          </cell>
          <cell r="DN248">
            <v>114</v>
          </cell>
          <cell r="DO248">
            <v>67</v>
          </cell>
        </row>
        <row r="250">
          <cell r="E250" t="str">
            <v>24,2</v>
          </cell>
          <cell r="F250" t="str">
            <v>1.12-2-1163</v>
          </cell>
          <cell r="H250" t="str">
            <v>шт.</v>
          </cell>
          <cell r="I250">
            <v>10</v>
          </cell>
          <cell r="O250">
            <v>1070.99</v>
          </cell>
          <cell r="X250">
            <v>0</v>
          </cell>
          <cell r="Y250">
            <v>0</v>
          </cell>
          <cell r="AC250">
            <v>17.329999999999998</v>
          </cell>
          <cell r="AD250">
            <v>0</v>
          </cell>
          <cell r="AE250">
            <v>0</v>
          </cell>
          <cell r="AF250">
            <v>0</v>
          </cell>
          <cell r="AK250">
            <v>17.329999999999998</v>
          </cell>
          <cell r="AV250">
            <v>1</v>
          </cell>
          <cell r="AW250">
            <v>1</v>
          </cell>
          <cell r="BC250">
            <v>6.18</v>
          </cell>
          <cell r="BI250">
            <v>1</v>
          </cell>
          <cell r="CS250">
            <v>0</v>
          </cell>
          <cell r="DN250">
            <v>114</v>
          </cell>
          <cell r="DO250">
            <v>67</v>
          </cell>
        </row>
        <row r="252">
          <cell r="E252" t="str">
            <v>24,3</v>
          </cell>
          <cell r="F252" t="str">
            <v>1.12-10-19</v>
          </cell>
          <cell r="H252" t="str">
            <v>КОМПЛЕКТ</v>
          </cell>
          <cell r="I252">
            <v>3</v>
          </cell>
          <cell r="O252">
            <v>104.36</v>
          </cell>
          <cell r="X252">
            <v>0</v>
          </cell>
          <cell r="Y252">
            <v>0</v>
          </cell>
          <cell r="AC252">
            <v>6.49</v>
          </cell>
          <cell r="AD252">
            <v>0</v>
          </cell>
          <cell r="AE252">
            <v>0</v>
          </cell>
          <cell r="AF252">
            <v>0</v>
          </cell>
          <cell r="AK252">
            <v>6.49</v>
          </cell>
          <cell r="AV252">
            <v>1</v>
          </cell>
          <cell r="AW252">
            <v>1</v>
          </cell>
          <cell r="BC252">
            <v>5.36</v>
          </cell>
          <cell r="BI252">
            <v>2</v>
          </cell>
          <cell r="CS252">
            <v>0</v>
          </cell>
          <cell r="DN252">
            <v>67</v>
          </cell>
          <cell r="DO252">
            <v>67</v>
          </cell>
        </row>
        <row r="254">
          <cell r="E254" t="str">
            <v>25</v>
          </cell>
          <cell r="H254" t="str">
            <v>100 м трубопровода</v>
          </cell>
          <cell r="I254">
            <v>5.0000000000000001E-3</v>
          </cell>
          <cell r="P254">
            <v>0.8</v>
          </cell>
          <cell r="Q254">
            <v>2.78</v>
          </cell>
          <cell r="R254">
            <v>1.18</v>
          </cell>
          <cell r="S254">
            <v>58.33</v>
          </cell>
          <cell r="U254">
            <v>0.22284124999999999</v>
          </cell>
          <cell r="X254">
            <v>51.33</v>
          </cell>
          <cell r="Y254">
            <v>23.92</v>
          </cell>
          <cell r="AC254">
            <v>44.64</v>
          </cell>
          <cell r="AD254">
            <v>64.960624999999993</v>
          </cell>
          <cell r="AE254">
            <v>11.370625</v>
          </cell>
          <cell r="AF254">
            <v>562.44602499999996</v>
          </cell>
          <cell r="AL254">
            <v>44.64</v>
          </cell>
          <cell r="AM254">
            <v>45.19</v>
          </cell>
          <cell r="AN254">
            <v>7.91</v>
          </cell>
          <cell r="AO254">
            <v>425.29</v>
          </cell>
          <cell r="AQ254">
            <v>33.700000000000003</v>
          </cell>
          <cell r="AV254">
            <v>1</v>
          </cell>
          <cell r="AW254">
            <v>1</v>
          </cell>
          <cell r="BA254">
            <v>20.74</v>
          </cell>
          <cell r="BB254">
            <v>8.5500000000000007</v>
          </cell>
          <cell r="BC254">
            <v>3.59</v>
          </cell>
          <cell r="BI254">
            <v>1</v>
          </cell>
          <cell r="BS254">
            <v>20.74</v>
          </cell>
          <cell r="BZ254">
            <v>88</v>
          </cell>
          <cell r="CA254">
            <v>41</v>
          </cell>
          <cell r="CS254">
            <v>235.8267625</v>
          </cell>
          <cell r="DD254" t="str">
            <v/>
          </cell>
          <cell r="DE254" t="str">
            <v>)*1,25)*1,15</v>
          </cell>
          <cell r="DF254" t="str">
            <v>)*1,25)*1,15</v>
          </cell>
          <cell r="DG254" t="str">
            <v>)*1,15)*1,15</v>
          </cell>
          <cell r="DI254" t="str">
            <v>)*1,15)*1,15</v>
          </cell>
          <cell r="DN254">
            <v>114</v>
          </cell>
          <cell r="DO254">
            <v>67</v>
          </cell>
        </row>
        <row r="256">
          <cell r="E256" t="str">
            <v>25,1</v>
          </cell>
          <cell r="F256" t="str">
            <v>1.12-6-665</v>
          </cell>
          <cell r="H256" t="str">
            <v>м</v>
          </cell>
          <cell r="I256">
            <v>0.5</v>
          </cell>
          <cell r="O256">
            <v>40.130000000000003</v>
          </cell>
          <cell r="X256">
            <v>0</v>
          </cell>
          <cell r="Y256">
            <v>0</v>
          </cell>
          <cell r="AC256">
            <v>15.2</v>
          </cell>
          <cell r="AD256">
            <v>0</v>
          </cell>
          <cell r="AE256">
            <v>0</v>
          </cell>
          <cell r="AF256">
            <v>0</v>
          </cell>
          <cell r="AK256">
            <v>15.2</v>
          </cell>
          <cell r="AV256">
            <v>1</v>
          </cell>
          <cell r="AW256">
            <v>1</v>
          </cell>
          <cell r="BC256">
            <v>5.28</v>
          </cell>
          <cell r="BI256">
            <v>1</v>
          </cell>
          <cell r="CS256">
            <v>0</v>
          </cell>
          <cell r="DN256">
            <v>114</v>
          </cell>
          <cell r="DO256">
            <v>67</v>
          </cell>
        </row>
        <row r="258">
          <cell r="G258" t="str">
            <v>Трубопроводы В1</v>
          </cell>
        </row>
        <row r="287">
          <cell r="G287" t="str">
            <v>Трубопроводы Т95, Т96</v>
          </cell>
        </row>
        <row r="292">
          <cell r="E292" t="str">
            <v>26</v>
          </cell>
          <cell r="H292" t="str">
            <v>100 м трубопровода</v>
          </cell>
          <cell r="I292">
            <v>7.0000000000000007E-2</v>
          </cell>
          <cell r="P292">
            <v>12.48</v>
          </cell>
          <cell r="Q292">
            <v>110.48</v>
          </cell>
          <cell r="R292">
            <v>34.83</v>
          </cell>
          <cell r="S292">
            <v>1359.06</v>
          </cell>
          <cell r="U292">
            <v>5.1193974999999989</v>
          </cell>
          <cell r="X292">
            <v>1195.97</v>
          </cell>
          <cell r="Y292">
            <v>557.21</v>
          </cell>
          <cell r="AC292">
            <v>34.020000000000003</v>
          </cell>
          <cell r="AD292">
            <v>218.9025</v>
          </cell>
          <cell r="AE292">
            <v>23.991875</v>
          </cell>
          <cell r="AF292">
            <v>936.11839999999995</v>
          </cell>
          <cell r="AL292">
            <v>34.020000000000003</v>
          </cell>
          <cell r="AM292">
            <v>152.28</v>
          </cell>
          <cell r="AN292">
            <v>16.690000000000001</v>
          </cell>
          <cell r="AO292">
            <v>707.84</v>
          </cell>
          <cell r="AQ292">
            <v>55.3</v>
          </cell>
          <cell r="AV292">
            <v>1</v>
          </cell>
          <cell r="AW292">
            <v>1</v>
          </cell>
          <cell r="BA292">
            <v>20.74</v>
          </cell>
          <cell r="BB292">
            <v>7.21</v>
          </cell>
          <cell r="BC292">
            <v>5.24</v>
          </cell>
          <cell r="BI292">
            <v>1</v>
          </cell>
          <cell r="BS292">
            <v>20.74</v>
          </cell>
          <cell r="BZ292">
            <v>88</v>
          </cell>
          <cell r="CA292">
            <v>41</v>
          </cell>
          <cell r="CS292">
            <v>497.59148749999997</v>
          </cell>
          <cell r="DD292" t="str">
            <v/>
          </cell>
          <cell r="DE292" t="str">
            <v>)*1,25)*1,15</v>
          </cell>
          <cell r="DF292" t="str">
            <v>)*1,25)*1,15</v>
          </cell>
          <cell r="DG292" t="str">
            <v>)*1,15)*1,15</v>
          </cell>
          <cell r="DI292" t="str">
            <v>)*1,15)*1,15</v>
          </cell>
          <cell r="DN292">
            <v>114</v>
          </cell>
          <cell r="DO292">
            <v>67</v>
          </cell>
        </row>
        <row r="294">
          <cell r="E294" t="str">
            <v>26,1</v>
          </cell>
          <cell r="H294" t="str">
            <v>м</v>
          </cell>
          <cell r="I294">
            <v>7</v>
          </cell>
          <cell r="O294">
            <v>1303.28</v>
          </cell>
          <cell r="X294">
            <v>0</v>
          </cell>
          <cell r="Y294">
            <v>0</v>
          </cell>
          <cell r="AC294">
            <v>53.81</v>
          </cell>
          <cell r="AD294">
            <v>0</v>
          </cell>
          <cell r="AE294">
            <v>0</v>
          </cell>
          <cell r="AF294">
            <v>0</v>
          </cell>
          <cell r="AK294">
            <v>53.81</v>
          </cell>
          <cell r="AV294">
            <v>1</v>
          </cell>
          <cell r="AW294">
            <v>1</v>
          </cell>
          <cell r="BC294">
            <v>3.46</v>
          </cell>
          <cell r="BI294">
            <v>2</v>
          </cell>
          <cell r="CS294">
            <v>0</v>
          </cell>
          <cell r="DN294">
            <v>67</v>
          </cell>
          <cell r="DO294">
            <v>67</v>
          </cell>
        </row>
        <row r="296">
          <cell r="E296" t="str">
            <v>26,2</v>
          </cell>
          <cell r="H296" t="str">
            <v>шт.</v>
          </cell>
          <cell r="I296">
            <v>4</v>
          </cell>
          <cell r="O296">
            <v>167.34</v>
          </cell>
          <cell r="X296">
            <v>0</v>
          </cell>
          <cell r="Y296">
            <v>0</v>
          </cell>
          <cell r="AC296">
            <v>15.61</v>
          </cell>
          <cell r="AD296">
            <v>0</v>
          </cell>
          <cell r="AE296">
            <v>0</v>
          </cell>
          <cell r="AF296">
            <v>0</v>
          </cell>
          <cell r="AK296">
            <v>15.61</v>
          </cell>
          <cell r="AV296">
            <v>1</v>
          </cell>
          <cell r="AW296">
            <v>1</v>
          </cell>
          <cell r="BC296">
            <v>2.68</v>
          </cell>
          <cell r="BI296">
            <v>2</v>
          </cell>
          <cell r="CS296">
            <v>0</v>
          </cell>
          <cell r="DN296">
            <v>67</v>
          </cell>
          <cell r="DO296">
            <v>67</v>
          </cell>
        </row>
        <row r="298">
          <cell r="E298" t="str">
            <v>26,3</v>
          </cell>
          <cell r="F298" t="str">
            <v>1.12-11-44</v>
          </cell>
          <cell r="H298" t="str">
            <v>шт.</v>
          </cell>
          <cell r="I298">
            <v>5</v>
          </cell>
          <cell r="O298">
            <v>189.36</v>
          </cell>
          <cell r="X298">
            <v>0</v>
          </cell>
          <cell r="Y298">
            <v>0</v>
          </cell>
          <cell r="AC298">
            <v>42.08</v>
          </cell>
          <cell r="AD298">
            <v>0</v>
          </cell>
          <cell r="AE298">
            <v>0</v>
          </cell>
          <cell r="AF298">
            <v>0</v>
          </cell>
          <cell r="AK298">
            <v>42.08</v>
          </cell>
          <cell r="AV298">
            <v>1</v>
          </cell>
          <cell r="AW298">
            <v>1</v>
          </cell>
          <cell r="BC298">
            <v>0.9</v>
          </cell>
          <cell r="BI298">
            <v>2</v>
          </cell>
          <cell r="CS298">
            <v>0</v>
          </cell>
          <cell r="DN298">
            <v>67</v>
          </cell>
          <cell r="DO298">
            <v>67</v>
          </cell>
        </row>
        <row r="300">
          <cell r="E300" t="str">
            <v>27</v>
          </cell>
          <cell r="H300" t="str">
            <v>100 м трубопровода</v>
          </cell>
          <cell r="I300">
            <v>0.08</v>
          </cell>
          <cell r="P300">
            <v>14.26</v>
          </cell>
          <cell r="Q300">
            <v>126.26</v>
          </cell>
          <cell r="R300">
            <v>39.81</v>
          </cell>
          <cell r="S300">
            <v>1553.21</v>
          </cell>
          <cell r="U300">
            <v>5.8507399999999983</v>
          </cell>
          <cell r="X300">
            <v>1366.82</v>
          </cell>
          <cell r="Y300">
            <v>636.82000000000005</v>
          </cell>
          <cell r="AC300">
            <v>34.020000000000003</v>
          </cell>
          <cell r="AD300">
            <v>218.9025</v>
          </cell>
          <cell r="AE300">
            <v>23.991875</v>
          </cell>
          <cell r="AF300">
            <v>936.11839999999995</v>
          </cell>
          <cell r="AL300">
            <v>34.020000000000003</v>
          </cell>
          <cell r="AM300">
            <v>152.28</v>
          </cell>
          <cell r="AN300">
            <v>16.690000000000001</v>
          </cell>
          <cell r="AO300">
            <v>707.84</v>
          </cell>
          <cell r="AQ300">
            <v>55.3</v>
          </cell>
          <cell r="AV300">
            <v>1</v>
          </cell>
          <cell r="AW300">
            <v>1</v>
          </cell>
          <cell r="BA300">
            <v>20.74</v>
          </cell>
          <cell r="BB300">
            <v>7.21</v>
          </cell>
          <cell r="BC300">
            <v>5.24</v>
          </cell>
          <cell r="BI300">
            <v>1</v>
          </cell>
          <cell r="BS300">
            <v>20.74</v>
          </cell>
          <cell r="BZ300">
            <v>88</v>
          </cell>
          <cell r="CA300">
            <v>41</v>
          </cell>
          <cell r="CS300">
            <v>497.59148749999997</v>
          </cell>
          <cell r="DD300" t="str">
            <v/>
          </cell>
          <cell r="DE300" t="str">
            <v>)*1,25)*1,15</v>
          </cell>
          <cell r="DF300" t="str">
            <v>)*1,25)*1,15</v>
          </cell>
          <cell r="DG300" t="str">
            <v>)*1,15)*1,15</v>
          </cell>
          <cell r="DI300" t="str">
            <v>)*1,15)*1,15</v>
          </cell>
          <cell r="DN300">
            <v>114</v>
          </cell>
          <cell r="DO300">
            <v>67</v>
          </cell>
        </row>
        <row r="302">
          <cell r="E302" t="str">
            <v>27,1</v>
          </cell>
          <cell r="H302" t="str">
            <v>м</v>
          </cell>
          <cell r="I302">
            <v>8</v>
          </cell>
          <cell r="O302">
            <v>958.69</v>
          </cell>
          <cell r="X302">
            <v>0</v>
          </cell>
          <cell r="Y302">
            <v>0</v>
          </cell>
          <cell r="AC302">
            <v>41.61</v>
          </cell>
          <cell r="AD302">
            <v>0</v>
          </cell>
          <cell r="AE302">
            <v>0</v>
          </cell>
          <cell r="AF302">
            <v>0</v>
          </cell>
          <cell r="AK302">
            <v>41.61</v>
          </cell>
          <cell r="AV302">
            <v>1</v>
          </cell>
          <cell r="AW302">
            <v>1</v>
          </cell>
          <cell r="BC302">
            <v>2.88</v>
          </cell>
          <cell r="BI302">
            <v>2</v>
          </cell>
          <cell r="CS302">
            <v>0</v>
          </cell>
          <cell r="DN302">
            <v>67</v>
          </cell>
          <cell r="DO302">
            <v>67</v>
          </cell>
        </row>
        <row r="304">
          <cell r="E304" t="str">
            <v>28</v>
          </cell>
          <cell r="H304" t="str">
            <v>100 м</v>
          </cell>
          <cell r="I304">
            <v>0.2</v>
          </cell>
          <cell r="P304">
            <v>63.78</v>
          </cell>
          <cell r="Q304">
            <v>59.4</v>
          </cell>
          <cell r="R304">
            <v>21.88</v>
          </cell>
          <cell r="S304">
            <v>895.27</v>
          </cell>
          <cell r="U304">
            <v>3.5152049999999999</v>
          </cell>
          <cell r="X304">
            <v>787.84</v>
          </cell>
          <cell r="Y304">
            <v>367.06</v>
          </cell>
          <cell r="AC304">
            <v>117.67</v>
          </cell>
          <cell r="AD304">
            <v>51.203749999999999</v>
          </cell>
          <cell r="AE304">
            <v>5.2756249999999998</v>
          </cell>
          <cell r="AF304">
            <v>215.83199999999999</v>
          </cell>
          <cell r="AL304">
            <v>117.67</v>
          </cell>
          <cell r="AM304">
            <v>35.619999999999997</v>
          </cell>
          <cell r="AN304">
            <v>3.67</v>
          </cell>
          <cell r="AO304">
            <v>163.19999999999999</v>
          </cell>
          <cell r="AQ304">
            <v>13.29</v>
          </cell>
          <cell r="AV304">
            <v>1</v>
          </cell>
          <cell r="AW304">
            <v>1</v>
          </cell>
          <cell r="BA304">
            <v>20.74</v>
          </cell>
          <cell r="BB304">
            <v>5.8</v>
          </cell>
          <cell r="BC304">
            <v>2.71</v>
          </cell>
          <cell r="BI304">
            <v>1</v>
          </cell>
          <cell r="BS304">
            <v>20.74</v>
          </cell>
          <cell r="BZ304">
            <v>88</v>
          </cell>
          <cell r="CA304">
            <v>41</v>
          </cell>
          <cell r="CS304">
            <v>109.41646249999999</v>
          </cell>
          <cell r="DD304" t="str">
            <v/>
          </cell>
          <cell r="DE304" t="str">
            <v>)*1,25)*1,15</v>
          </cell>
          <cell r="DF304" t="str">
            <v>)*1,25)*1,15</v>
          </cell>
          <cell r="DG304" t="str">
            <v>)*1,15)*1,15</v>
          </cell>
          <cell r="DI304" t="str">
            <v>)*1,15)*1,15</v>
          </cell>
          <cell r="DN304">
            <v>110</v>
          </cell>
          <cell r="DO304">
            <v>74</v>
          </cell>
        </row>
        <row r="306">
          <cell r="E306" t="str">
            <v>28,1</v>
          </cell>
          <cell r="F306" t="str">
            <v>1.12-5-154</v>
          </cell>
          <cell r="H306" t="str">
            <v>м</v>
          </cell>
          <cell r="I306">
            <v>20</v>
          </cell>
          <cell r="O306">
            <v>2518.6999999999998</v>
          </cell>
          <cell r="X306">
            <v>0</v>
          </cell>
          <cell r="Y306">
            <v>0</v>
          </cell>
          <cell r="AC306">
            <v>70.75</v>
          </cell>
          <cell r="AD306">
            <v>0</v>
          </cell>
          <cell r="AE306">
            <v>0</v>
          </cell>
          <cell r="AF306">
            <v>0</v>
          </cell>
          <cell r="AK306">
            <v>70.75</v>
          </cell>
          <cell r="AV306">
            <v>1</v>
          </cell>
          <cell r="AW306">
            <v>1</v>
          </cell>
          <cell r="BC306">
            <v>1.78</v>
          </cell>
          <cell r="BI306">
            <v>1</v>
          </cell>
          <cell r="CS306">
            <v>0</v>
          </cell>
          <cell r="DN306">
            <v>110</v>
          </cell>
          <cell r="DO306">
            <v>74</v>
          </cell>
        </row>
        <row r="308">
          <cell r="E308" t="str">
            <v>28,2</v>
          </cell>
          <cell r="F308" t="str">
            <v>1.12-5-182</v>
          </cell>
          <cell r="H308" t="str">
            <v>шт.</v>
          </cell>
          <cell r="I308">
            <v>10</v>
          </cell>
          <cell r="O308">
            <v>528.35</v>
          </cell>
          <cell r="X308">
            <v>0</v>
          </cell>
          <cell r="Y308">
            <v>0</v>
          </cell>
          <cell r="AC308">
            <v>16.72</v>
          </cell>
          <cell r="AD308">
            <v>0</v>
          </cell>
          <cell r="AE308">
            <v>0</v>
          </cell>
          <cell r="AF308">
            <v>0</v>
          </cell>
          <cell r="AK308">
            <v>16.72</v>
          </cell>
          <cell r="AV308">
            <v>1</v>
          </cell>
          <cell r="AW308">
            <v>1</v>
          </cell>
          <cell r="BC308">
            <v>3.16</v>
          </cell>
          <cell r="BI308">
            <v>1</v>
          </cell>
          <cell r="CS308">
            <v>0</v>
          </cell>
          <cell r="DN308">
            <v>110</v>
          </cell>
          <cell r="DO308">
            <v>74</v>
          </cell>
        </row>
        <row r="310">
          <cell r="E310" t="str">
            <v>28,3</v>
          </cell>
          <cell r="F310" t="str">
            <v>1.12-5-918</v>
          </cell>
          <cell r="H310" t="str">
            <v>шт.</v>
          </cell>
          <cell r="I310">
            <v>10</v>
          </cell>
          <cell r="O310">
            <v>2076.21</v>
          </cell>
          <cell r="X310">
            <v>0</v>
          </cell>
          <cell r="Y310">
            <v>0</v>
          </cell>
          <cell r="AC310">
            <v>180.54</v>
          </cell>
          <cell r="AD310">
            <v>0</v>
          </cell>
          <cell r="AE310">
            <v>0</v>
          </cell>
          <cell r="AF310">
            <v>0</v>
          </cell>
          <cell r="AK310">
            <v>180.54</v>
          </cell>
          <cell r="AV310">
            <v>1</v>
          </cell>
          <cell r="AW310">
            <v>1</v>
          </cell>
          <cell r="BC310">
            <v>1.1499999999999999</v>
          </cell>
          <cell r="BI310">
            <v>1</v>
          </cell>
          <cell r="CS310">
            <v>0</v>
          </cell>
          <cell r="DN310">
            <v>110</v>
          </cell>
          <cell r="DO310">
            <v>74</v>
          </cell>
        </row>
        <row r="312">
          <cell r="E312" t="str">
            <v>28,4</v>
          </cell>
          <cell r="F312" t="str">
            <v>1.12-5-891</v>
          </cell>
          <cell r="H312" t="str">
            <v>шт.</v>
          </cell>
          <cell r="I312">
            <v>12</v>
          </cell>
          <cell r="O312">
            <v>1570.05</v>
          </cell>
          <cell r="X312">
            <v>0</v>
          </cell>
          <cell r="Y312">
            <v>0</v>
          </cell>
          <cell r="AC312">
            <v>108.13</v>
          </cell>
          <cell r="AD312">
            <v>0</v>
          </cell>
          <cell r="AE312">
            <v>0</v>
          </cell>
          <cell r="AF312">
            <v>0</v>
          </cell>
          <cell r="AK312">
            <v>108.13</v>
          </cell>
          <cell r="AV312">
            <v>1</v>
          </cell>
          <cell r="AW312">
            <v>1</v>
          </cell>
          <cell r="BC312">
            <v>1.21</v>
          </cell>
          <cell r="BI312">
            <v>1</v>
          </cell>
          <cell r="CS312">
            <v>0</v>
          </cell>
          <cell r="DN312">
            <v>110</v>
          </cell>
          <cell r="DO312">
            <v>74</v>
          </cell>
        </row>
        <row r="314">
          <cell r="E314" t="str">
            <v>28,5</v>
          </cell>
          <cell r="F314" t="str">
            <v>1.12-5-943</v>
          </cell>
          <cell r="H314" t="str">
            <v>шт.</v>
          </cell>
          <cell r="I314">
            <v>1</v>
          </cell>
          <cell r="O314">
            <v>279.77</v>
          </cell>
          <cell r="X314">
            <v>0</v>
          </cell>
          <cell r="Y314">
            <v>0</v>
          </cell>
          <cell r="AC314">
            <v>237.09</v>
          </cell>
          <cell r="AD314">
            <v>0</v>
          </cell>
          <cell r="AE314">
            <v>0</v>
          </cell>
          <cell r="AF314">
            <v>0</v>
          </cell>
          <cell r="AK314">
            <v>237.09</v>
          </cell>
          <cell r="AV314">
            <v>1</v>
          </cell>
          <cell r="AW314">
            <v>1</v>
          </cell>
          <cell r="BC314">
            <v>1.18</v>
          </cell>
          <cell r="BI314">
            <v>1</v>
          </cell>
          <cell r="CS314">
            <v>0</v>
          </cell>
          <cell r="DN314">
            <v>110</v>
          </cell>
          <cell r="DO314">
            <v>74</v>
          </cell>
        </row>
        <row r="316">
          <cell r="E316" t="str">
            <v>28,6</v>
          </cell>
          <cell r="F316" t="str">
            <v>1.12-5-235</v>
          </cell>
          <cell r="H316" t="str">
            <v>шт.</v>
          </cell>
          <cell r="I316">
            <v>1</v>
          </cell>
          <cell r="O316">
            <v>21.67</v>
          </cell>
          <cell r="X316">
            <v>0</v>
          </cell>
          <cell r="Y316">
            <v>0</v>
          </cell>
          <cell r="AC316">
            <v>15.7</v>
          </cell>
          <cell r="AD316">
            <v>0</v>
          </cell>
          <cell r="AE316">
            <v>0</v>
          </cell>
          <cell r="AF316">
            <v>0</v>
          </cell>
          <cell r="AK316">
            <v>15.7</v>
          </cell>
          <cell r="AV316">
            <v>1</v>
          </cell>
          <cell r="AW316">
            <v>1</v>
          </cell>
          <cell r="BC316">
            <v>1.38</v>
          </cell>
          <cell r="BI316">
            <v>1</v>
          </cell>
          <cell r="CS316">
            <v>0</v>
          </cell>
          <cell r="DN316">
            <v>110</v>
          </cell>
          <cell r="DO316">
            <v>74</v>
          </cell>
        </row>
        <row r="318">
          <cell r="E318" t="str">
            <v>28,7</v>
          </cell>
          <cell r="F318" t="str">
            <v>1.12-2-1165</v>
          </cell>
          <cell r="H318" t="str">
            <v>шт.</v>
          </cell>
          <cell r="I318">
            <v>30</v>
          </cell>
          <cell r="O318">
            <v>4585.8599999999997</v>
          </cell>
          <cell r="X318">
            <v>0</v>
          </cell>
          <cell r="Y318">
            <v>0</v>
          </cell>
          <cell r="AC318">
            <v>21.9</v>
          </cell>
          <cell r="AD318">
            <v>0</v>
          </cell>
          <cell r="AE318">
            <v>0</v>
          </cell>
          <cell r="AF318">
            <v>0</v>
          </cell>
          <cell r="AK318">
            <v>21.9</v>
          </cell>
          <cell r="AV318">
            <v>1</v>
          </cell>
          <cell r="AW318">
            <v>1</v>
          </cell>
          <cell r="BC318">
            <v>6.98</v>
          </cell>
          <cell r="BI318">
            <v>1</v>
          </cell>
          <cell r="CS318">
            <v>0</v>
          </cell>
          <cell r="DN318">
            <v>110</v>
          </cell>
          <cell r="DO318">
            <v>74</v>
          </cell>
        </row>
        <row r="320">
          <cell r="E320" t="str">
            <v>28,8</v>
          </cell>
          <cell r="F320" t="str">
            <v>Цена ОКЦ ПАО "МОЭК" п.12 от 04.09.2018г</v>
          </cell>
          <cell r="H320" t="str">
            <v>шт.</v>
          </cell>
          <cell r="I320">
            <v>2</v>
          </cell>
          <cell r="O320">
            <v>10160.219999999999</v>
          </cell>
          <cell r="X320">
            <v>0</v>
          </cell>
          <cell r="Y320">
            <v>0</v>
          </cell>
          <cell r="AC320">
            <v>971.34</v>
          </cell>
          <cell r="AD320">
            <v>0</v>
          </cell>
          <cell r="AE320">
            <v>0</v>
          </cell>
          <cell r="AF320">
            <v>0</v>
          </cell>
          <cell r="AK320">
            <v>971.33999999999992</v>
          </cell>
          <cell r="AV320">
            <v>1</v>
          </cell>
          <cell r="AW320">
            <v>1</v>
          </cell>
          <cell r="BC320">
            <v>5.23</v>
          </cell>
          <cell r="BI320">
            <v>2</v>
          </cell>
          <cell r="CS320">
            <v>0</v>
          </cell>
          <cell r="DN320">
            <v>67</v>
          </cell>
          <cell r="DO320">
            <v>67</v>
          </cell>
        </row>
        <row r="322">
          <cell r="E322" t="str">
            <v>28,9</v>
          </cell>
          <cell r="F322" t="str">
            <v>Цена ОКЦ ПАО "МОЭК" п.13 от 04.09.2018г</v>
          </cell>
          <cell r="H322" t="str">
            <v>шт.</v>
          </cell>
          <cell r="I322">
            <v>2</v>
          </cell>
          <cell r="O322">
            <v>4795.7</v>
          </cell>
          <cell r="X322">
            <v>0</v>
          </cell>
          <cell r="Y322">
            <v>0</v>
          </cell>
          <cell r="AC322">
            <v>458.48</v>
          </cell>
          <cell r="AD322">
            <v>0</v>
          </cell>
          <cell r="AE322">
            <v>0</v>
          </cell>
          <cell r="AF322">
            <v>0</v>
          </cell>
          <cell r="AK322">
            <v>458.48</v>
          </cell>
          <cell r="AV322">
            <v>1</v>
          </cell>
          <cell r="AW322">
            <v>1</v>
          </cell>
          <cell r="BC322">
            <v>5.23</v>
          </cell>
          <cell r="BI322">
            <v>2</v>
          </cell>
          <cell r="CS322">
            <v>0</v>
          </cell>
          <cell r="DN322">
            <v>67</v>
          </cell>
          <cell r="DO322">
            <v>67</v>
          </cell>
        </row>
        <row r="324">
          <cell r="E324" t="str">
            <v>29</v>
          </cell>
          <cell r="H324" t="str">
            <v>100 м</v>
          </cell>
          <cell r="I324">
            <v>0.03</v>
          </cell>
          <cell r="P324">
            <v>9.56</v>
          </cell>
          <cell r="Q324">
            <v>4.92</v>
          </cell>
          <cell r="R324">
            <v>1.34</v>
          </cell>
          <cell r="S324">
            <v>148.37</v>
          </cell>
          <cell r="U324">
            <v>0.57766799999999996</v>
          </cell>
          <cell r="X324">
            <v>130.57</v>
          </cell>
          <cell r="Y324">
            <v>60.83</v>
          </cell>
          <cell r="AC324">
            <v>153.13999999999999</v>
          </cell>
          <cell r="AD324">
            <v>36.799999999999997</v>
          </cell>
          <cell r="AE324">
            <v>2.15625</v>
          </cell>
          <cell r="AF324">
            <v>238.45997499999999</v>
          </cell>
          <cell r="AL324">
            <v>153.13999999999999</v>
          </cell>
          <cell r="AM324">
            <v>25.6</v>
          </cell>
          <cell r="AN324">
            <v>1.5</v>
          </cell>
          <cell r="AO324">
            <v>180.31</v>
          </cell>
          <cell r="AQ324">
            <v>14.56</v>
          </cell>
          <cell r="AV324">
            <v>1</v>
          </cell>
          <cell r="AW324">
            <v>1</v>
          </cell>
          <cell r="BA324">
            <v>20.74</v>
          </cell>
          <cell r="BB324">
            <v>4.46</v>
          </cell>
          <cell r="BC324">
            <v>2.08</v>
          </cell>
          <cell r="BI324">
            <v>1</v>
          </cell>
          <cell r="BS324">
            <v>20.74</v>
          </cell>
          <cell r="BZ324">
            <v>88</v>
          </cell>
          <cell r="CA324">
            <v>41</v>
          </cell>
          <cell r="CS324">
            <v>44.720624999999998</v>
          </cell>
          <cell r="DD324" t="str">
            <v/>
          </cell>
          <cell r="DE324" t="str">
            <v>)*1,25)*1,15</v>
          </cell>
          <cell r="DF324" t="str">
            <v>)*1,25)*1,15</v>
          </cell>
          <cell r="DG324" t="str">
            <v>)*1,15)*1,15</v>
          </cell>
          <cell r="DI324" t="str">
            <v>)*1,15)*1,15</v>
          </cell>
          <cell r="DN324">
            <v>110</v>
          </cell>
          <cell r="DO324">
            <v>74</v>
          </cell>
        </row>
        <row r="326">
          <cell r="E326" t="str">
            <v>29,1</v>
          </cell>
          <cell r="F326" t="str">
            <v>1.12-5-150</v>
          </cell>
          <cell r="H326" t="str">
            <v>м</v>
          </cell>
          <cell r="I326">
            <v>3</v>
          </cell>
          <cell r="O326">
            <v>67.7</v>
          </cell>
          <cell r="X326">
            <v>0</v>
          </cell>
          <cell r="Y326">
            <v>0</v>
          </cell>
          <cell r="AC326">
            <v>10.85</v>
          </cell>
          <cell r="AD326">
            <v>0</v>
          </cell>
          <cell r="AE326">
            <v>0</v>
          </cell>
          <cell r="AF326">
            <v>0</v>
          </cell>
          <cell r="AK326">
            <v>10.85</v>
          </cell>
          <cell r="AV326">
            <v>1</v>
          </cell>
          <cell r="AW326">
            <v>1</v>
          </cell>
          <cell r="BC326">
            <v>2.08</v>
          </cell>
          <cell r="BI326">
            <v>1</v>
          </cell>
          <cell r="CS326">
            <v>0</v>
          </cell>
          <cell r="DN326">
            <v>110</v>
          </cell>
          <cell r="DO326">
            <v>74</v>
          </cell>
        </row>
        <row r="328">
          <cell r="E328" t="str">
            <v>29,2</v>
          </cell>
          <cell r="F328" t="str">
            <v>1.12-5-178</v>
          </cell>
          <cell r="H328" t="str">
            <v>шт.</v>
          </cell>
          <cell r="I328">
            <v>2</v>
          </cell>
          <cell r="O328">
            <v>8.4700000000000006</v>
          </cell>
          <cell r="X328">
            <v>0</v>
          </cell>
          <cell r="Y328">
            <v>0</v>
          </cell>
          <cell r="AC328">
            <v>1.9</v>
          </cell>
          <cell r="AD328">
            <v>0</v>
          </cell>
          <cell r="AE328">
            <v>0</v>
          </cell>
          <cell r="AF328">
            <v>0</v>
          </cell>
          <cell r="AK328">
            <v>1.9</v>
          </cell>
          <cell r="AV328">
            <v>1</v>
          </cell>
          <cell r="AW328">
            <v>1</v>
          </cell>
          <cell r="BC328">
            <v>2.23</v>
          </cell>
          <cell r="BI328">
            <v>1</v>
          </cell>
          <cell r="CS328">
            <v>0</v>
          </cell>
          <cell r="DN328">
            <v>110</v>
          </cell>
          <cell r="DO328">
            <v>74</v>
          </cell>
        </row>
        <row r="330">
          <cell r="E330" t="str">
            <v>29,3</v>
          </cell>
          <cell r="F330" t="str">
            <v>1.12-2-1163</v>
          </cell>
          <cell r="H330" t="str">
            <v>шт.</v>
          </cell>
          <cell r="I330">
            <v>4</v>
          </cell>
          <cell r="O330">
            <v>428.4</v>
          </cell>
          <cell r="X330">
            <v>0</v>
          </cell>
          <cell r="Y330">
            <v>0</v>
          </cell>
          <cell r="AC330">
            <v>17.329999999999998</v>
          </cell>
          <cell r="AD330">
            <v>0</v>
          </cell>
          <cell r="AE330">
            <v>0</v>
          </cell>
          <cell r="AF330">
            <v>0</v>
          </cell>
          <cell r="AK330">
            <v>17.329999999999998</v>
          </cell>
          <cell r="AV330">
            <v>1</v>
          </cell>
          <cell r="AW330">
            <v>1</v>
          </cell>
          <cell r="BC330">
            <v>6.18</v>
          </cell>
          <cell r="BI330">
            <v>1</v>
          </cell>
          <cell r="CS330">
            <v>0</v>
          </cell>
          <cell r="DN330">
            <v>110</v>
          </cell>
          <cell r="DO330">
            <v>74</v>
          </cell>
        </row>
        <row r="332">
          <cell r="G332" t="str">
            <v>Трубопроводы Т95, Т96</v>
          </cell>
        </row>
        <row r="361">
          <cell r="G361" t="str">
            <v>Фланцы</v>
          </cell>
        </row>
        <row r="366">
          <cell r="E366" t="str">
            <v>30</v>
          </cell>
          <cell r="F366" t="str">
            <v>1.12-9-39</v>
          </cell>
          <cell r="H366" t="str">
            <v>КОМПЛЕКТ</v>
          </cell>
          <cell r="I366">
            <v>5</v>
          </cell>
          <cell r="P366">
            <v>3175.89</v>
          </cell>
          <cell r="X366">
            <v>0</v>
          </cell>
          <cell r="Y366">
            <v>0</v>
          </cell>
          <cell r="AC366">
            <v>108.95</v>
          </cell>
          <cell r="AE366">
            <v>0</v>
          </cell>
          <cell r="AF366">
            <v>0</v>
          </cell>
          <cell r="AL366">
            <v>108.95</v>
          </cell>
          <cell r="AV366">
            <v>1</v>
          </cell>
          <cell r="AW366">
            <v>1</v>
          </cell>
          <cell r="BC366">
            <v>5.83</v>
          </cell>
          <cell r="BI366">
            <v>1</v>
          </cell>
          <cell r="CS366">
            <v>0</v>
          </cell>
          <cell r="DD366" t="str">
            <v/>
          </cell>
          <cell r="DN366">
            <v>0</v>
          </cell>
          <cell r="DO366">
            <v>0</v>
          </cell>
        </row>
        <row r="368">
          <cell r="E368" t="str">
            <v>31</v>
          </cell>
          <cell r="F368" t="str">
            <v>1.12-9-37</v>
          </cell>
          <cell r="H368" t="str">
            <v>КОМПЛЕКТ</v>
          </cell>
          <cell r="I368">
            <v>1</v>
          </cell>
          <cell r="P368">
            <v>506.48</v>
          </cell>
          <cell r="X368">
            <v>0</v>
          </cell>
          <cell r="Y368">
            <v>0</v>
          </cell>
          <cell r="AC368">
            <v>88.7</v>
          </cell>
          <cell r="AE368">
            <v>0</v>
          </cell>
          <cell r="AF368">
            <v>0</v>
          </cell>
          <cell r="AL368">
            <v>88.7</v>
          </cell>
          <cell r="AV368">
            <v>1</v>
          </cell>
          <cell r="AW368">
            <v>1</v>
          </cell>
          <cell r="BC368">
            <v>5.71</v>
          </cell>
          <cell r="BI368">
            <v>1</v>
          </cell>
          <cell r="CS368">
            <v>0</v>
          </cell>
          <cell r="DD368" t="str">
            <v/>
          </cell>
          <cell r="DN368">
            <v>0</v>
          </cell>
          <cell r="DO368">
            <v>0</v>
          </cell>
        </row>
        <row r="370">
          <cell r="G370" t="str">
            <v>Фланцы</v>
          </cell>
        </row>
        <row r="399">
          <cell r="G399" t="str">
            <v>Пожарный шкаф</v>
          </cell>
        </row>
        <row r="404">
          <cell r="E404" t="str">
            <v>32</v>
          </cell>
          <cell r="H404" t="str">
            <v>1  ШТ.</v>
          </cell>
          <cell r="I404">
            <v>1</v>
          </cell>
          <cell r="P404">
            <v>51.35</v>
          </cell>
          <cell r="Q404">
            <v>33.119999999999997</v>
          </cell>
          <cell r="R404">
            <v>17.59</v>
          </cell>
          <cell r="S404">
            <v>652.79999999999995</v>
          </cell>
          <cell r="U404">
            <v>2.6449999999999996</v>
          </cell>
          <cell r="X404">
            <v>502.66</v>
          </cell>
          <cell r="Y404">
            <v>267.64999999999998</v>
          </cell>
          <cell r="AC404">
            <v>9.8000000000000007</v>
          </cell>
          <cell r="AD404">
            <v>3.6512500000000001</v>
          </cell>
          <cell r="AE404">
            <v>0.84812500000000002</v>
          </cell>
          <cell r="AF404">
            <v>31.4755</v>
          </cell>
          <cell r="AL404">
            <v>9.8000000000000007</v>
          </cell>
          <cell r="AM404">
            <v>2.54</v>
          </cell>
          <cell r="AN404">
            <v>0.59</v>
          </cell>
          <cell r="AO404">
            <v>23.8</v>
          </cell>
          <cell r="AQ404">
            <v>2</v>
          </cell>
          <cell r="AV404">
            <v>1</v>
          </cell>
          <cell r="AW404">
            <v>1</v>
          </cell>
          <cell r="BA404">
            <v>20.74</v>
          </cell>
          <cell r="BB404">
            <v>9.07</v>
          </cell>
          <cell r="BC404">
            <v>5.24</v>
          </cell>
          <cell r="BI404">
            <v>2</v>
          </cell>
          <cell r="BS404">
            <v>20.74</v>
          </cell>
          <cell r="BZ404">
            <v>77</v>
          </cell>
          <cell r="CA404">
            <v>41</v>
          </cell>
          <cell r="CS404">
            <v>17.5901125</v>
          </cell>
          <cell r="DD404" t="str">
            <v/>
          </cell>
          <cell r="DE404" t="str">
            <v>)*1,25)*1,15</v>
          </cell>
          <cell r="DF404" t="str">
            <v>)*1,25)*1,15</v>
          </cell>
          <cell r="DG404" t="str">
            <v>)*1,15)*1,15</v>
          </cell>
          <cell r="DI404" t="str">
            <v>)*1,15)*1,15</v>
          </cell>
          <cell r="DN404">
            <v>114</v>
          </cell>
          <cell r="DO404">
            <v>67</v>
          </cell>
        </row>
        <row r="406">
          <cell r="E406" t="str">
            <v>32,1</v>
          </cell>
          <cell r="F406" t="str">
            <v>1.7-8-11</v>
          </cell>
          <cell r="H406" t="str">
            <v>шт.</v>
          </cell>
          <cell r="I406">
            <v>1</v>
          </cell>
          <cell r="O406">
            <v>2249.3000000000002</v>
          </cell>
          <cell r="X406">
            <v>0</v>
          </cell>
          <cell r="Y406">
            <v>0</v>
          </cell>
          <cell r="AC406">
            <v>1479.8</v>
          </cell>
          <cell r="AD406">
            <v>0</v>
          </cell>
          <cell r="AE406">
            <v>0</v>
          </cell>
          <cell r="AF406">
            <v>0</v>
          </cell>
          <cell r="AK406">
            <v>1479.8</v>
          </cell>
          <cell r="AV406">
            <v>1</v>
          </cell>
          <cell r="AW406">
            <v>1</v>
          </cell>
          <cell r="BC406">
            <v>1.52</v>
          </cell>
          <cell r="BI406">
            <v>2</v>
          </cell>
          <cell r="CS406">
            <v>0</v>
          </cell>
          <cell r="DN406">
            <v>114</v>
          </cell>
          <cell r="DO406">
            <v>67</v>
          </cell>
        </row>
        <row r="408">
          <cell r="E408" t="str">
            <v>33</v>
          </cell>
          <cell r="H408" t="str">
            <v>1 кран</v>
          </cell>
          <cell r="I408">
            <v>1</v>
          </cell>
          <cell r="P408">
            <v>310.77</v>
          </cell>
          <cell r="Q408">
            <v>29.36</v>
          </cell>
          <cell r="R408">
            <v>15.8</v>
          </cell>
          <cell r="S408">
            <v>308.3</v>
          </cell>
          <cell r="U408">
            <v>1.1902499999999998</v>
          </cell>
          <cell r="X408">
            <v>271.3</v>
          </cell>
          <cell r="Y408">
            <v>126.4</v>
          </cell>
          <cell r="AC408">
            <v>211.41</v>
          </cell>
          <cell r="AD408">
            <v>3.2056249999999999</v>
          </cell>
          <cell r="AE408">
            <v>0.76187499999999997</v>
          </cell>
          <cell r="AF408">
            <v>14.8649</v>
          </cell>
          <cell r="AL408">
            <v>211.41</v>
          </cell>
          <cell r="AM408">
            <v>2.23</v>
          </cell>
          <cell r="AN408">
            <v>0.53</v>
          </cell>
          <cell r="AO408">
            <v>11.24</v>
          </cell>
          <cell r="AQ408">
            <v>0.9</v>
          </cell>
          <cell r="AV408">
            <v>1</v>
          </cell>
          <cell r="AW408">
            <v>1</v>
          </cell>
          <cell r="BA408">
            <v>20.74</v>
          </cell>
          <cell r="BB408">
            <v>9.16</v>
          </cell>
          <cell r="BC408">
            <v>1.47</v>
          </cell>
          <cell r="BI408">
            <v>1</v>
          </cell>
          <cell r="BS408">
            <v>20.74</v>
          </cell>
          <cell r="BZ408">
            <v>88</v>
          </cell>
          <cell r="CA408">
            <v>41</v>
          </cell>
          <cell r="CS408">
            <v>15.801287499999999</v>
          </cell>
          <cell r="DD408" t="str">
            <v/>
          </cell>
          <cell r="DE408" t="str">
            <v>)*1,25)*1,15</v>
          </cell>
          <cell r="DF408" t="str">
            <v>)*1,25)*1,15</v>
          </cell>
          <cell r="DG408" t="str">
            <v>)*1,15)*1,15</v>
          </cell>
          <cell r="DI408" t="str">
            <v>)*1,15)*1,15</v>
          </cell>
          <cell r="DN408">
            <v>110</v>
          </cell>
          <cell r="DO408">
            <v>74</v>
          </cell>
        </row>
        <row r="410">
          <cell r="E410" t="str">
            <v>33,1</v>
          </cell>
          <cell r="F410" t="str">
            <v>1.13-1-104</v>
          </cell>
          <cell r="H410" t="str">
            <v>шт.</v>
          </cell>
          <cell r="I410">
            <v>1</v>
          </cell>
          <cell r="O410">
            <v>596.1</v>
          </cell>
          <cell r="X410">
            <v>0</v>
          </cell>
          <cell r="Y410">
            <v>0</v>
          </cell>
          <cell r="AC410">
            <v>237.49</v>
          </cell>
          <cell r="AD410">
            <v>0</v>
          </cell>
          <cell r="AE410">
            <v>0</v>
          </cell>
          <cell r="AF410">
            <v>0</v>
          </cell>
          <cell r="AK410">
            <v>237.49</v>
          </cell>
          <cell r="AV410">
            <v>1</v>
          </cell>
          <cell r="AW410">
            <v>1</v>
          </cell>
          <cell r="BC410">
            <v>2.5099999999999998</v>
          </cell>
          <cell r="BI410">
            <v>1</v>
          </cell>
          <cell r="CS410">
            <v>0</v>
          </cell>
          <cell r="DN410">
            <v>110</v>
          </cell>
          <cell r="DO410">
            <v>74</v>
          </cell>
        </row>
        <row r="412">
          <cell r="E412" t="str">
            <v>33,2</v>
          </cell>
          <cell r="F412" t="str">
            <v>1.17-7-62</v>
          </cell>
          <cell r="H412" t="str">
            <v>м</v>
          </cell>
          <cell r="I412">
            <v>10</v>
          </cell>
          <cell r="O412">
            <v>289.54000000000002</v>
          </cell>
          <cell r="X412">
            <v>0</v>
          </cell>
          <cell r="Y412">
            <v>0</v>
          </cell>
          <cell r="AC412">
            <v>9.2799999999999994</v>
          </cell>
          <cell r="AD412">
            <v>0</v>
          </cell>
          <cell r="AE412">
            <v>0</v>
          </cell>
          <cell r="AF412">
            <v>0</v>
          </cell>
          <cell r="AK412">
            <v>9.2799999999999994</v>
          </cell>
          <cell r="AV412">
            <v>1</v>
          </cell>
          <cell r="AW412">
            <v>1</v>
          </cell>
          <cell r="BC412">
            <v>3.12</v>
          </cell>
          <cell r="BI412">
            <v>1</v>
          </cell>
          <cell r="CS412">
            <v>0</v>
          </cell>
          <cell r="DN412">
            <v>110</v>
          </cell>
          <cell r="DO412">
            <v>74</v>
          </cell>
        </row>
        <row r="414">
          <cell r="E414" t="str">
            <v>33,3</v>
          </cell>
          <cell r="F414" t="str">
            <v>1.17-7-44</v>
          </cell>
          <cell r="H414" t="str">
            <v>шт.</v>
          </cell>
          <cell r="I414">
            <v>1</v>
          </cell>
          <cell r="O414">
            <v>67.069999999999993</v>
          </cell>
          <cell r="X414">
            <v>0</v>
          </cell>
          <cell r="Y414">
            <v>0</v>
          </cell>
          <cell r="AC414">
            <v>24.84</v>
          </cell>
          <cell r="AD414">
            <v>0</v>
          </cell>
          <cell r="AE414">
            <v>0</v>
          </cell>
          <cell r="AF414">
            <v>0</v>
          </cell>
          <cell r="AK414">
            <v>24.84</v>
          </cell>
          <cell r="AV414">
            <v>1</v>
          </cell>
          <cell r="AW414">
            <v>1</v>
          </cell>
          <cell r="BC414">
            <v>2.7</v>
          </cell>
          <cell r="BI414">
            <v>1</v>
          </cell>
          <cell r="CS414">
            <v>0</v>
          </cell>
          <cell r="DN414">
            <v>110</v>
          </cell>
          <cell r="DO414">
            <v>74</v>
          </cell>
        </row>
        <row r="416">
          <cell r="E416" t="str">
            <v>34</v>
          </cell>
          <cell r="F416" t="str">
            <v>Цена ОКЦ ПАО "МОЭК" п.81 от 09.08.2018г.</v>
          </cell>
          <cell r="H416" t="str">
            <v>шт.</v>
          </cell>
          <cell r="I416">
            <v>2</v>
          </cell>
          <cell r="P416">
            <v>1654.77</v>
          </cell>
          <cell r="X416">
            <v>0</v>
          </cell>
          <cell r="Y416">
            <v>0</v>
          </cell>
          <cell r="AC416">
            <v>158.19999999999999</v>
          </cell>
          <cell r="AE416">
            <v>0</v>
          </cell>
          <cell r="AF416">
            <v>0</v>
          </cell>
          <cell r="AL416">
            <v>158.19999999999999</v>
          </cell>
          <cell r="AV416">
            <v>1</v>
          </cell>
          <cell r="AW416">
            <v>1</v>
          </cell>
          <cell r="BC416">
            <v>5.23</v>
          </cell>
          <cell r="BI416">
            <v>2</v>
          </cell>
          <cell r="CS416">
            <v>0</v>
          </cell>
          <cell r="DD416" t="str">
            <v/>
          </cell>
          <cell r="DN416">
            <v>114</v>
          </cell>
          <cell r="DO416">
            <v>67</v>
          </cell>
        </row>
        <row r="418">
          <cell r="G418" t="str">
            <v>Пожарный шкаф</v>
          </cell>
        </row>
        <row r="447">
          <cell r="G447" t="str">
            <v>Антикоррозионная защита и изоляция</v>
          </cell>
        </row>
        <row r="452">
          <cell r="E452" t="str">
            <v>35</v>
          </cell>
          <cell r="H452" t="str">
            <v>100 м2</v>
          </cell>
          <cell r="I452">
            <v>1.2E-2</v>
          </cell>
          <cell r="P452">
            <v>2.98</v>
          </cell>
          <cell r="Q452">
            <v>1.91</v>
          </cell>
          <cell r="R452">
            <v>0.67</v>
          </cell>
          <cell r="S452">
            <v>24.4</v>
          </cell>
          <cell r="U452">
            <v>8.4269699999999975E-2</v>
          </cell>
          <cell r="X452">
            <v>19.760000000000002</v>
          </cell>
          <cell r="Y452">
            <v>10</v>
          </cell>
          <cell r="AC452">
            <v>9.4600000000000009</v>
          </cell>
          <cell r="AD452">
            <v>30.029375000000002</v>
          </cell>
          <cell r="AE452">
            <v>2.6881249999999999</v>
          </cell>
          <cell r="AF452">
            <v>98.036924999999997</v>
          </cell>
          <cell r="AL452">
            <v>9.4600000000000009</v>
          </cell>
          <cell r="AM452">
            <v>20.89</v>
          </cell>
          <cell r="AN452">
            <v>1.87</v>
          </cell>
          <cell r="AO452">
            <v>74.13</v>
          </cell>
          <cell r="AQ452">
            <v>5.31</v>
          </cell>
          <cell r="AV452">
            <v>1</v>
          </cell>
          <cell r="AW452">
            <v>1</v>
          </cell>
          <cell r="BA452">
            <v>20.74</v>
          </cell>
          <cell r="BB452">
            <v>5.3</v>
          </cell>
          <cell r="BC452">
            <v>26.25</v>
          </cell>
          <cell r="BI452">
            <v>1</v>
          </cell>
          <cell r="BS452">
            <v>20.74</v>
          </cell>
          <cell r="BZ452">
            <v>81</v>
          </cell>
          <cell r="CA452">
            <v>41</v>
          </cell>
          <cell r="CS452">
            <v>55.751712499999996</v>
          </cell>
          <cell r="DD452" t="str">
            <v/>
          </cell>
          <cell r="DE452" t="str">
            <v>)*1,25)*1,15</v>
          </cell>
          <cell r="DF452" t="str">
            <v>)*1,25)*1,15</v>
          </cell>
          <cell r="DG452" t="str">
            <v>)*1,15)*1,15</v>
          </cell>
          <cell r="DI452" t="str">
            <v>)*1,15)*1,15</v>
          </cell>
          <cell r="DN452">
            <v>100</v>
          </cell>
          <cell r="DO452">
            <v>64</v>
          </cell>
        </row>
        <row r="454">
          <cell r="E454" t="str">
            <v>35,1</v>
          </cell>
          <cell r="F454" t="str">
            <v>1.1-1-165</v>
          </cell>
          <cell r="H454" t="str">
            <v>т</v>
          </cell>
          <cell r="I454">
            <v>1.08E-4</v>
          </cell>
          <cell r="O454">
            <v>4.09</v>
          </cell>
          <cell r="X454">
            <v>0</v>
          </cell>
          <cell r="Y454">
            <v>0</v>
          </cell>
          <cell r="AC454">
            <v>18660.61</v>
          </cell>
          <cell r="AD454">
            <v>0</v>
          </cell>
          <cell r="AE454">
            <v>0</v>
          </cell>
          <cell r="AF454">
            <v>0</v>
          </cell>
          <cell r="AK454">
            <v>18660.61</v>
          </cell>
          <cell r="AV454">
            <v>1</v>
          </cell>
          <cell r="AW454">
            <v>1</v>
          </cell>
          <cell r="BC454">
            <v>2.0299999999999998</v>
          </cell>
          <cell r="BI454">
            <v>1</v>
          </cell>
          <cell r="CS454">
            <v>0</v>
          </cell>
          <cell r="DN454">
            <v>100</v>
          </cell>
          <cell r="DO454">
            <v>64</v>
          </cell>
        </row>
        <row r="456">
          <cell r="E456" t="str">
            <v>36</v>
          </cell>
          <cell r="H456" t="str">
            <v>100 м2</v>
          </cell>
          <cell r="I456">
            <v>1.2E-2</v>
          </cell>
          <cell r="P456">
            <v>11.67</v>
          </cell>
          <cell r="Q456">
            <v>0.42</v>
          </cell>
          <cell r="R456">
            <v>0.22</v>
          </cell>
          <cell r="S456">
            <v>16.690000000000001</v>
          </cell>
          <cell r="U456">
            <v>6.7606199999999991E-2</v>
          </cell>
          <cell r="X456">
            <v>13.52</v>
          </cell>
          <cell r="Y456">
            <v>6.84</v>
          </cell>
          <cell r="AC456">
            <v>575.29999999999995</v>
          </cell>
          <cell r="AD456">
            <v>4.3125</v>
          </cell>
          <cell r="AE456">
            <v>0.89124999999999999</v>
          </cell>
          <cell r="AF456">
            <v>67.050749999999994</v>
          </cell>
          <cell r="AL456">
            <v>287.64999999999998</v>
          </cell>
          <cell r="AM456">
            <v>1.5</v>
          </cell>
          <cell r="AN456">
            <v>0.31</v>
          </cell>
          <cell r="AO456">
            <v>25.35</v>
          </cell>
          <cell r="AQ456">
            <v>2.13</v>
          </cell>
          <cell r="AV456">
            <v>1</v>
          </cell>
          <cell r="AW456">
            <v>1</v>
          </cell>
          <cell r="BA456">
            <v>20.74</v>
          </cell>
          <cell r="BB456">
            <v>8.2100000000000009</v>
          </cell>
          <cell r="BC456">
            <v>1.69</v>
          </cell>
          <cell r="BI456">
            <v>1</v>
          </cell>
          <cell r="BS456">
            <v>20.74</v>
          </cell>
          <cell r="BZ456">
            <v>81</v>
          </cell>
          <cell r="CA456">
            <v>41</v>
          </cell>
          <cell r="CS456">
            <v>18.484524999999998</v>
          </cell>
          <cell r="DD456" t="str">
            <v>)*2</v>
          </cell>
          <cell r="DE456" t="str">
            <v>)*1,25)*1,15)*2</v>
          </cell>
          <cell r="DF456" t="str">
            <v>)*1,25)*1,15)*2</v>
          </cell>
          <cell r="DG456" t="str">
            <v>)*1,15)*1,15)*2</v>
          </cell>
          <cell r="DI456" t="str">
            <v>)*1,15)*1,15)*2</v>
          </cell>
          <cell r="DN456">
            <v>100</v>
          </cell>
          <cell r="DO456">
            <v>64</v>
          </cell>
        </row>
        <row r="458">
          <cell r="E458" t="str">
            <v>37</v>
          </cell>
          <cell r="F458" t="str">
            <v>3.26-16-1</v>
          </cell>
          <cell r="H458" t="str">
            <v>10 м изоляции</v>
          </cell>
          <cell r="I458">
            <v>3.9</v>
          </cell>
          <cell r="P458">
            <v>4682.29</v>
          </cell>
          <cell r="Q458">
            <v>635.67999999999995</v>
          </cell>
          <cell r="R458">
            <v>306.95999999999998</v>
          </cell>
          <cell r="S458">
            <v>3059.39</v>
          </cell>
          <cell r="U458">
            <v>11.347049999999998</v>
          </cell>
          <cell r="X458">
            <v>2233.35</v>
          </cell>
          <cell r="Y458">
            <v>1254.3499999999999</v>
          </cell>
          <cell r="AC458">
            <v>59.82</v>
          </cell>
          <cell r="AD458">
            <v>18.975000000000001</v>
          </cell>
          <cell r="AE458">
            <v>3.7949999999999999</v>
          </cell>
          <cell r="AF458">
            <v>37.823500000000003</v>
          </cell>
          <cell r="AL458">
            <v>59.82</v>
          </cell>
          <cell r="AM458">
            <v>13.2</v>
          </cell>
          <cell r="AN458">
            <v>2.64</v>
          </cell>
          <cell r="AO458">
            <v>28.6</v>
          </cell>
          <cell r="AQ458">
            <v>2.2000000000000002</v>
          </cell>
          <cell r="AV458">
            <v>1</v>
          </cell>
          <cell r="AW458">
            <v>1</v>
          </cell>
          <cell r="BA458">
            <v>20.74</v>
          </cell>
          <cell r="BB458">
            <v>8.59</v>
          </cell>
          <cell r="BC458">
            <v>20.07</v>
          </cell>
          <cell r="BI458">
            <v>1</v>
          </cell>
          <cell r="BS458">
            <v>20.74</v>
          </cell>
          <cell r="BZ458">
            <v>73</v>
          </cell>
          <cell r="CA458">
            <v>41</v>
          </cell>
          <cell r="CS458">
            <v>78.708299999999994</v>
          </cell>
          <cell r="DD458" t="str">
            <v/>
          </cell>
          <cell r="DE458" t="str">
            <v>)*1,25*1,15</v>
          </cell>
          <cell r="DF458" t="str">
            <v>)*1,25*1,15</v>
          </cell>
          <cell r="DG458" t="str">
            <v>)*1,15*1,15</v>
          </cell>
          <cell r="DI458" t="str">
            <v>)*1,15*1,15</v>
          </cell>
          <cell r="DN458">
            <v>91</v>
          </cell>
          <cell r="DO458">
            <v>70</v>
          </cell>
        </row>
        <row r="460">
          <cell r="E460" t="str">
            <v>37,1</v>
          </cell>
          <cell r="F460" t="str">
            <v>1.1-1-2517</v>
          </cell>
          <cell r="H460" t="str">
            <v>м</v>
          </cell>
          <cell r="I460">
            <v>14</v>
          </cell>
          <cell r="O460">
            <v>4247.04</v>
          </cell>
          <cell r="X460">
            <v>0</v>
          </cell>
          <cell r="Y460">
            <v>0</v>
          </cell>
          <cell r="AC460">
            <v>118.5</v>
          </cell>
          <cell r="AD460">
            <v>0</v>
          </cell>
          <cell r="AE460">
            <v>0</v>
          </cell>
          <cell r="AF460">
            <v>0</v>
          </cell>
          <cell r="AK460">
            <v>118.5</v>
          </cell>
          <cell r="AV460">
            <v>1</v>
          </cell>
          <cell r="AW460">
            <v>1</v>
          </cell>
          <cell r="BC460">
            <v>2.56</v>
          </cell>
          <cell r="BI460">
            <v>1</v>
          </cell>
          <cell r="CS460">
            <v>0</v>
          </cell>
          <cell r="DN460">
            <v>91</v>
          </cell>
          <cell r="DO460">
            <v>70</v>
          </cell>
        </row>
        <row r="462">
          <cell r="E462" t="str">
            <v>37,2</v>
          </cell>
          <cell r="F462" t="str">
            <v>1.1-1-3129</v>
          </cell>
          <cell r="H462" t="str">
            <v>м</v>
          </cell>
          <cell r="I462">
            <v>13</v>
          </cell>
          <cell r="O462">
            <v>2791.29</v>
          </cell>
          <cell r="X462">
            <v>0</v>
          </cell>
          <cell r="Y462">
            <v>0</v>
          </cell>
          <cell r="AC462">
            <v>88.36</v>
          </cell>
          <cell r="AD462">
            <v>0</v>
          </cell>
          <cell r="AE462">
            <v>0</v>
          </cell>
          <cell r="AF462">
            <v>0</v>
          </cell>
          <cell r="AK462">
            <v>88.36</v>
          </cell>
          <cell r="AV462">
            <v>1</v>
          </cell>
          <cell r="AW462">
            <v>1</v>
          </cell>
          <cell r="BC462">
            <v>2.4300000000000002</v>
          </cell>
          <cell r="BI462">
            <v>1</v>
          </cell>
          <cell r="CS462">
            <v>0</v>
          </cell>
          <cell r="DN462">
            <v>91</v>
          </cell>
          <cell r="DO462">
            <v>70</v>
          </cell>
        </row>
        <row r="464">
          <cell r="E464" t="str">
            <v>37,3</v>
          </cell>
          <cell r="F464" t="str">
            <v>1.1-1-2508</v>
          </cell>
          <cell r="H464" t="str">
            <v>м</v>
          </cell>
          <cell r="I464">
            <v>2</v>
          </cell>
          <cell r="O464">
            <v>133.94</v>
          </cell>
          <cell r="X464">
            <v>0</v>
          </cell>
          <cell r="Y464">
            <v>0</v>
          </cell>
          <cell r="AC464">
            <v>26.16</v>
          </cell>
          <cell r="AD464">
            <v>0</v>
          </cell>
          <cell r="AE464">
            <v>0</v>
          </cell>
          <cell r="AF464">
            <v>0</v>
          </cell>
          <cell r="AK464">
            <v>26.16</v>
          </cell>
          <cell r="AV464">
            <v>1</v>
          </cell>
          <cell r="AW464">
            <v>1</v>
          </cell>
          <cell r="BC464">
            <v>2.56</v>
          </cell>
          <cell r="BI464">
            <v>1</v>
          </cell>
          <cell r="CS464">
            <v>0</v>
          </cell>
          <cell r="DN464">
            <v>91</v>
          </cell>
          <cell r="DO464">
            <v>70</v>
          </cell>
        </row>
        <row r="466">
          <cell r="E466" t="str">
            <v>37,4</v>
          </cell>
          <cell r="F466" t="str">
            <v>1.1-1-2507</v>
          </cell>
          <cell r="H466" t="str">
            <v>м</v>
          </cell>
          <cell r="I466">
            <v>10</v>
          </cell>
          <cell r="O466">
            <v>574.24</v>
          </cell>
          <cell r="X466">
            <v>0</v>
          </cell>
          <cell r="Y466">
            <v>0</v>
          </cell>
          <cell r="AC466">
            <v>24.54</v>
          </cell>
          <cell r="AD466">
            <v>0</v>
          </cell>
          <cell r="AE466">
            <v>0</v>
          </cell>
          <cell r="AF466">
            <v>0</v>
          </cell>
          <cell r="AK466">
            <v>24.54</v>
          </cell>
          <cell r="AV466">
            <v>1</v>
          </cell>
          <cell r="AW466">
            <v>1</v>
          </cell>
          <cell r="BC466">
            <v>2.34</v>
          </cell>
          <cell r="BI466">
            <v>1</v>
          </cell>
          <cell r="CS466">
            <v>0</v>
          </cell>
          <cell r="DN466">
            <v>91</v>
          </cell>
          <cell r="DO466">
            <v>70</v>
          </cell>
        </row>
        <row r="468">
          <cell r="E468" t="str">
            <v>37,5</v>
          </cell>
          <cell r="F468" t="str">
            <v>1.1-1-2541</v>
          </cell>
          <cell r="H468" t="str">
            <v>м</v>
          </cell>
          <cell r="I468">
            <v>40</v>
          </cell>
          <cell r="O468">
            <v>2010.1</v>
          </cell>
          <cell r="X468">
            <v>0</v>
          </cell>
          <cell r="Y468">
            <v>0</v>
          </cell>
          <cell r="AC468">
            <v>11.88</v>
          </cell>
          <cell r="AD468">
            <v>0</v>
          </cell>
          <cell r="AE468">
            <v>0</v>
          </cell>
          <cell r="AF468">
            <v>0</v>
          </cell>
          <cell r="AK468">
            <v>11.88</v>
          </cell>
          <cell r="AV468">
            <v>1</v>
          </cell>
          <cell r="AW468">
            <v>1</v>
          </cell>
          <cell r="BC468">
            <v>4.2300000000000004</v>
          </cell>
          <cell r="BI468">
            <v>1</v>
          </cell>
          <cell r="CS468">
            <v>0</v>
          </cell>
          <cell r="DN468">
            <v>91</v>
          </cell>
          <cell r="DO468">
            <v>70</v>
          </cell>
        </row>
        <row r="470">
          <cell r="E470" t="str">
            <v>37,6</v>
          </cell>
          <cell r="F470" t="str">
            <v>1.1-1-2544</v>
          </cell>
          <cell r="H470" t="str">
            <v>л</v>
          </cell>
          <cell r="I470">
            <v>1.5</v>
          </cell>
          <cell r="O470">
            <v>892.97</v>
          </cell>
          <cell r="X470">
            <v>0</v>
          </cell>
          <cell r="Y470">
            <v>0</v>
          </cell>
          <cell r="AC470">
            <v>231.64</v>
          </cell>
          <cell r="AD470">
            <v>0</v>
          </cell>
          <cell r="AE470">
            <v>0</v>
          </cell>
          <cell r="AF470">
            <v>0</v>
          </cell>
          <cell r="AK470">
            <v>231.64</v>
          </cell>
          <cell r="AV470">
            <v>1</v>
          </cell>
          <cell r="AW470">
            <v>1</v>
          </cell>
          <cell r="BC470">
            <v>2.57</v>
          </cell>
          <cell r="BI470">
            <v>1</v>
          </cell>
          <cell r="CS470">
            <v>0</v>
          </cell>
          <cell r="DN470">
            <v>91</v>
          </cell>
          <cell r="DO470">
            <v>70</v>
          </cell>
        </row>
        <row r="472">
          <cell r="G472" t="str">
            <v>Антикоррозионная защита и изоляция</v>
          </cell>
        </row>
        <row r="501">
          <cell r="G501" t="str">
            <v>Водоснабжение</v>
          </cell>
        </row>
        <row r="530">
          <cell r="G530" t="str">
            <v>Водоснабжение и канализация</v>
          </cell>
        </row>
        <row r="539">
          <cell r="P539">
            <v>0</v>
          </cell>
        </row>
        <row r="544">
          <cell r="P544">
            <v>5626.62</v>
          </cell>
        </row>
        <row r="545">
          <cell r="P545">
            <v>60153.08</v>
          </cell>
        </row>
        <row r="547">
          <cell r="P547">
            <v>96043.42</v>
          </cell>
        </row>
        <row r="548">
          <cell r="P548">
            <v>149722.41</v>
          </cell>
        </row>
        <row r="549">
          <cell r="P549">
            <v>44.63</v>
          </cell>
        </row>
        <row r="550">
          <cell r="P550">
            <v>0</v>
          </cell>
        </row>
        <row r="559">
          <cell r="G559" t="str">
            <v>ЛС №02-01-05  Водоснабжение и канализация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по ТСН-2001 В"/>
      <sheetName val="Source"/>
      <sheetName val="SourceObSm"/>
      <sheetName val="SmtRes"/>
      <sheetName val="EtalonRes"/>
    </sheetNames>
    <sheetDataSet>
      <sheetData sheetId="0"/>
      <sheetData sheetId="1">
        <row r="1">
          <cell r="B1" t="str">
            <v>Smeta.RU  (495) 974-1589</v>
          </cell>
        </row>
        <row r="12">
          <cell r="AB12" t="str">
            <v/>
          </cell>
          <cell r="AC12" t="str">
            <v/>
          </cell>
          <cell r="AD12" t="str">
            <v/>
          </cell>
          <cell r="AE12" t="str">
            <v/>
          </cell>
        </row>
        <row r="20">
          <cell r="F20" t="str">
            <v>02-01-06</v>
          </cell>
          <cell r="G20" t="str">
            <v>Водоподготовка</v>
          </cell>
          <cell r="J20" t="str">
            <v>9-1/17-ВП</v>
          </cell>
        </row>
        <row r="24">
          <cell r="G24" t="str">
            <v>Монтажные работы</v>
          </cell>
        </row>
        <row r="28">
          <cell r="E28" t="str">
            <v>1</v>
          </cell>
          <cell r="H28" t="str">
            <v>1  ШТ.</v>
          </cell>
          <cell r="I28">
            <v>2</v>
          </cell>
          <cell r="P28">
            <v>2973.28</v>
          </cell>
          <cell r="Q28">
            <v>1138.8599999999999</v>
          </cell>
          <cell r="R28">
            <v>398.31</v>
          </cell>
          <cell r="S28">
            <v>22358.85</v>
          </cell>
          <cell r="U28">
            <v>89.612599999999972</v>
          </cell>
          <cell r="X28">
            <v>15204.02</v>
          </cell>
          <cell r="Y28">
            <v>9167.1299999999992</v>
          </cell>
          <cell r="AC28">
            <v>283.70999999999998</v>
          </cell>
          <cell r="AE28">
            <v>9.6024999999999991</v>
          </cell>
          <cell r="AF28">
            <v>539.02719500000001</v>
          </cell>
          <cell r="AL28">
            <v>283.70999999999998</v>
          </cell>
          <cell r="AM28">
            <v>53.1</v>
          </cell>
          <cell r="AN28">
            <v>6.68</v>
          </cell>
          <cell r="AO28">
            <v>291.13</v>
          </cell>
          <cell r="AQ28">
            <v>24.2</v>
          </cell>
          <cell r="AV28">
            <v>1</v>
          </cell>
          <cell r="AW28">
            <v>1</v>
          </cell>
          <cell r="BA28">
            <v>20.74</v>
          </cell>
          <cell r="BB28">
            <v>7.46</v>
          </cell>
          <cell r="BC28">
            <v>5.24</v>
          </cell>
          <cell r="BI28">
            <v>2</v>
          </cell>
          <cell r="BS28">
            <v>20.74</v>
          </cell>
          <cell r="BZ28">
            <v>68</v>
          </cell>
          <cell r="CA28">
            <v>41</v>
          </cell>
          <cell r="CS28">
            <v>199.15584999999996</v>
          </cell>
          <cell r="DD28" t="str">
            <v/>
          </cell>
          <cell r="DE28" t="str">
            <v>)*1,25*1,15</v>
          </cell>
          <cell r="DF28" t="str">
            <v>)*1,25*1,15</v>
          </cell>
          <cell r="DG28" t="str">
            <v>)*1,15*1,15)*1,4</v>
          </cell>
          <cell r="DI28" t="str">
            <v>)*1,15*1,15)*1,4</v>
          </cell>
          <cell r="DN28">
            <v>67</v>
          </cell>
          <cell r="DO28">
            <v>67</v>
          </cell>
          <cell r="ET28">
            <v>53.1</v>
          </cell>
          <cell r="EU28">
            <v>6.68</v>
          </cell>
        </row>
        <row r="29">
          <cell r="E29" t="str">
            <v>2</v>
          </cell>
          <cell r="H29" t="str">
            <v>1  ШТ.</v>
          </cell>
          <cell r="I29">
            <v>1</v>
          </cell>
          <cell r="P29">
            <v>285</v>
          </cell>
          <cell r="Q29">
            <v>311.14999999999998</v>
          </cell>
          <cell r="R29">
            <v>73.94</v>
          </cell>
          <cell r="S29">
            <v>10255.52</v>
          </cell>
          <cell r="U29">
            <v>41.10329999999999</v>
          </cell>
          <cell r="X29">
            <v>6973.75</v>
          </cell>
          <cell r="Y29">
            <v>4204.76</v>
          </cell>
          <cell r="AC29">
            <v>54.39</v>
          </cell>
          <cell r="AE29">
            <v>3.5649999999999999</v>
          </cell>
          <cell r="AF29">
            <v>494.48010499999998</v>
          </cell>
          <cell r="AL29">
            <v>54.39</v>
          </cell>
          <cell r="AM29">
            <v>32.21</v>
          </cell>
          <cell r="AN29">
            <v>2.48</v>
          </cell>
          <cell r="AO29">
            <v>267.07</v>
          </cell>
          <cell r="AQ29">
            <v>22.2</v>
          </cell>
          <cell r="AV29">
            <v>1</v>
          </cell>
          <cell r="AW29">
            <v>1</v>
          </cell>
          <cell r="BA29">
            <v>20.74</v>
          </cell>
          <cell r="BB29">
            <v>6.72</v>
          </cell>
          <cell r="BC29">
            <v>5.24</v>
          </cell>
          <cell r="BI29">
            <v>2</v>
          </cell>
          <cell r="BS29">
            <v>20.74</v>
          </cell>
          <cell r="BZ29">
            <v>68</v>
          </cell>
          <cell r="CA29">
            <v>41</v>
          </cell>
          <cell r="CS29">
            <v>73.938099999999991</v>
          </cell>
          <cell r="DD29" t="str">
            <v/>
          </cell>
          <cell r="DE29" t="str">
            <v>)*1,25*1,15</v>
          </cell>
          <cell r="DF29" t="str">
            <v>)*1,25*1,15</v>
          </cell>
          <cell r="DG29" t="str">
            <v>)*1,15*1,15)*1,4</v>
          </cell>
          <cell r="DI29" t="str">
            <v>)*1,15*1,15)*1,4</v>
          </cell>
          <cell r="DN29">
            <v>67</v>
          </cell>
          <cell r="DO29">
            <v>67</v>
          </cell>
          <cell r="ET29">
            <v>32.21</v>
          </cell>
          <cell r="EU29">
            <v>2.48</v>
          </cell>
        </row>
        <row r="30">
          <cell r="E30" t="str">
            <v>3</v>
          </cell>
          <cell r="H30" t="str">
            <v>1  ШТ.</v>
          </cell>
          <cell r="I30">
            <v>1</v>
          </cell>
          <cell r="P30">
            <v>285</v>
          </cell>
          <cell r="Q30">
            <v>280.02999999999997</v>
          </cell>
          <cell r="R30">
            <v>59.63</v>
          </cell>
          <cell r="S30">
            <v>8407.7000000000007</v>
          </cell>
          <cell r="U30">
            <v>33.697299999999991</v>
          </cell>
          <cell r="X30">
            <v>5717.24</v>
          </cell>
          <cell r="Y30">
            <v>3447.16</v>
          </cell>
          <cell r="AC30">
            <v>54.39</v>
          </cell>
          <cell r="AE30">
            <v>2.875</v>
          </cell>
          <cell r="AF30">
            <v>405.38592499999999</v>
          </cell>
          <cell r="AL30">
            <v>54.39</v>
          </cell>
          <cell r="AM30">
            <v>29.65</v>
          </cell>
          <cell r="AN30">
            <v>2</v>
          </cell>
          <cell r="AO30">
            <v>218.95</v>
          </cell>
          <cell r="AQ30">
            <v>18.2</v>
          </cell>
          <cell r="AV30">
            <v>1</v>
          </cell>
          <cell r="AW30">
            <v>1</v>
          </cell>
          <cell r="BA30">
            <v>20.74</v>
          </cell>
          <cell r="BB30">
            <v>6.57</v>
          </cell>
          <cell r="BC30">
            <v>5.24</v>
          </cell>
          <cell r="BI30">
            <v>2</v>
          </cell>
          <cell r="BS30">
            <v>20.74</v>
          </cell>
          <cell r="BZ30">
            <v>68</v>
          </cell>
          <cell r="CA30">
            <v>41</v>
          </cell>
          <cell r="CS30">
            <v>59.627499999999998</v>
          </cell>
          <cell r="DD30" t="str">
            <v/>
          </cell>
          <cell r="DE30" t="str">
            <v>)*1,25*1,15</v>
          </cell>
          <cell r="DF30" t="str">
            <v>)*1,25*1,15</v>
          </cell>
          <cell r="DG30" t="str">
            <v>)*1,15*1,15)*1,4</v>
          </cell>
          <cell r="DI30" t="str">
            <v>)*1,15*1,15)*1,4</v>
          </cell>
          <cell r="DN30">
            <v>67</v>
          </cell>
          <cell r="DO30">
            <v>67</v>
          </cell>
          <cell r="ET30">
            <v>29.65</v>
          </cell>
          <cell r="EU30">
            <v>2</v>
          </cell>
        </row>
        <row r="31">
          <cell r="E31" t="str">
            <v>4</v>
          </cell>
          <cell r="F31" t="str">
            <v>3.16-26-1</v>
          </cell>
          <cell r="H31" t="str">
            <v>1 СЧЕТЧИК (ВОДОМЕР)</v>
          </cell>
          <cell r="I31">
            <v>1</v>
          </cell>
          <cell r="P31">
            <v>1.83</v>
          </cell>
          <cell r="Q31">
            <v>5.98</v>
          </cell>
          <cell r="R31">
            <v>3.28</v>
          </cell>
          <cell r="S31">
            <v>137.13999999999999</v>
          </cell>
          <cell r="U31">
            <v>0.54222499999999985</v>
          </cell>
          <cell r="X31">
            <v>120.68</v>
          </cell>
          <cell r="Y31">
            <v>56.23</v>
          </cell>
          <cell r="AC31">
            <v>0.35</v>
          </cell>
          <cell r="AE31">
            <v>0.15812499999999999</v>
          </cell>
          <cell r="AF31">
            <v>6.6124999999999998</v>
          </cell>
          <cell r="AL31">
            <v>0.35</v>
          </cell>
          <cell r="AM31">
            <v>0.45</v>
          </cell>
          <cell r="AN31">
            <v>0.11</v>
          </cell>
          <cell r="AO31">
            <v>5</v>
          </cell>
          <cell r="AQ31">
            <v>0.41</v>
          </cell>
          <cell r="AV31">
            <v>1</v>
          </cell>
          <cell r="AW31">
            <v>1</v>
          </cell>
          <cell r="BA31">
            <v>20.74</v>
          </cell>
          <cell r="BB31">
            <v>9.24</v>
          </cell>
          <cell r="BC31">
            <v>5.23</v>
          </cell>
          <cell r="BI31">
            <v>1</v>
          </cell>
          <cell r="BS31">
            <v>20.74</v>
          </cell>
          <cell r="BZ31">
            <v>88</v>
          </cell>
          <cell r="CA31">
            <v>41</v>
          </cell>
          <cell r="CS31">
            <v>3.2795124999999996</v>
          </cell>
          <cell r="DD31" t="str">
            <v/>
          </cell>
          <cell r="DE31" t="str">
            <v>)*1,25*1,15</v>
          </cell>
          <cell r="DF31" t="str">
            <v>)*1,25*1,15</v>
          </cell>
          <cell r="DG31" t="str">
            <v>)*1,15*1,15</v>
          </cell>
          <cell r="DI31" t="str">
            <v>)*1,15*1,15</v>
          </cell>
          <cell r="DN31">
            <v>110</v>
          </cell>
          <cell r="DO31">
            <v>74</v>
          </cell>
          <cell r="ET31">
            <v>0.45</v>
          </cell>
          <cell r="EU31">
            <v>0.11</v>
          </cell>
        </row>
        <row r="32">
          <cell r="E32" t="str">
            <v>4,1</v>
          </cell>
          <cell r="F32" t="str">
            <v>1.17-6-12</v>
          </cell>
          <cell r="H32" t="str">
            <v>шт.</v>
          </cell>
          <cell r="I32">
            <v>1</v>
          </cell>
          <cell r="O32">
            <v>873.96</v>
          </cell>
          <cell r="X32">
            <v>0</v>
          </cell>
          <cell r="Y32">
            <v>0</v>
          </cell>
          <cell r="AC32">
            <v>1106.28</v>
          </cell>
          <cell r="AE32">
            <v>0</v>
          </cell>
          <cell r="AF32">
            <v>0</v>
          </cell>
          <cell r="AK32">
            <v>1106.28</v>
          </cell>
          <cell r="AV32">
            <v>1</v>
          </cell>
          <cell r="AW32">
            <v>1</v>
          </cell>
          <cell r="BC32">
            <v>0.79</v>
          </cell>
          <cell r="BI32">
            <v>1</v>
          </cell>
          <cell r="CS32">
            <v>0</v>
          </cell>
          <cell r="DN32">
            <v>110</v>
          </cell>
          <cell r="DO32">
            <v>74</v>
          </cell>
          <cell r="ET32">
            <v>0</v>
          </cell>
          <cell r="EU32">
            <v>0</v>
          </cell>
        </row>
        <row r="33">
          <cell r="E33" t="str">
            <v>5</v>
          </cell>
          <cell r="H33" t="str">
            <v>1 комплект</v>
          </cell>
          <cell r="I33">
            <v>2</v>
          </cell>
          <cell r="P33">
            <v>5.9</v>
          </cell>
          <cell r="S33">
            <v>156.88999999999999</v>
          </cell>
          <cell r="U33">
            <v>0.58189999999999997</v>
          </cell>
          <cell r="X33">
            <v>138.06</v>
          </cell>
          <cell r="Y33">
            <v>64.319999999999993</v>
          </cell>
          <cell r="AC33">
            <v>0.93</v>
          </cell>
          <cell r="AE33">
            <v>0</v>
          </cell>
          <cell r="AF33">
            <v>3.7823500000000001</v>
          </cell>
          <cell r="AL33">
            <v>0.93</v>
          </cell>
          <cell r="AO33">
            <v>2.86</v>
          </cell>
          <cell r="AQ33">
            <v>0.22</v>
          </cell>
          <cell r="AV33">
            <v>1</v>
          </cell>
          <cell r="AW33">
            <v>1</v>
          </cell>
          <cell r="BA33">
            <v>20.74</v>
          </cell>
          <cell r="BC33">
            <v>3.17</v>
          </cell>
          <cell r="BI33">
            <v>1</v>
          </cell>
          <cell r="BZ33">
            <v>88</v>
          </cell>
          <cell r="CA33">
            <v>41</v>
          </cell>
          <cell r="CS33">
            <v>0</v>
          </cell>
          <cell r="DD33" t="str">
            <v/>
          </cell>
          <cell r="DG33" t="str">
            <v>)*1,15)*1,15</v>
          </cell>
          <cell r="DI33" t="str">
            <v>)*1,15)*1,15</v>
          </cell>
          <cell r="DN33">
            <v>110</v>
          </cell>
          <cell r="DO33">
            <v>74</v>
          </cell>
        </row>
        <row r="34">
          <cell r="E34" t="str">
            <v>5,1</v>
          </cell>
          <cell r="F34" t="str">
            <v>1.18-5-7</v>
          </cell>
          <cell r="H34" t="str">
            <v>КОМПЛЕКТ</v>
          </cell>
          <cell r="I34">
            <v>2</v>
          </cell>
          <cell r="O34">
            <v>1541.55</v>
          </cell>
          <cell r="X34">
            <v>0</v>
          </cell>
          <cell r="Y34">
            <v>0</v>
          </cell>
          <cell r="AC34">
            <v>173.99</v>
          </cell>
          <cell r="AE34">
            <v>0</v>
          </cell>
          <cell r="AF34">
            <v>0</v>
          </cell>
          <cell r="AK34">
            <v>173.99</v>
          </cell>
          <cell r="AV34">
            <v>1</v>
          </cell>
          <cell r="AW34">
            <v>1</v>
          </cell>
          <cell r="BC34">
            <v>4.43</v>
          </cell>
          <cell r="BI34">
            <v>1</v>
          </cell>
          <cell r="CS34">
            <v>0</v>
          </cell>
          <cell r="DN34">
            <v>110</v>
          </cell>
          <cell r="DO34">
            <v>74</v>
          </cell>
          <cell r="ET34">
            <v>0</v>
          </cell>
          <cell r="EU34">
            <v>0</v>
          </cell>
        </row>
        <row r="35">
          <cell r="E35" t="str">
            <v>6</v>
          </cell>
          <cell r="F35" t="str">
            <v>4.12-50-1</v>
          </cell>
          <cell r="H35" t="str">
            <v>1  ШТ.</v>
          </cell>
          <cell r="I35">
            <v>3</v>
          </cell>
          <cell r="P35">
            <v>12.58</v>
          </cell>
          <cell r="Q35">
            <v>67.11</v>
          </cell>
          <cell r="R35">
            <v>35.78</v>
          </cell>
          <cell r="S35">
            <v>4569.34</v>
          </cell>
          <cell r="U35">
            <v>17.456999999999997</v>
          </cell>
          <cell r="X35">
            <v>3107.15</v>
          </cell>
          <cell r="Y35">
            <v>1873.43</v>
          </cell>
          <cell r="AC35">
            <v>0.8</v>
          </cell>
          <cell r="AE35">
            <v>0.57499999999999996</v>
          </cell>
          <cell r="AF35">
            <v>73.438424999999995</v>
          </cell>
          <cell r="AL35">
            <v>0.8</v>
          </cell>
          <cell r="AM35">
            <v>1.71</v>
          </cell>
          <cell r="AN35">
            <v>0.4</v>
          </cell>
          <cell r="AO35">
            <v>55.53</v>
          </cell>
          <cell r="AQ35">
            <v>4.4000000000000004</v>
          </cell>
          <cell r="AV35">
            <v>1</v>
          </cell>
          <cell r="AW35">
            <v>1</v>
          </cell>
          <cell r="BA35">
            <v>20.74</v>
          </cell>
          <cell r="BB35">
            <v>9.1</v>
          </cell>
          <cell r="BC35">
            <v>5.24</v>
          </cell>
          <cell r="BI35">
            <v>2</v>
          </cell>
          <cell r="BS35">
            <v>20.74</v>
          </cell>
          <cell r="BZ35">
            <v>68</v>
          </cell>
          <cell r="CA35">
            <v>41</v>
          </cell>
          <cell r="CS35">
            <v>11.925499999999998</v>
          </cell>
          <cell r="DD35" t="str">
            <v/>
          </cell>
          <cell r="DE35" t="str">
            <v>*1,25*1,15</v>
          </cell>
          <cell r="DF35" t="str">
            <v>*1,25*1,15</v>
          </cell>
          <cell r="DG35" t="str">
            <v>*1,15*1,15</v>
          </cell>
          <cell r="DI35" t="str">
            <v>*1,15*1,15</v>
          </cell>
          <cell r="DN35">
            <v>67</v>
          </cell>
          <cell r="DO35">
            <v>67</v>
          </cell>
          <cell r="ET35">
            <v>1.71</v>
          </cell>
          <cell r="EU35">
            <v>0.4</v>
          </cell>
        </row>
        <row r="36">
          <cell r="E36" t="str">
            <v>6,1</v>
          </cell>
          <cell r="F36" t="str">
            <v>Цена ОКЦ ПАО "МОЭК" п.44 от 09.08.2018г.</v>
          </cell>
          <cell r="H36" t="str">
            <v>шт.</v>
          </cell>
          <cell r="I36">
            <v>3</v>
          </cell>
          <cell r="O36">
            <v>26449.73</v>
          </cell>
          <cell r="X36">
            <v>0</v>
          </cell>
          <cell r="Y36">
            <v>0</v>
          </cell>
          <cell r="AC36">
            <v>1685.77</v>
          </cell>
          <cell r="AE36">
            <v>0</v>
          </cell>
          <cell r="AF36">
            <v>0</v>
          </cell>
          <cell r="AK36">
            <v>1685.77</v>
          </cell>
          <cell r="AV36">
            <v>1</v>
          </cell>
          <cell r="AW36">
            <v>1</v>
          </cell>
          <cell r="BC36">
            <v>5.23</v>
          </cell>
          <cell r="BI36">
            <v>2</v>
          </cell>
          <cell r="CS36">
            <v>0</v>
          </cell>
          <cell r="DN36">
            <v>114</v>
          </cell>
          <cell r="DO36">
            <v>67</v>
          </cell>
          <cell r="ET36">
            <v>0</v>
          </cell>
          <cell r="EU36">
            <v>0</v>
          </cell>
        </row>
        <row r="37">
          <cell r="E37" t="str">
            <v>7</v>
          </cell>
          <cell r="H37" t="str">
            <v>1  ШТ.</v>
          </cell>
          <cell r="I37">
            <v>6</v>
          </cell>
          <cell r="P37">
            <v>18.829999999999998</v>
          </cell>
          <cell r="Q37">
            <v>17.079999999999998</v>
          </cell>
          <cell r="R37">
            <v>8.94</v>
          </cell>
          <cell r="S37">
            <v>6230.69</v>
          </cell>
          <cell r="U37">
            <v>23.804999999999996</v>
          </cell>
          <cell r="X37">
            <v>4236.87</v>
          </cell>
          <cell r="Y37">
            <v>2554.58</v>
          </cell>
          <cell r="AC37">
            <v>0.6</v>
          </cell>
          <cell r="AE37">
            <v>7.1874999999999994E-2</v>
          </cell>
          <cell r="AF37">
            <v>50.069850000000002</v>
          </cell>
          <cell r="AL37">
            <v>0.6</v>
          </cell>
          <cell r="AM37">
            <v>0.22</v>
          </cell>
          <cell r="AN37">
            <v>0.05</v>
          </cell>
          <cell r="AO37">
            <v>37.86</v>
          </cell>
          <cell r="AQ37">
            <v>3</v>
          </cell>
          <cell r="AV37">
            <v>1</v>
          </cell>
          <cell r="AW37">
            <v>1</v>
          </cell>
          <cell r="BA37">
            <v>20.74</v>
          </cell>
          <cell r="BB37">
            <v>9</v>
          </cell>
          <cell r="BC37">
            <v>5.23</v>
          </cell>
          <cell r="BI37">
            <v>2</v>
          </cell>
          <cell r="BS37">
            <v>20.74</v>
          </cell>
          <cell r="BZ37">
            <v>68</v>
          </cell>
          <cell r="CA37">
            <v>41</v>
          </cell>
          <cell r="CS37">
            <v>1.4906874999999997</v>
          </cell>
          <cell r="DD37" t="str">
            <v/>
          </cell>
          <cell r="DE37" t="str">
            <v>)*1,25)*1,15</v>
          </cell>
          <cell r="DF37" t="str">
            <v>)*1,25)*1,15</v>
          </cell>
          <cell r="DG37" t="str">
            <v>)*1,15)*1,15</v>
          </cell>
          <cell r="DI37" t="str">
            <v>)*1,15)*1,15</v>
          </cell>
          <cell r="DN37">
            <v>67</v>
          </cell>
          <cell r="DO37">
            <v>67</v>
          </cell>
          <cell r="ET37">
            <v>0.22</v>
          </cell>
          <cell r="EU37">
            <v>0.05</v>
          </cell>
        </row>
        <row r="38">
          <cell r="E38" t="str">
            <v>7,1</v>
          </cell>
          <cell r="F38" t="str">
            <v>Цена ОКЦ ПАО "МОЭК" п.18 от 09.08.2018 г.</v>
          </cell>
          <cell r="H38" t="str">
            <v>шт.</v>
          </cell>
          <cell r="I38">
            <v>6</v>
          </cell>
          <cell r="O38">
            <v>3745.2</v>
          </cell>
          <cell r="X38">
            <v>0</v>
          </cell>
          <cell r="Y38">
            <v>0</v>
          </cell>
          <cell r="AC38">
            <v>119.35</v>
          </cell>
          <cell r="AE38">
            <v>0</v>
          </cell>
          <cell r="AF38">
            <v>0</v>
          </cell>
          <cell r="AK38">
            <v>119.35000000000001</v>
          </cell>
          <cell r="AV38">
            <v>1</v>
          </cell>
          <cell r="AW38">
            <v>1</v>
          </cell>
          <cell r="BC38">
            <v>5.23</v>
          </cell>
          <cell r="BI38">
            <v>2</v>
          </cell>
          <cell r="CS38">
            <v>0</v>
          </cell>
          <cell r="DN38">
            <v>114</v>
          </cell>
          <cell r="DO38">
            <v>67</v>
          </cell>
          <cell r="ET38">
            <v>0</v>
          </cell>
          <cell r="EU38">
            <v>0</v>
          </cell>
        </row>
        <row r="39">
          <cell r="E39" t="str">
            <v>8</v>
          </cell>
          <cell r="H39" t="str">
            <v>1  ШТ.</v>
          </cell>
          <cell r="I39">
            <v>3</v>
          </cell>
          <cell r="P39">
            <v>6.3</v>
          </cell>
          <cell r="Q39">
            <v>8.5399999999999991</v>
          </cell>
          <cell r="R39">
            <v>4.47</v>
          </cell>
          <cell r="S39">
            <v>3115.35</v>
          </cell>
          <cell r="U39">
            <v>11.902499999999998</v>
          </cell>
          <cell r="X39">
            <v>2118.44</v>
          </cell>
          <cell r="Y39">
            <v>1277.29</v>
          </cell>
          <cell r="AC39">
            <v>0.4</v>
          </cell>
          <cell r="AE39">
            <v>7.1874999999999994E-2</v>
          </cell>
          <cell r="AF39">
            <v>50.069850000000002</v>
          </cell>
          <cell r="AL39">
            <v>0.4</v>
          </cell>
          <cell r="AM39">
            <v>0.22</v>
          </cell>
          <cell r="AN39">
            <v>0.05</v>
          </cell>
          <cell r="AO39">
            <v>37.86</v>
          </cell>
          <cell r="AQ39">
            <v>3</v>
          </cell>
          <cell r="AV39">
            <v>1</v>
          </cell>
          <cell r="AW39">
            <v>1</v>
          </cell>
          <cell r="BA39">
            <v>20.74</v>
          </cell>
          <cell r="BB39">
            <v>9</v>
          </cell>
          <cell r="BC39">
            <v>5.25</v>
          </cell>
          <cell r="BI39">
            <v>2</v>
          </cell>
          <cell r="BS39">
            <v>20.74</v>
          </cell>
          <cell r="BZ39">
            <v>68</v>
          </cell>
          <cell r="CA39">
            <v>41</v>
          </cell>
          <cell r="CS39">
            <v>1.4906874999999997</v>
          </cell>
          <cell r="DD39" t="str">
            <v/>
          </cell>
          <cell r="DE39" t="str">
            <v>)*1,25)*1,15</v>
          </cell>
          <cell r="DF39" t="str">
            <v>)*1,25)*1,15</v>
          </cell>
          <cell r="DG39" t="str">
            <v>)*1,15)*1,15</v>
          </cell>
          <cell r="DI39" t="str">
            <v>)*1,15)*1,15</v>
          </cell>
          <cell r="DN39">
            <v>67</v>
          </cell>
          <cell r="DO39">
            <v>67</v>
          </cell>
          <cell r="ET39">
            <v>0.22</v>
          </cell>
          <cell r="EU39">
            <v>0.05</v>
          </cell>
        </row>
        <row r="40">
          <cell r="E40" t="str">
            <v>8,1</v>
          </cell>
          <cell r="F40" t="str">
            <v>Цена ОКЦ ПАО "МОЭК" п.19 от 09.08.2018г.</v>
          </cell>
          <cell r="H40" t="str">
            <v>шт.</v>
          </cell>
          <cell r="I40">
            <v>3</v>
          </cell>
          <cell r="O40">
            <v>1260.53</v>
          </cell>
          <cell r="X40">
            <v>0</v>
          </cell>
          <cell r="Y40">
            <v>0</v>
          </cell>
          <cell r="AC40">
            <v>80.34</v>
          </cell>
          <cell r="AE40">
            <v>0</v>
          </cell>
          <cell r="AF40">
            <v>0</v>
          </cell>
          <cell r="AK40">
            <v>80.34</v>
          </cell>
          <cell r="AV40">
            <v>1</v>
          </cell>
          <cell r="AW40">
            <v>1</v>
          </cell>
          <cell r="BC40">
            <v>5.23</v>
          </cell>
          <cell r="BI40">
            <v>2</v>
          </cell>
          <cell r="CS40">
            <v>0</v>
          </cell>
          <cell r="DN40">
            <v>114</v>
          </cell>
          <cell r="DO40">
            <v>67</v>
          </cell>
          <cell r="ET40">
            <v>0</v>
          </cell>
          <cell r="EU40">
            <v>0</v>
          </cell>
        </row>
        <row r="41">
          <cell r="E41" t="str">
            <v>9</v>
          </cell>
          <cell r="H41" t="str">
            <v>1  ШТ.</v>
          </cell>
          <cell r="I41">
            <v>5</v>
          </cell>
          <cell r="P41">
            <v>12.84</v>
          </cell>
          <cell r="Q41">
            <v>106.29</v>
          </cell>
          <cell r="R41">
            <v>17.89</v>
          </cell>
          <cell r="S41">
            <v>8133.97</v>
          </cell>
          <cell r="U41">
            <v>31.078749999999996</v>
          </cell>
          <cell r="X41">
            <v>5531.1</v>
          </cell>
          <cell r="Y41">
            <v>3334.93</v>
          </cell>
          <cell r="AC41">
            <v>0.49</v>
          </cell>
          <cell r="AE41">
            <v>0.17249999999999999</v>
          </cell>
          <cell r="AF41">
            <v>78.437475000000006</v>
          </cell>
          <cell r="AL41">
            <v>0.49</v>
          </cell>
          <cell r="AM41">
            <v>2.34</v>
          </cell>
          <cell r="AN41">
            <v>0.12</v>
          </cell>
          <cell r="AO41">
            <v>59.31</v>
          </cell>
          <cell r="AQ41">
            <v>4.7</v>
          </cell>
          <cell r="AV41">
            <v>1</v>
          </cell>
          <cell r="AW41">
            <v>1</v>
          </cell>
          <cell r="BA41">
            <v>20.74</v>
          </cell>
          <cell r="BB41">
            <v>6.32</v>
          </cell>
          <cell r="BC41">
            <v>5.24</v>
          </cell>
          <cell r="BI41">
            <v>2</v>
          </cell>
          <cell r="BS41">
            <v>20.74</v>
          </cell>
          <cell r="BZ41">
            <v>68</v>
          </cell>
          <cell r="CA41">
            <v>41</v>
          </cell>
          <cell r="CS41">
            <v>3.5776499999999993</v>
          </cell>
          <cell r="DD41" t="str">
            <v/>
          </cell>
          <cell r="DE41" t="str">
            <v>)*1,15)*1,25</v>
          </cell>
          <cell r="DF41" t="str">
            <v>)*1,15)*1,25</v>
          </cell>
          <cell r="DG41" t="str">
            <v>)*1,15)*1,15</v>
          </cell>
          <cell r="DI41" t="str">
            <v>)*1,15)*1,15</v>
          </cell>
          <cell r="DN41">
            <v>67</v>
          </cell>
          <cell r="DO41">
            <v>67</v>
          </cell>
          <cell r="ET41">
            <v>2.34</v>
          </cell>
          <cell r="EU41">
            <v>0.12</v>
          </cell>
        </row>
        <row r="42">
          <cell r="E42" t="str">
            <v>9,1</v>
          </cell>
          <cell r="F42" t="str">
            <v>Цена ОКЦ ПАО "МОЭК" п.45 от 09.08.2018г.</v>
          </cell>
          <cell r="H42" t="str">
            <v>шт.</v>
          </cell>
          <cell r="I42">
            <v>5</v>
          </cell>
          <cell r="O42">
            <v>1332.34</v>
          </cell>
          <cell r="X42">
            <v>0</v>
          </cell>
          <cell r="Y42">
            <v>0</v>
          </cell>
          <cell r="AC42">
            <v>50.95</v>
          </cell>
          <cell r="AE42">
            <v>0</v>
          </cell>
          <cell r="AF42">
            <v>0</v>
          </cell>
          <cell r="AK42">
            <v>50.95</v>
          </cell>
          <cell r="AV42">
            <v>1</v>
          </cell>
          <cell r="AW42">
            <v>1</v>
          </cell>
          <cell r="BC42">
            <v>5.23</v>
          </cell>
          <cell r="BI42">
            <v>2</v>
          </cell>
          <cell r="CS42">
            <v>0</v>
          </cell>
          <cell r="DN42">
            <v>0</v>
          </cell>
          <cell r="DO42">
            <v>0</v>
          </cell>
          <cell r="ET42">
            <v>0</v>
          </cell>
          <cell r="EU42">
            <v>0</v>
          </cell>
        </row>
        <row r="43">
          <cell r="E43" t="str">
            <v>10</v>
          </cell>
          <cell r="H43" t="str">
            <v>1 УЗЕЛ</v>
          </cell>
          <cell r="I43">
            <v>10</v>
          </cell>
          <cell r="P43">
            <v>15.69</v>
          </cell>
          <cell r="Q43">
            <v>3823.75</v>
          </cell>
          <cell r="R43">
            <v>2698.14</v>
          </cell>
          <cell r="S43">
            <v>12704.95</v>
          </cell>
          <cell r="U43">
            <v>48.535749999999993</v>
          </cell>
          <cell r="X43">
            <v>11942.65</v>
          </cell>
          <cell r="Y43">
            <v>5209.03</v>
          </cell>
          <cell r="AC43">
            <v>0.3</v>
          </cell>
          <cell r="AE43">
            <v>13.009375</v>
          </cell>
          <cell r="AF43">
            <v>61.258200000000002</v>
          </cell>
          <cell r="AL43">
            <v>0.3</v>
          </cell>
          <cell r="AM43">
            <v>25</v>
          </cell>
          <cell r="AN43">
            <v>9.0500000000000007</v>
          </cell>
          <cell r="AO43">
            <v>46.32</v>
          </cell>
          <cell r="AQ43">
            <v>3.67</v>
          </cell>
          <cell r="AV43">
            <v>1</v>
          </cell>
          <cell r="AW43">
            <v>1</v>
          </cell>
          <cell r="BA43">
            <v>20.74</v>
          </cell>
          <cell r="BB43">
            <v>10.64</v>
          </cell>
          <cell r="BC43">
            <v>5.23</v>
          </cell>
          <cell r="BI43">
            <v>1</v>
          </cell>
          <cell r="BS43">
            <v>20.74</v>
          </cell>
          <cell r="BZ43">
            <v>94</v>
          </cell>
          <cell r="CA43">
            <v>41</v>
          </cell>
          <cell r="CS43">
            <v>269.8144375</v>
          </cell>
          <cell r="DD43" t="str">
            <v/>
          </cell>
          <cell r="DE43" t="str">
            <v>)*1,15)*1,25</v>
          </cell>
          <cell r="DF43" t="str">
            <v>)*1,15)*1,25</v>
          </cell>
          <cell r="DG43" t="str">
            <v>)*1,15)*1,15</v>
          </cell>
          <cell r="DI43" t="str">
            <v>)*1,15)*1,15</v>
          </cell>
          <cell r="DN43">
            <v>116</v>
          </cell>
          <cell r="DO43">
            <v>68</v>
          </cell>
          <cell r="ET43">
            <v>25</v>
          </cell>
          <cell r="EU43">
            <v>9.0500000000000007</v>
          </cell>
        </row>
        <row r="44">
          <cell r="E44" t="str">
            <v>10,1</v>
          </cell>
          <cell r="F44" t="str">
            <v>Цена ОКЦ ПАО "МОЭК" п.46 от 09.08.2018г.</v>
          </cell>
          <cell r="H44" t="str">
            <v>шт.</v>
          </cell>
          <cell r="I44">
            <v>10</v>
          </cell>
          <cell r="O44">
            <v>8757.11</v>
          </cell>
          <cell r="X44">
            <v>0</v>
          </cell>
          <cell r="Y44">
            <v>0</v>
          </cell>
          <cell r="AC44">
            <v>167.44</v>
          </cell>
          <cell r="AE44">
            <v>0</v>
          </cell>
          <cell r="AF44">
            <v>0</v>
          </cell>
          <cell r="AK44">
            <v>167.44</v>
          </cell>
          <cell r="AV44">
            <v>1</v>
          </cell>
          <cell r="AW44">
            <v>1</v>
          </cell>
          <cell r="BC44">
            <v>5.23</v>
          </cell>
          <cell r="BI44">
            <v>1</v>
          </cell>
          <cell r="CS44">
            <v>0</v>
          </cell>
          <cell r="DN44">
            <v>0</v>
          </cell>
          <cell r="DO44">
            <v>0</v>
          </cell>
          <cell r="ET44">
            <v>0</v>
          </cell>
          <cell r="EU44">
            <v>0</v>
          </cell>
        </row>
        <row r="45">
          <cell r="E45" t="str">
            <v>11</v>
          </cell>
          <cell r="H45" t="str">
            <v>1  ШТ.</v>
          </cell>
          <cell r="I45">
            <v>1</v>
          </cell>
          <cell r="P45">
            <v>11</v>
          </cell>
          <cell r="Q45">
            <v>27.35</v>
          </cell>
          <cell r="R45">
            <v>4.47</v>
          </cell>
          <cell r="S45">
            <v>1661.63</v>
          </cell>
          <cell r="U45">
            <v>6.347999999999999</v>
          </cell>
          <cell r="X45">
            <v>1129.9100000000001</v>
          </cell>
          <cell r="Y45">
            <v>681.27</v>
          </cell>
          <cell r="AC45">
            <v>2.1</v>
          </cell>
          <cell r="AE45">
            <v>0.21562500000000001</v>
          </cell>
          <cell r="AF45">
            <v>80.117050000000006</v>
          </cell>
          <cell r="AL45">
            <v>2.1</v>
          </cell>
          <cell r="AM45">
            <v>3.02</v>
          </cell>
          <cell r="AN45">
            <v>0.15</v>
          </cell>
          <cell r="AO45">
            <v>60.58</v>
          </cell>
          <cell r="AQ45">
            <v>4.8</v>
          </cell>
          <cell r="AV45">
            <v>1</v>
          </cell>
          <cell r="AW45">
            <v>1</v>
          </cell>
          <cell r="BA45">
            <v>20.74</v>
          </cell>
          <cell r="BB45">
            <v>6.3</v>
          </cell>
          <cell r="BC45">
            <v>5.24</v>
          </cell>
          <cell r="BI45">
            <v>2</v>
          </cell>
          <cell r="BS45">
            <v>20.74</v>
          </cell>
          <cell r="BZ45">
            <v>68</v>
          </cell>
          <cell r="CA45">
            <v>41</v>
          </cell>
          <cell r="CS45">
            <v>4.4720624999999998</v>
          </cell>
          <cell r="DD45" t="str">
            <v/>
          </cell>
          <cell r="DE45" t="str">
            <v>)*1,25)*1,15)</v>
          </cell>
          <cell r="DF45" t="str">
            <v>)*1,25)*1,15)</v>
          </cell>
          <cell r="DG45" t="str">
            <v>)*1,15)*1,15)</v>
          </cell>
          <cell r="DI45" t="str">
            <v>)*1,15)*1,15)</v>
          </cell>
          <cell r="DN45">
            <v>67</v>
          </cell>
          <cell r="DO45">
            <v>67</v>
          </cell>
          <cell r="ET45">
            <v>3.02</v>
          </cell>
          <cell r="EU45">
            <v>0.15</v>
          </cell>
        </row>
        <row r="46">
          <cell r="E46" t="str">
            <v>11,1</v>
          </cell>
          <cell r="H46" t="str">
            <v>шт.</v>
          </cell>
          <cell r="I46">
            <v>1</v>
          </cell>
          <cell r="O46">
            <v>734.03</v>
          </cell>
          <cell r="X46">
            <v>0</v>
          </cell>
          <cell r="Y46">
            <v>0</v>
          </cell>
          <cell r="AC46">
            <v>140.35</v>
          </cell>
          <cell r="AE46">
            <v>0</v>
          </cell>
          <cell r="AF46">
            <v>0</v>
          </cell>
          <cell r="AK46">
            <v>140.35</v>
          </cell>
          <cell r="AV46">
            <v>1</v>
          </cell>
          <cell r="AW46">
            <v>1</v>
          </cell>
          <cell r="BC46">
            <v>5.23</v>
          </cell>
          <cell r="BI46">
            <v>2</v>
          </cell>
          <cell r="CS46">
            <v>0</v>
          </cell>
          <cell r="DN46">
            <v>0</v>
          </cell>
          <cell r="DO46">
            <v>0</v>
          </cell>
          <cell r="ET46">
            <v>0</v>
          </cell>
          <cell r="EU46">
            <v>0</v>
          </cell>
        </row>
        <row r="47">
          <cell r="E47" t="str">
            <v>12</v>
          </cell>
          <cell r="H47" t="str">
            <v>100 м трубопровода</v>
          </cell>
          <cell r="I47">
            <v>3.5000000000000003E-2</v>
          </cell>
          <cell r="P47">
            <v>5.63</v>
          </cell>
          <cell r="Q47">
            <v>20</v>
          </cell>
          <cell r="R47">
            <v>8.2899999999999991</v>
          </cell>
          <cell r="S47">
            <v>408.28</v>
          </cell>
          <cell r="U47">
            <v>1.55988875</v>
          </cell>
          <cell r="X47">
            <v>359.29</v>
          </cell>
          <cell r="Y47">
            <v>167.39</v>
          </cell>
          <cell r="AC47">
            <v>44.83</v>
          </cell>
          <cell r="AE47">
            <v>11.41375</v>
          </cell>
          <cell r="AF47">
            <v>562.44602499999996</v>
          </cell>
          <cell r="AL47">
            <v>44.83</v>
          </cell>
          <cell r="AM47">
            <v>46.49</v>
          </cell>
          <cell r="AN47">
            <v>7.94</v>
          </cell>
          <cell r="AO47">
            <v>425.29</v>
          </cell>
          <cell r="AQ47">
            <v>33.700000000000003</v>
          </cell>
          <cell r="AV47">
            <v>1</v>
          </cell>
          <cell r="AW47">
            <v>1</v>
          </cell>
          <cell r="BA47">
            <v>20.74</v>
          </cell>
          <cell r="BB47">
            <v>8.5500000000000007</v>
          </cell>
          <cell r="BC47">
            <v>3.59</v>
          </cell>
          <cell r="BI47">
            <v>1</v>
          </cell>
          <cell r="BS47">
            <v>20.74</v>
          </cell>
          <cell r="BZ47">
            <v>88</v>
          </cell>
          <cell r="CA47">
            <v>41</v>
          </cell>
          <cell r="CS47">
            <v>236.72117499999999</v>
          </cell>
          <cell r="DD47" t="str">
            <v/>
          </cell>
          <cell r="DE47" t="str">
            <v>)*1,25)*1,15</v>
          </cell>
          <cell r="DF47" t="str">
            <v>)*1,25)*1,15</v>
          </cell>
          <cell r="DG47" t="str">
            <v>)*1,15)*1,15</v>
          </cell>
          <cell r="DI47" t="str">
            <v>)*1,15)*1,15</v>
          </cell>
          <cell r="DN47">
            <v>114</v>
          </cell>
          <cell r="DO47">
            <v>67</v>
          </cell>
          <cell r="ET47">
            <v>46.49</v>
          </cell>
          <cell r="EU47">
            <v>7.94</v>
          </cell>
        </row>
        <row r="48">
          <cell r="E48" t="str">
            <v>12,1</v>
          </cell>
          <cell r="F48" t="str">
            <v>1.12-6-698</v>
          </cell>
          <cell r="H48" t="str">
            <v>м</v>
          </cell>
          <cell r="I48">
            <v>3.5</v>
          </cell>
          <cell r="O48">
            <v>243.12</v>
          </cell>
          <cell r="X48">
            <v>0</v>
          </cell>
          <cell r="Y48">
            <v>0</v>
          </cell>
          <cell r="AC48">
            <v>22.85</v>
          </cell>
          <cell r="AE48">
            <v>0</v>
          </cell>
          <cell r="AF48">
            <v>0</v>
          </cell>
          <cell r="AK48">
            <v>22.85</v>
          </cell>
          <cell r="AV48">
            <v>1</v>
          </cell>
          <cell r="AW48">
            <v>1</v>
          </cell>
          <cell r="BC48">
            <v>3.04</v>
          </cell>
          <cell r="BI48">
            <v>2</v>
          </cell>
          <cell r="CS48">
            <v>0</v>
          </cell>
          <cell r="DN48">
            <v>67</v>
          </cell>
          <cell r="DO48">
            <v>67</v>
          </cell>
          <cell r="ET48">
            <v>0</v>
          </cell>
          <cell r="EU48">
            <v>0</v>
          </cell>
        </row>
        <row r="49">
          <cell r="E49" t="str">
            <v>12,2</v>
          </cell>
          <cell r="F49" t="str">
            <v>1.12-11-1</v>
          </cell>
          <cell r="H49" t="str">
            <v>шт.</v>
          </cell>
          <cell r="I49">
            <v>5</v>
          </cell>
          <cell r="O49">
            <v>137.78</v>
          </cell>
          <cell r="X49">
            <v>0</v>
          </cell>
          <cell r="Y49">
            <v>0</v>
          </cell>
          <cell r="AC49">
            <v>18.010000000000002</v>
          </cell>
          <cell r="AE49">
            <v>0</v>
          </cell>
          <cell r="AF49">
            <v>0</v>
          </cell>
          <cell r="AK49">
            <v>18.010000000000002</v>
          </cell>
          <cell r="AV49">
            <v>1</v>
          </cell>
          <cell r="AW49">
            <v>1</v>
          </cell>
          <cell r="BC49">
            <v>1.53</v>
          </cell>
          <cell r="BI49">
            <v>1</v>
          </cell>
          <cell r="CS49">
            <v>0</v>
          </cell>
          <cell r="DN49">
            <v>114</v>
          </cell>
          <cell r="DO49">
            <v>67</v>
          </cell>
          <cell r="ET49">
            <v>0</v>
          </cell>
          <cell r="EU49">
            <v>0</v>
          </cell>
        </row>
        <row r="50">
          <cell r="E50" t="str">
            <v>12,3</v>
          </cell>
          <cell r="F50" t="str">
            <v>1.12-2-1163</v>
          </cell>
          <cell r="H50" t="str">
            <v>шт.</v>
          </cell>
          <cell r="I50">
            <v>4</v>
          </cell>
          <cell r="O50">
            <v>428.4</v>
          </cell>
          <cell r="X50">
            <v>0</v>
          </cell>
          <cell r="Y50">
            <v>0</v>
          </cell>
          <cell r="AC50">
            <v>17.329999999999998</v>
          </cell>
          <cell r="AE50">
            <v>0</v>
          </cell>
          <cell r="AF50">
            <v>0</v>
          </cell>
          <cell r="AK50">
            <v>17.329999999999998</v>
          </cell>
          <cell r="AV50">
            <v>1</v>
          </cell>
          <cell r="AW50">
            <v>1</v>
          </cell>
          <cell r="BC50">
            <v>6.18</v>
          </cell>
          <cell r="BI50">
            <v>2</v>
          </cell>
          <cell r="CS50">
            <v>0</v>
          </cell>
          <cell r="DN50">
            <v>67</v>
          </cell>
          <cell r="DO50">
            <v>67</v>
          </cell>
          <cell r="ET50">
            <v>0</v>
          </cell>
          <cell r="EU50">
            <v>0</v>
          </cell>
        </row>
        <row r="51">
          <cell r="E51" t="str">
            <v>12,4</v>
          </cell>
          <cell r="F51" t="str">
            <v>Цена ОКЦ ПАО "МОЭК" п.14 от 04.09.2018г</v>
          </cell>
          <cell r="H51" t="str">
            <v>шт.</v>
          </cell>
          <cell r="I51">
            <v>3</v>
          </cell>
          <cell r="O51">
            <v>1997.81</v>
          </cell>
          <cell r="X51">
            <v>0</v>
          </cell>
          <cell r="Y51">
            <v>0</v>
          </cell>
          <cell r="AC51">
            <v>127.33</v>
          </cell>
          <cell r="AE51">
            <v>0</v>
          </cell>
          <cell r="AF51">
            <v>0</v>
          </cell>
          <cell r="AK51">
            <v>127.33</v>
          </cell>
          <cell r="AV51">
            <v>1</v>
          </cell>
          <cell r="AW51">
            <v>1</v>
          </cell>
          <cell r="BC51">
            <v>5.23</v>
          </cell>
          <cell r="BI51">
            <v>2</v>
          </cell>
          <cell r="CS51">
            <v>0</v>
          </cell>
          <cell r="DN51">
            <v>114</v>
          </cell>
          <cell r="DO51">
            <v>67</v>
          </cell>
          <cell r="ET51">
            <v>0</v>
          </cell>
          <cell r="EU51">
            <v>0</v>
          </cell>
        </row>
        <row r="52">
          <cell r="E52" t="str">
            <v>12,5</v>
          </cell>
          <cell r="F52" t="str">
            <v>Цена ОКЦ ПАО "МОЭК" п.4 от 31.10.2018г</v>
          </cell>
          <cell r="H52" t="str">
            <v>шт.</v>
          </cell>
          <cell r="I52">
            <v>3</v>
          </cell>
          <cell r="O52">
            <v>670.43</v>
          </cell>
          <cell r="X52">
            <v>0</v>
          </cell>
          <cell r="Y52">
            <v>0</v>
          </cell>
          <cell r="AC52">
            <v>42.73</v>
          </cell>
          <cell r="AE52">
            <v>0</v>
          </cell>
          <cell r="AF52">
            <v>0</v>
          </cell>
          <cell r="AK52">
            <v>42.730000000000004</v>
          </cell>
          <cell r="AV52">
            <v>1</v>
          </cell>
          <cell r="AW52">
            <v>1</v>
          </cell>
          <cell r="BC52">
            <v>5.23</v>
          </cell>
          <cell r="BI52">
            <v>2</v>
          </cell>
          <cell r="CS52">
            <v>0</v>
          </cell>
          <cell r="DN52">
            <v>114</v>
          </cell>
          <cell r="DO52">
            <v>67</v>
          </cell>
          <cell r="ET52">
            <v>0</v>
          </cell>
          <cell r="EU52">
            <v>0</v>
          </cell>
        </row>
        <row r="53">
          <cell r="E53" t="str">
            <v>13</v>
          </cell>
          <cell r="H53" t="str">
            <v>100 м трубопровода</v>
          </cell>
          <cell r="I53">
            <v>6.5000000000000002E-2</v>
          </cell>
          <cell r="P53">
            <v>10.42</v>
          </cell>
          <cell r="Q53">
            <v>37.14</v>
          </cell>
          <cell r="R53">
            <v>15.39</v>
          </cell>
          <cell r="S53">
            <v>758.23</v>
          </cell>
          <cell r="U53">
            <v>2.89693625</v>
          </cell>
          <cell r="X53">
            <v>667.24</v>
          </cell>
          <cell r="Y53">
            <v>310.87</v>
          </cell>
          <cell r="AC53">
            <v>44.64</v>
          </cell>
          <cell r="AE53">
            <v>11.41375</v>
          </cell>
          <cell r="AF53">
            <v>562.44602499999996</v>
          </cell>
          <cell r="AL53">
            <v>44.64</v>
          </cell>
          <cell r="AM53">
            <v>46.49</v>
          </cell>
          <cell r="AN53">
            <v>7.94</v>
          </cell>
          <cell r="AO53">
            <v>425.29</v>
          </cell>
          <cell r="AQ53">
            <v>33.700000000000003</v>
          </cell>
          <cell r="AV53">
            <v>1</v>
          </cell>
          <cell r="AW53">
            <v>1</v>
          </cell>
          <cell r="BA53">
            <v>20.74</v>
          </cell>
          <cell r="BB53">
            <v>8.5500000000000007</v>
          </cell>
          <cell r="BC53">
            <v>3.59</v>
          </cell>
          <cell r="BI53">
            <v>1</v>
          </cell>
          <cell r="BS53">
            <v>20.74</v>
          </cell>
          <cell r="BZ53">
            <v>88</v>
          </cell>
          <cell r="CA53">
            <v>41</v>
          </cell>
          <cell r="CS53">
            <v>236.72117499999999</v>
          </cell>
          <cell r="DD53" t="str">
            <v/>
          </cell>
          <cell r="DE53" t="str">
            <v>)*1,25)*1,15</v>
          </cell>
          <cell r="DF53" t="str">
            <v>)*1,25)*1,15</v>
          </cell>
          <cell r="DG53" t="str">
            <v>)*1,15)*1,15</v>
          </cell>
          <cell r="DI53" t="str">
            <v>)*1,15)*1,15</v>
          </cell>
          <cell r="DN53">
            <v>114</v>
          </cell>
          <cell r="DO53">
            <v>67</v>
          </cell>
          <cell r="ET53">
            <v>46.49</v>
          </cell>
          <cell r="EU53">
            <v>7.94</v>
          </cell>
        </row>
        <row r="54">
          <cell r="E54" t="str">
            <v>13,1</v>
          </cell>
          <cell r="F54" t="str">
            <v>1.12-6-664</v>
          </cell>
          <cell r="H54" t="str">
            <v>м</v>
          </cell>
          <cell r="I54">
            <v>6.5</v>
          </cell>
          <cell r="O54">
            <v>315.14999999999998</v>
          </cell>
          <cell r="X54">
            <v>0</v>
          </cell>
          <cell r="Y54">
            <v>0</v>
          </cell>
          <cell r="AC54">
            <v>9.36</v>
          </cell>
          <cell r="AE54">
            <v>0</v>
          </cell>
          <cell r="AF54">
            <v>0</v>
          </cell>
          <cell r="AK54">
            <v>9.36</v>
          </cell>
          <cell r="AV54">
            <v>1</v>
          </cell>
          <cell r="AW54">
            <v>1</v>
          </cell>
          <cell r="BC54">
            <v>5.18</v>
          </cell>
          <cell r="BI54">
            <v>2</v>
          </cell>
          <cell r="CS54">
            <v>0</v>
          </cell>
          <cell r="DN54">
            <v>67</v>
          </cell>
          <cell r="DO54">
            <v>67</v>
          </cell>
          <cell r="ET54">
            <v>0</v>
          </cell>
          <cell r="EU54">
            <v>0</v>
          </cell>
        </row>
        <row r="55">
          <cell r="E55" t="str">
            <v>13,2</v>
          </cell>
          <cell r="F55" t="str">
            <v>1.12-11-1</v>
          </cell>
          <cell r="H55" t="str">
            <v>шт.</v>
          </cell>
          <cell r="I55">
            <v>7</v>
          </cell>
          <cell r="O55">
            <v>192.89</v>
          </cell>
          <cell r="X55">
            <v>0</v>
          </cell>
          <cell r="Y55">
            <v>0</v>
          </cell>
          <cell r="AC55">
            <v>18.010000000000002</v>
          </cell>
          <cell r="AE55">
            <v>0</v>
          </cell>
          <cell r="AF55">
            <v>0</v>
          </cell>
          <cell r="AK55">
            <v>18.010000000000002</v>
          </cell>
          <cell r="AV55">
            <v>1</v>
          </cell>
          <cell r="AW55">
            <v>1</v>
          </cell>
          <cell r="BC55">
            <v>1.53</v>
          </cell>
          <cell r="BI55">
            <v>1</v>
          </cell>
          <cell r="CS55">
            <v>0</v>
          </cell>
          <cell r="DN55">
            <v>114</v>
          </cell>
          <cell r="DO55">
            <v>67</v>
          </cell>
          <cell r="ET55">
            <v>0</v>
          </cell>
          <cell r="EU55">
            <v>0</v>
          </cell>
        </row>
        <row r="56">
          <cell r="E56" t="str">
            <v>13,3</v>
          </cell>
          <cell r="F56" t="str">
            <v>1.12-2-1163</v>
          </cell>
          <cell r="H56" t="str">
            <v>шт.</v>
          </cell>
          <cell r="I56">
            <v>8</v>
          </cell>
          <cell r="O56">
            <v>856.8</v>
          </cell>
          <cell r="X56">
            <v>0</v>
          </cell>
          <cell r="Y56">
            <v>0</v>
          </cell>
          <cell r="AC56">
            <v>17.329999999999998</v>
          </cell>
          <cell r="AE56">
            <v>0</v>
          </cell>
          <cell r="AF56">
            <v>0</v>
          </cell>
          <cell r="AK56">
            <v>17.329999999999998</v>
          </cell>
          <cell r="AV56">
            <v>1</v>
          </cell>
          <cell r="AW56">
            <v>1</v>
          </cell>
          <cell r="BC56">
            <v>6.18</v>
          </cell>
          <cell r="BI56">
            <v>2</v>
          </cell>
          <cell r="CS56">
            <v>0</v>
          </cell>
          <cell r="DN56">
            <v>67</v>
          </cell>
          <cell r="DO56">
            <v>67</v>
          </cell>
          <cell r="ET56">
            <v>0</v>
          </cell>
          <cell r="EU56">
            <v>0</v>
          </cell>
        </row>
        <row r="57">
          <cell r="E57" t="str">
            <v>14</v>
          </cell>
          <cell r="H57" t="str">
            <v>100 м</v>
          </cell>
          <cell r="I57">
            <v>0.06</v>
          </cell>
          <cell r="P57">
            <v>17.3</v>
          </cell>
          <cell r="Q57">
            <v>10.71</v>
          </cell>
          <cell r="R57">
            <v>3.13</v>
          </cell>
          <cell r="S57">
            <v>286.47000000000003</v>
          </cell>
          <cell r="U57">
            <v>1.1172479999999998</v>
          </cell>
          <cell r="X57">
            <v>252.09</v>
          </cell>
          <cell r="Y57">
            <v>117.45</v>
          </cell>
          <cell r="AC57">
            <v>134.72999999999999</v>
          </cell>
          <cell r="AE57">
            <v>2.515625</v>
          </cell>
          <cell r="AF57">
            <v>230.20757499999999</v>
          </cell>
          <cell r="AL57">
            <v>134.72999999999999</v>
          </cell>
          <cell r="AM57">
            <v>26.42</v>
          </cell>
          <cell r="AN57">
            <v>1.75</v>
          </cell>
          <cell r="AO57">
            <v>174.07</v>
          </cell>
          <cell r="AQ57">
            <v>14.08</v>
          </cell>
          <cell r="AV57">
            <v>1</v>
          </cell>
          <cell r="AW57">
            <v>1</v>
          </cell>
          <cell r="BA57">
            <v>20.74</v>
          </cell>
          <cell r="BB57">
            <v>4.7</v>
          </cell>
          <cell r="BC57">
            <v>2.14</v>
          </cell>
          <cell r="BI57">
            <v>1</v>
          </cell>
          <cell r="BS57">
            <v>20.74</v>
          </cell>
          <cell r="BZ57">
            <v>88</v>
          </cell>
          <cell r="CA57">
            <v>41</v>
          </cell>
          <cell r="CS57">
            <v>52.174062499999998</v>
          </cell>
          <cell r="DD57" t="str">
            <v/>
          </cell>
          <cell r="DE57" t="str">
            <v>)*1,25)*1,15</v>
          </cell>
          <cell r="DF57" t="str">
            <v>)*1,25)*1,15</v>
          </cell>
          <cell r="DG57" t="str">
            <v>)*1,15)*1,15</v>
          </cell>
          <cell r="DI57" t="str">
            <v>)*1,15)*1,15</v>
          </cell>
          <cell r="DN57">
            <v>110</v>
          </cell>
          <cell r="DO57">
            <v>74</v>
          </cell>
          <cell r="ET57">
            <v>26.42</v>
          </cell>
          <cell r="EU57">
            <v>1.75</v>
          </cell>
        </row>
        <row r="58">
          <cell r="E58" t="str">
            <v>14,1</v>
          </cell>
          <cell r="F58" t="str">
            <v>1.12-5-151</v>
          </cell>
          <cell r="H58" t="str">
            <v>м</v>
          </cell>
          <cell r="I58">
            <v>6</v>
          </cell>
          <cell r="O58">
            <v>192.78</v>
          </cell>
          <cell r="X58">
            <v>0</v>
          </cell>
          <cell r="Y58">
            <v>0</v>
          </cell>
          <cell r="AC58">
            <v>17</v>
          </cell>
          <cell r="AE58">
            <v>0</v>
          </cell>
          <cell r="AF58">
            <v>0</v>
          </cell>
          <cell r="AK58">
            <v>17</v>
          </cell>
          <cell r="AV58">
            <v>1</v>
          </cell>
          <cell r="AW58">
            <v>1</v>
          </cell>
          <cell r="BC58">
            <v>1.89</v>
          </cell>
          <cell r="BI58">
            <v>1</v>
          </cell>
          <cell r="CS58">
            <v>0</v>
          </cell>
          <cell r="DN58">
            <v>110</v>
          </cell>
          <cell r="DO58">
            <v>74</v>
          </cell>
          <cell r="ET58">
            <v>0</v>
          </cell>
          <cell r="EU58">
            <v>0</v>
          </cell>
        </row>
        <row r="59">
          <cell r="E59" t="str">
            <v>14,2</v>
          </cell>
          <cell r="F59" t="str">
            <v>1.12-5-179</v>
          </cell>
          <cell r="H59" t="str">
            <v>шт.</v>
          </cell>
          <cell r="I59">
            <v>10</v>
          </cell>
          <cell r="O59">
            <v>67.62</v>
          </cell>
          <cell r="X59">
            <v>0</v>
          </cell>
          <cell r="Y59">
            <v>0</v>
          </cell>
          <cell r="AC59">
            <v>2.76</v>
          </cell>
          <cell r="AE59">
            <v>0</v>
          </cell>
          <cell r="AF59">
            <v>0</v>
          </cell>
          <cell r="AK59">
            <v>2.76</v>
          </cell>
          <cell r="AV59">
            <v>1</v>
          </cell>
          <cell r="AW59">
            <v>1</v>
          </cell>
          <cell r="BC59">
            <v>2.4500000000000002</v>
          </cell>
          <cell r="BI59">
            <v>1</v>
          </cell>
          <cell r="CS59">
            <v>0</v>
          </cell>
          <cell r="DN59">
            <v>110</v>
          </cell>
          <cell r="DO59">
            <v>74</v>
          </cell>
          <cell r="ET59">
            <v>0</v>
          </cell>
          <cell r="EU59">
            <v>0</v>
          </cell>
        </row>
        <row r="60">
          <cell r="E60" t="str">
            <v>14,3</v>
          </cell>
          <cell r="F60" t="str">
            <v>1.12-5-888</v>
          </cell>
          <cell r="H60" t="str">
            <v>шт.</v>
          </cell>
          <cell r="I60">
            <v>9</v>
          </cell>
          <cell r="O60">
            <v>193.81</v>
          </cell>
          <cell r="X60">
            <v>0</v>
          </cell>
          <cell r="Y60">
            <v>0</v>
          </cell>
          <cell r="AC60">
            <v>11.1</v>
          </cell>
          <cell r="AE60">
            <v>0</v>
          </cell>
          <cell r="AF60">
            <v>0</v>
          </cell>
          <cell r="AK60">
            <v>11.1</v>
          </cell>
          <cell r="AV60">
            <v>1</v>
          </cell>
          <cell r="AW60">
            <v>1</v>
          </cell>
          <cell r="BC60">
            <v>1.94</v>
          </cell>
          <cell r="BI60">
            <v>1</v>
          </cell>
          <cell r="CS60">
            <v>0</v>
          </cell>
          <cell r="DN60">
            <v>110</v>
          </cell>
          <cell r="DO60">
            <v>74</v>
          </cell>
          <cell r="ET60">
            <v>0</v>
          </cell>
          <cell r="EU60">
            <v>0</v>
          </cell>
        </row>
        <row r="61">
          <cell r="E61" t="str">
            <v>14,4</v>
          </cell>
          <cell r="F61" t="str">
            <v>1.12-5-975</v>
          </cell>
          <cell r="H61" t="str">
            <v>шт.</v>
          </cell>
          <cell r="I61">
            <v>1</v>
          </cell>
          <cell r="O61">
            <v>31.78</v>
          </cell>
          <cell r="X61">
            <v>0</v>
          </cell>
          <cell r="Y61">
            <v>0</v>
          </cell>
          <cell r="AC61">
            <v>14.92</v>
          </cell>
          <cell r="AE61">
            <v>0</v>
          </cell>
          <cell r="AF61">
            <v>0</v>
          </cell>
          <cell r="AK61">
            <v>14.92</v>
          </cell>
          <cell r="AV61">
            <v>1</v>
          </cell>
          <cell r="AW61">
            <v>1</v>
          </cell>
          <cell r="BC61">
            <v>2.13</v>
          </cell>
          <cell r="BI61">
            <v>1</v>
          </cell>
          <cell r="CS61">
            <v>0</v>
          </cell>
          <cell r="DN61">
            <v>110</v>
          </cell>
          <cell r="DO61">
            <v>74</v>
          </cell>
          <cell r="ET61">
            <v>0</v>
          </cell>
          <cell r="EU61">
            <v>0</v>
          </cell>
        </row>
        <row r="62">
          <cell r="E62" t="str">
            <v>14,5</v>
          </cell>
          <cell r="F62" t="str">
            <v>1.12-5-906</v>
          </cell>
          <cell r="H62" t="str">
            <v>шт.</v>
          </cell>
          <cell r="I62">
            <v>4</v>
          </cell>
          <cell r="O62">
            <v>63.01</v>
          </cell>
          <cell r="X62">
            <v>0</v>
          </cell>
          <cell r="Y62">
            <v>0</v>
          </cell>
          <cell r="AC62">
            <v>6.43</v>
          </cell>
          <cell r="AE62">
            <v>0</v>
          </cell>
          <cell r="AF62">
            <v>0</v>
          </cell>
          <cell r="AK62">
            <v>6.43</v>
          </cell>
          <cell r="AV62">
            <v>1</v>
          </cell>
          <cell r="AW62">
            <v>1</v>
          </cell>
          <cell r="BC62">
            <v>2.4500000000000002</v>
          </cell>
          <cell r="BI62">
            <v>1</v>
          </cell>
          <cell r="CS62">
            <v>0</v>
          </cell>
          <cell r="DN62">
            <v>110</v>
          </cell>
          <cell r="DO62">
            <v>74</v>
          </cell>
          <cell r="ET62">
            <v>0</v>
          </cell>
          <cell r="EU62">
            <v>0</v>
          </cell>
        </row>
        <row r="63">
          <cell r="E63" t="str">
            <v>14,6</v>
          </cell>
          <cell r="F63" t="str">
            <v>1.12-5-904</v>
          </cell>
          <cell r="H63" t="str">
            <v>шт.</v>
          </cell>
          <cell r="I63">
            <v>6</v>
          </cell>
          <cell r="O63">
            <v>47.83</v>
          </cell>
          <cell r="X63">
            <v>0</v>
          </cell>
          <cell r="Y63">
            <v>0</v>
          </cell>
          <cell r="AC63">
            <v>3.87</v>
          </cell>
          <cell r="AE63">
            <v>0</v>
          </cell>
          <cell r="AF63">
            <v>0</v>
          </cell>
          <cell r="AK63">
            <v>3.87</v>
          </cell>
          <cell r="AV63">
            <v>1</v>
          </cell>
          <cell r="AW63">
            <v>1</v>
          </cell>
          <cell r="BC63">
            <v>2.06</v>
          </cell>
          <cell r="BI63">
            <v>1</v>
          </cell>
          <cell r="CS63">
            <v>0</v>
          </cell>
          <cell r="DN63">
            <v>110</v>
          </cell>
          <cell r="DO63">
            <v>74</v>
          </cell>
          <cell r="ET63">
            <v>0</v>
          </cell>
          <cell r="EU63">
            <v>0</v>
          </cell>
        </row>
        <row r="64">
          <cell r="E64" t="str">
            <v>14,7</v>
          </cell>
          <cell r="F64" t="str">
            <v>1.12-5-170</v>
          </cell>
          <cell r="H64" t="str">
            <v>шт.</v>
          </cell>
          <cell r="I64">
            <v>4</v>
          </cell>
          <cell r="O64">
            <v>26.05</v>
          </cell>
          <cell r="X64">
            <v>0</v>
          </cell>
          <cell r="Y64">
            <v>0</v>
          </cell>
          <cell r="AC64">
            <v>3.41</v>
          </cell>
          <cell r="AE64">
            <v>0</v>
          </cell>
          <cell r="AF64">
            <v>0</v>
          </cell>
          <cell r="AK64">
            <v>3.41</v>
          </cell>
          <cell r="AV64">
            <v>1</v>
          </cell>
          <cell r="AW64">
            <v>1</v>
          </cell>
          <cell r="BC64">
            <v>1.91</v>
          </cell>
          <cell r="BI64">
            <v>1</v>
          </cell>
          <cell r="CS64">
            <v>0</v>
          </cell>
          <cell r="DN64">
            <v>110</v>
          </cell>
          <cell r="DO64">
            <v>74</v>
          </cell>
          <cell r="ET64">
            <v>0</v>
          </cell>
          <cell r="EU64">
            <v>0</v>
          </cell>
        </row>
        <row r="65">
          <cell r="E65" t="str">
            <v>14,8</v>
          </cell>
          <cell r="F65" t="str">
            <v>1.12-2-1164</v>
          </cell>
          <cell r="H65" t="str">
            <v>шт.</v>
          </cell>
          <cell r="I65">
            <v>6</v>
          </cell>
          <cell r="O65">
            <v>802.44</v>
          </cell>
          <cell r="X65">
            <v>0</v>
          </cell>
          <cell r="Y65">
            <v>0</v>
          </cell>
          <cell r="AC65">
            <v>19.61</v>
          </cell>
          <cell r="AE65">
            <v>0</v>
          </cell>
          <cell r="AF65">
            <v>0</v>
          </cell>
          <cell r="AK65">
            <v>19.61</v>
          </cell>
          <cell r="AV65">
            <v>1</v>
          </cell>
          <cell r="AW65">
            <v>1</v>
          </cell>
          <cell r="BC65">
            <v>6.82</v>
          </cell>
          <cell r="BI65">
            <v>1</v>
          </cell>
          <cell r="CS65">
            <v>0</v>
          </cell>
          <cell r="DN65">
            <v>110</v>
          </cell>
          <cell r="DO65">
            <v>74</v>
          </cell>
          <cell r="ET65">
            <v>0</v>
          </cell>
          <cell r="EU65">
            <v>0</v>
          </cell>
        </row>
        <row r="66">
          <cell r="E66" t="str">
            <v>15</v>
          </cell>
          <cell r="F66" t="str">
            <v>3.13-9-2</v>
          </cell>
          <cell r="H66" t="str">
            <v>100 м2</v>
          </cell>
          <cell r="I66">
            <v>4.0000000000000001E-3</v>
          </cell>
          <cell r="P66">
            <v>0.99</v>
          </cell>
          <cell r="Q66">
            <v>0.64</v>
          </cell>
          <cell r="R66">
            <v>0.22</v>
          </cell>
          <cell r="S66">
            <v>8.1300000000000008</v>
          </cell>
          <cell r="U66">
            <v>2.8089899999999994E-2</v>
          </cell>
          <cell r="X66">
            <v>6.59</v>
          </cell>
          <cell r="Y66">
            <v>3.33</v>
          </cell>
          <cell r="AC66">
            <v>9.4600000000000009</v>
          </cell>
          <cell r="AE66">
            <v>2.6881249999999999</v>
          </cell>
          <cell r="AF66">
            <v>98.036924999999997</v>
          </cell>
          <cell r="AL66">
            <v>9.4600000000000009</v>
          </cell>
          <cell r="AM66">
            <v>20.89</v>
          </cell>
          <cell r="AN66">
            <v>1.87</v>
          </cell>
          <cell r="AO66">
            <v>74.13</v>
          </cell>
          <cell r="AQ66">
            <v>5.31</v>
          </cell>
          <cell r="AV66">
            <v>1</v>
          </cell>
          <cell r="AW66">
            <v>1</v>
          </cell>
          <cell r="BA66">
            <v>20.74</v>
          </cell>
          <cell r="BB66">
            <v>5.3</v>
          </cell>
          <cell r="BC66">
            <v>26.25</v>
          </cell>
          <cell r="BI66">
            <v>1</v>
          </cell>
          <cell r="BS66">
            <v>20.74</v>
          </cell>
          <cell r="BZ66">
            <v>81</v>
          </cell>
          <cell r="CA66">
            <v>41</v>
          </cell>
          <cell r="CS66">
            <v>55.751712499999996</v>
          </cell>
          <cell r="DD66" t="str">
            <v/>
          </cell>
          <cell r="DE66" t="str">
            <v>*1,25*1,15</v>
          </cell>
          <cell r="DF66" t="str">
            <v>*1,25*1,15</v>
          </cell>
          <cell r="DG66" t="str">
            <v>*1,15*1,15</v>
          </cell>
          <cell r="DI66" t="str">
            <v>*1,15*1,15</v>
          </cell>
          <cell r="DN66">
            <v>100</v>
          </cell>
          <cell r="DO66">
            <v>64</v>
          </cell>
          <cell r="ET66">
            <v>20.89</v>
          </cell>
          <cell r="EU66">
            <v>1.87</v>
          </cell>
        </row>
        <row r="67">
          <cell r="E67" t="str">
            <v>15,1</v>
          </cell>
          <cell r="F67" t="str">
            <v>1.1-1-165</v>
          </cell>
          <cell r="H67" t="str">
            <v>т</v>
          </cell>
          <cell r="I67">
            <v>3.6000000000000001E-5</v>
          </cell>
          <cell r="O67">
            <v>1.36</v>
          </cell>
          <cell r="X67">
            <v>0</v>
          </cell>
          <cell r="Y67">
            <v>0</v>
          </cell>
          <cell r="AC67">
            <v>18660.61</v>
          </cell>
          <cell r="AE67">
            <v>0</v>
          </cell>
          <cell r="AF67">
            <v>0</v>
          </cell>
          <cell r="AK67">
            <v>18660.61</v>
          </cell>
          <cell r="AV67">
            <v>1</v>
          </cell>
          <cell r="AW67">
            <v>1</v>
          </cell>
          <cell r="BC67">
            <v>2.0299999999999998</v>
          </cell>
          <cell r="BI67">
            <v>1</v>
          </cell>
          <cell r="CS67">
            <v>0</v>
          </cell>
          <cell r="DN67">
            <v>100</v>
          </cell>
          <cell r="DO67">
            <v>64</v>
          </cell>
          <cell r="ET67">
            <v>0</v>
          </cell>
          <cell r="EU67">
            <v>0</v>
          </cell>
        </row>
        <row r="68">
          <cell r="E68" t="str">
            <v>16</v>
          </cell>
          <cell r="H68" t="str">
            <v>100 м2</v>
          </cell>
          <cell r="I68">
            <v>4.0000000000000001E-3</v>
          </cell>
          <cell r="P68">
            <v>3.89</v>
          </cell>
          <cell r="Q68">
            <v>0.14000000000000001</v>
          </cell>
          <cell r="R68">
            <v>7.0000000000000007E-2</v>
          </cell>
          <cell r="S68">
            <v>5.56</v>
          </cell>
          <cell r="U68">
            <v>2.2535399999999997E-2</v>
          </cell>
          <cell r="X68">
            <v>4.5</v>
          </cell>
          <cell r="Y68">
            <v>2.2799999999999998</v>
          </cell>
          <cell r="AC68">
            <v>575.29999999999995</v>
          </cell>
          <cell r="AE68">
            <v>0.89124999999999999</v>
          </cell>
          <cell r="AF68">
            <v>67.050749999999994</v>
          </cell>
          <cell r="AL68">
            <v>287.64999999999998</v>
          </cell>
          <cell r="AM68">
            <v>1.5</v>
          </cell>
          <cell r="AN68">
            <v>0.31</v>
          </cell>
          <cell r="AO68">
            <v>25.35</v>
          </cell>
          <cell r="AQ68">
            <v>2.13</v>
          </cell>
          <cell r="AV68">
            <v>1</v>
          </cell>
          <cell r="AW68">
            <v>1</v>
          </cell>
          <cell r="BA68">
            <v>20.74</v>
          </cell>
          <cell r="BB68">
            <v>8.2100000000000009</v>
          </cell>
          <cell r="BC68">
            <v>1.69</v>
          </cell>
          <cell r="BI68">
            <v>1</v>
          </cell>
          <cell r="BS68">
            <v>20.74</v>
          </cell>
          <cell r="BZ68">
            <v>81</v>
          </cell>
          <cell r="CA68">
            <v>41</v>
          </cell>
          <cell r="CS68">
            <v>18.484524999999998</v>
          </cell>
          <cell r="DD68" t="str">
            <v>)*2</v>
          </cell>
          <cell r="DE68" t="str">
            <v>)*1,25)*1,15)*2</v>
          </cell>
          <cell r="DF68" t="str">
            <v>)*1,25)*1,15)*2</v>
          </cell>
          <cell r="DG68" t="str">
            <v>)*1,15)*1,15)*2</v>
          </cell>
          <cell r="DI68" t="str">
            <v>)*1,15)*1,15)*2</v>
          </cell>
          <cell r="DN68">
            <v>100</v>
          </cell>
          <cell r="DO68">
            <v>64</v>
          </cell>
          <cell r="ET68">
            <v>1.5</v>
          </cell>
          <cell r="EU68">
            <v>0.31</v>
          </cell>
        </row>
        <row r="69">
          <cell r="E69" t="str">
            <v>17</v>
          </cell>
          <cell r="F69" t="str">
            <v>3.26-16-1</v>
          </cell>
          <cell r="H69" t="str">
            <v>10 м изоляции</v>
          </cell>
          <cell r="I69">
            <v>1.1499999999999999</v>
          </cell>
          <cell r="P69">
            <v>1380.68</v>
          </cell>
          <cell r="Q69">
            <v>187.44</v>
          </cell>
          <cell r="R69">
            <v>90.51</v>
          </cell>
          <cell r="S69">
            <v>902.13</v>
          </cell>
          <cell r="U69">
            <v>3.3459249999999994</v>
          </cell>
          <cell r="X69">
            <v>658.55</v>
          </cell>
          <cell r="Y69">
            <v>369.87</v>
          </cell>
          <cell r="AC69">
            <v>59.82</v>
          </cell>
          <cell r="AE69">
            <v>3.7949999999999999</v>
          </cell>
          <cell r="AF69">
            <v>37.823500000000003</v>
          </cell>
          <cell r="AL69">
            <v>59.82</v>
          </cell>
          <cell r="AM69">
            <v>13.2</v>
          </cell>
          <cell r="AN69">
            <v>2.64</v>
          </cell>
          <cell r="AO69">
            <v>28.6</v>
          </cell>
          <cell r="AQ69">
            <v>2.2000000000000002</v>
          </cell>
          <cell r="AV69">
            <v>1</v>
          </cell>
          <cell r="AW69">
            <v>1</v>
          </cell>
          <cell r="BA69">
            <v>20.74</v>
          </cell>
          <cell r="BB69">
            <v>8.59</v>
          </cell>
          <cell r="BC69">
            <v>20.07</v>
          </cell>
          <cell r="BI69">
            <v>1</v>
          </cell>
          <cell r="BS69">
            <v>20.74</v>
          </cell>
          <cell r="BZ69">
            <v>73</v>
          </cell>
          <cell r="CA69">
            <v>41</v>
          </cell>
          <cell r="CS69">
            <v>78.708299999999994</v>
          </cell>
          <cell r="DD69" t="str">
            <v/>
          </cell>
          <cell r="DE69" t="str">
            <v>)*1,25*1,15</v>
          </cell>
          <cell r="DF69" t="str">
            <v>)*1,25*1,15</v>
          </cell>
          <cell r="DG69" t="str">
            <v>)*1,15*1,15</v>
          </cell>
          <cell r="DI69" t="str">
            <v>)*1,15*1,15</v>
          </cell>
          <cell r="DN69">
            <v>91</v>
          </cell>
          <cell r="DO69">
            <v>70</v>
          </cell>
          <cell r="ET69">
            <v>13.2</v>
          </cell>
          <cell r="EU69">
            <v>2.64</v>
          </cell>
        </row>
        <row r="70">
          <cell r="E70" t="str">
            <v>17,1</v>
          </cell>
          <cell r="F70" t="str">
            <v>1.1-1-2507</v>
          </cell>
          <cell r="H70" t="str">
            <v>м</v>
          </cell>
          <cell r="I70">
            <v>4.5</v>
          </cell>
          <cell r="O70">
            <v>258.41000000000003</v>
          </cell>
          <cell r="X70">
            <v>0</v>
          </cell>
          <cell r="Y70">
            <v>0</v>
          </cell>
          <cell r="AC70">
            <v>24.54</v>
          </cell>
          <cell r="AE70">
            <v>0</v>
          </cell>
          <cell r="AF70">
            <v>0</v>
          </cell>
          <cell r="AK70">
            <v>24.54</v>
          </cell>
          <cell r="AV70">
            <v>1</v>
          </cell>
          <cell r="AW70">
            <v>1</v>
          </cell>
          <cell r="BC70">
            <v>2.34</v>
          </cell>
          <cell r="BI70">
            <v>1</v>
          </cell>
          <cell r="CS70">
            <v>0</v>
          </cell>
          <cell r="DN70">
            <v>91</v>
          </cell>
          <cell r="DO70">
            <v>70</v>
          </cell>
          <cell r="ET70">
            <v>0</v>
          </cell>
          <cell r="EU70">
            <v>0</v>
          </cell>
        </row>
        <row r="71">
          <cell r="E71" t="str">
            <v>17,2</v>
          </cell>
          <cell r="F71" t="str">
            <v>1.1-1-3642</v>
          </cell>
          <cell r="H71" t="str">
            <v>м</v>
          </cell>
          <cell r="I71">
            <v>7</v>
          </cell>
          <cell r="O71">
            <v>416.25</v>
          </cell>
          <cell r="X71">
            <v>0</v>
          </cell>
          <cell r="Y71">
            <v>0</v>
          </cell>
          <cell r="AC71">
            <v>21.39</v>
          </cell>
          <cell r="AE71">
            <v>0</v>
          </cell>
          <cell r="AF71">
            <v>0</v>
          </cell>
          <cell r="AK71">
            <v>21.39</v>
          </cell>
          <cell r="AV71">
            <v>1</v>
          </cell>
          <cell r="AW71">
            <v>1</v>
          </cell>
          <cell r="BC71">
            <v>2.78</v>
          </cell>
          <cell r="BI71">
            <v>1</v>
          </cell>
          <cell r="CS71">
            <v>0</v>
          </cell>
          <cell r="DN71">
            <v>91</v>
          </cell>
          <cell r="DO71">
            <v>70</v>
          </cell>
          <cell r="ET71">
            <v>0</v>
          </cell>
          <cell r="EU71">
            <v>0</v>
          </cell>
        </row>
        <row r="72">
          <cell r="E72" t="str">
            <v>17,3</v>
          </cell>
          <cell r="F72" t="str">
            <v>1.1-1-2541</v>
          </cell>
          <cell r="H72" t="str">
            <v>м</v>
          </cell>
          <cell r="I72">
            <v>13</v>
          </cell>
          <cell r="O72">
            <v>653.28</v>
          </cell>
          <cell r="X72">
            <v>0</v>
          </cell>
          <cell r="Y72">
            <v>0</v>
          </cell>
          <cell r="AC72">
            <v>11.88</v>
          </cell>
          <cell r="AE72">
            <v>0</v>
          </cell>
          <cell r="AF72">
            <v>0</v>
          </cell>
          <cell r="AK72">
            <v>11.88</v>
          </cell>
          <cell r="AV72">
            <v>1</v>
          </cell>
          <cell r="AW72">
            <v>1</v>
          </cell>
          <cell r="BC72">
            <v>4.2300000000000004</v>
          </cell>
          <cell r="BI72">
            <v>1</v>
          </cell>
          <cell r="CS72">
            <v>0</v>
          </cell>
          <cell r="DN72">
            <v>91</v>
          </cell>
          <cell r="DO72">
            <v>70</v>
          </cell>
          <cell r="ET72">
            <v>0</v>
          </cell>
          <cell r="EU72">
            <v>0</v>
          </cell>
        </row>
        <row r="73">
          <cell r="E73" t="str">
            <v>17,4</v>
          </cell>
          <cell r="F73" t="str">
            <v>1.1-1-2544</v>
          </cell>
          <cell r="H73" t="str">
            <v>л</v>
          </cell>
          <cell r="I73">
            <v>0.3</v>
          </cell>
          <cell r="O73">
            <v>178.59</v>
          </cell>
          <cell r="X73">
            <v>0</v>
          </cell>
          <cell r="Y73">
            <v>0</v>
          </cell>
          <cell r="AC73">
            <v>231.64</v>
          </cell>
          <cell r="AE73">
            <v>0</v>
          </cell>
          <cell r="AF73">
            <v>0</v>
          </cell>
          <cell r="AK73">
            <v>231.64</v>
          </cell>
          <cell r="AV73">
            <v>1</v>
          </cell>
          <cell r="AW73">
            <v>1</v>
          </cell>
          <cell r="BC73">
            <v>2.57</v>
          </cell>
          <cell r="BI73">
            <v>1</v>
          </cell>
          <cell r="CS73">
            <v>0</v>
          </cell>
          <cell r="DN73">
            <v>91</v>
          </cell>
          <cell r="DO73">
            <v>70</v>
          </cell>
          <cell r="ET73">
            <v>0</v>
          </cell>
          <cell r="EU73">
            <v>0</v>
          </cell>
        </row>
        <row r="75">
          <cell r="G75" t="str">
            <v>Монтажные работы</v>
          </cell>
        </row>
        <row r="104">
          <cell r="G104" t="str">
            <v>Оборудование</v>
          </cell>
        </row>
        <row r="108">
          <cell r="E108" t="str">
            <v>18</v>
          </cell>
          <cell r="F108" t="str">
            <v>Цена ОКЦ ПАО "МОЭК" п.11 от 01.08.2018г. (АИТ5а-2)</v>
          </cell>
          <cell r="H108" t="str">
            <v>шт.</v>
          </cell>
          <cell r="I108">
            <v>1</v>
          </cell>
          <cell r="P108">
            <v>270963.18</v>
          </cell>
          <cell r="X108">
            <v>0</v>
          </cell>
          <cell r="Y108">
            <v>0</v>
          </cell>
          <cell r="AC108">
            <v>64979.18</v>
          </cell>
          <cell r="AE108">
            <v>0</v>
          </cell>
          <cell r="AF108">
            <v>0</v>
          </cell>
          <cell r="AL108">
            <v>64979.18</v>
          </cell>
          <cell r="AV108">
            <v>1</v>
          </cell>
          <cell r="AW108">
            <v>1</v>
          </cell>
          <cell r="BC108">
            <v>4.17</v>
          </cell>
          <cell r="BI108">
            <v>3</v>
          </cell>
          <cell r="CS108">
            <v>0</v>
          </cell>
          <cell r="DD108" t="str">
            <v/>
          </cell>
          <cell r="DN108">
            <v>0</v>
          </cell>
          <cell r="DO108">
            <v>0</v>
          </cell>
        </row>
        <row r="109">
          <cell r="E109" t="str">
            <v>19</v>
          </cell>
          <cell r="F109" t="str">
            <v>Цена ОКЦ ПАО "МОЭК" п.9 от 09.08.2018г.</v>
          </cell>
          <cell r="H109" t="str">
            <v>шт.</v>
          </cell>
          <cell r="I109">
            <v>1</v>
          </cell>
          <cell r="P109">
            <v>18750.32</v>
          </cell>
          <cell r="X109">
            <v>0</v>
          </cell>
          <cell r="Y109">
            <v>0</v>
          </cell>
          <cell r="AC109">
            <v>4496.4799999999996</v>
          </cell>
          <cell r="AE109">
            <v>0</v>
          </cell>
          <cell r="AF109">
            <v>0</v>
          </cell>
          <cell r="AL109">
            <v>4496.4799999999996</v>
          </cell>
          <cell r="AV109">
            <v>1</v>
          </cell>
          <cell r="AW109">
            <v>1</v>
          </cell>
          <cell r="BC109">
            <v>4.17</v>
          </cell>
          <cell r="BI109">
            <v>3</v>
          </cell>
          <cell r="CS109">
            <v>0</v>
          </cell>
          <cell r="DD109" t="str">
            <v/>
          </cell>
          <cell r="DN109">
            <v>0</v>
          </cell>
          <cell r="DO109">
            <v>0</v>
          </cell>
        </row>
        <row r="111">
          <cell r="G111" t="str">
            <v>Оборудование</v>
          </cell>
        </row>
        <row r="140">
          <cell r="G140" t="str">
            <v>Дополнительные материалы</v>
          </cell>
        </row>
        <row r="144">
          <cell r="E144" t="str">
            <v>20</v>
          </cell>
          <cell r="F144" t="str">
            <v>1.1-1-1651</v>
          </cell>
          <cell r="H144" t="str">
            <v>кг</v>
          </cell>
          <cell r="I144">
            <v>0.75</v>
          </cell>
          <cell r="P144">
            <v>208.15</v>
          </cell>
          <cell r="X144">
            <v>0</v>
          </cell>
          <cell r="Y144">
            <v>0</v>
          </cell>
          <cell r="AC144">
            <v>112.36</v>
          </cell>
          <cell r="AE144">
            <v>0</v>
          </cell>
          <cell r="AF144">
            <v>0</v>
          </cell>
          <cell r="AL144">
            <v>112.36</v>
          </cell>
          <cell r="AV144">
            <v>1</v>
          </cell>
          <cell r="AW144">
            <v>1</v>
          </cell>
          <cell r="BC144">
            <v>2.4700000000000002</v>
          </cell>
          <cell r="BI144">
            <v>1</v>
          </cell>
          <cell r="CS144">
            <v>0</v>
          </cell>
          <cell r="DD144" t="str">
            <v/>
          </cell>
          <cell r="DN144">
            <v>0</v>
          </cell>
          <cell r="DO144">
            <v>0</v>
          </cell>
        </row>
        <row r="145">
          <cell r="E145" t="str">
            <v>21</v>
          </cell>
          <cell r="F145" t="str">
            <v>1.1-2-123</v>
          </cell>
          <cell r="H145" t="str">
            <v>кг</v>
          </cell>
          <cell r="I145">
            <v>25</v>
          </cell>
          <cell r="P145">
            <v>954.53</v>
          </cell>
          <cell r="X145">
            <v>0</v>
          </cell>
          <cell r="Y145">
            <v>0</v>
          </cell>
          <cell r="AC145">
            <v>13.35</v>
          </cell>
          <cell r="AE145">
            <v>0</v>
          </cell>
          <cell r="AF145">
            <v>0</v>
          </cell>
          <cell r="AL145">
            <v>13.35</v>
          </cell>
          <cell r="AV145">
            <v>1</v>
          </cell>
          <cell r="AW145">
            <v>1</v>
          </cell>
          <cell r="BC145">
            <v>2.86</v>
          </cell>
          <cell r="BI145">
            <v>1</v>
          </cell>
          <cell r="CS145">
            <v>0</v>
          </cell>
          <cell r="DD145" t="str">
            <v/>
          </cell>
          <cell r="DN145">
            <v>0</v>
          </cell>
          <cell r="DO145">
            <v>0</v>
          </cell>
        </row>
        <row r="146">
          <cell r="E146" t="str">
            <v>22</v>
          </cell>
          <cell r="F146" t="str">
            <v>1.26-2-12</v>
          </cell>
          <cell r="H146" t="str">
            <v>кг</v>
          </cell>
          <cell r="I146">
            <v>22</v>
          </cell>
          <cell r="P146">
            <v>1400.03</v>
          </cell>
          <cell r="X146">
            <v>0</v>
          </cell>
          <cell r="Y146">
            <v>0</v>
          </cell>
          <cell r="AC146">
            <v>30.16</v>
          </cell>
          <cell r="AE146">
            <v>0</v>
          </cell>
          <cell r="AF146">
            <v>0</v>
          </cell>
          <cell r="AL146">
            <v>30.16</v>
          </cell>
          <cell r="AV146">
            <v>1</v>
          </cell>
          <cell r="AW146">
            <v>1</v>
          </cell>
          <cell r="BC146">
            <v>2.11</v>
          </cell>
          <cell r="BI146">
            <v>2</v>
          </cell>
          <cell r="CS146">
            <v>0</v>
          </cell>
          <cell r="DD146" t="str">
            <v/>
          </cell>
          <cell r="DN146">
            <v>0</v>
          </cell>
          <cell r="DO146">
            <v>0</v>
          </cell>
        </row>
        <row r="148">
          <cell r="G148" t="str">
            <v>Дополнительные материалы</v>
          </cell>
        </row>
        <row r="177">
          <cell r="G177" t="str">
            <v>Водоподготовка</v>
          </cell>
        </row>
        <row r="186">
          <cell r="F186">
            <v>289713.5</v>
          </cell>
        </row>
        <row r="191">
          <cell r="F191">
            <v>3422.46</v>
          </cell>
        </row>
        <row r="192">
          <cell r="F192">
            <v>80100.83</v>
          </cell>
        </row>
        <row r="194">
          <cell r="F194">
            <v>61371.39</v>
          </cell>
        </row>
        <row r="195">
          <cell r="F195">
            <v>181234.29</v>
          </cell>
        </row>
        <row r="196">
          <cell r="F196">
            <v>0</v>
          </cell>
        </row>
        <row r="197">
          <cell r="F197">
            <v>0</v>
          </cell>
        </row>
        <row r="206">
          <cell r="G206" t="str">
            <v>ЛС №02-01-06  Водоподготовка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по ТСН-2001ОВ"/>
      <sheetName val="Source"/>
      <sheetName val="SourceObSm"/>
      <sheetName val="SmtRes"/>
      <sheetName val="EtalonRes"/>
    </sheetNames>
    <sheetDataSet>
      <sheetData sheetId="0"/>
      <sheetData sheetId="1">
        <row r="1">
          <cell r="B1" t="str">
            <v>Smeta.RU  (495) 974-1589</v>
          </cell>
        </row>
        <row r="12">
          <cell r="AB12" t="str">
            <v/>
          </cell>
          <cell r="AC12" t="str">
            <v/>
          </cell>
          <cell r="AD12" t="str">
            <v/>
          </cell>
          <cell r="AE12" t="str">
            <v/>
          </cell>
        </row>
        <row r="20">
          <cell r="F20" t="str">
            <v>02-01-07</v>
          </cell>
          <cell r="G20" t="str">
            <v>Отопление и вентиляция</v>
          </cell>
          <cell r="J20" t="str">
            <v>9-1/17-ОВ</v>
          </cell>
        </row>
        <row r="24">
          <cell r="G24" t="str">
            <v>Демонтаж</v>
          </cell>
        </row>
        <row r="29">
          <cell r="E29" t="str">
            <v>1</v>
          </cell>
          <cell r="H29" t="str">
            <v>1  ШТ.</v>
          </cell>
          <cell r="I29">
            <v>1</v>
          </cell>
          <cell r="Q29">
            <v>10.16</v>
          </cell>
          <cell r="R29">
            <v>5.63</v>
          </cell>
          <cell r="S29">
            <v>221.53</v>
          </cell>
          <cell r="U29">
            <v>0.91999999999999993</v>
          </cell>
          <cell r="X29">
            <v>194.95</v>
          </cell>
          <cell r="Y29">
            <v>90.83</v>
          </cell>
          <cell r="AD29">
            <v>1.1776</v>
          </cell>
          <cell r="AE29">
            <v>0.27139999999999997</v>
          </cell>
          <cell r="AF29">
            <v>10.6812</v>
          </cell>
          <cell r="AM29">
            <v>2.56</v>
          </cell>
          <cell r="AN29">
            <v>0.59</v>
          </cell>
          <cell r="AO29">
            <v>23.22</v>
          </cell>
          <cell r="AQ29">
            <v>2</v>
          </cell>
          <cell r="AV29">
            <v>1</v>
          </cell>
          <cell r="BA29">
            <v>20.74</v>
          </cell>
          <cell r="BB29">
            <v>8.6300000000000008</v>
          </cell>
          <cell r="BI29">
            <v>1</v>
          </cell>
          <cell r="BS29">
            <v>20.74</v>
          </cell>
          <cell r="BZ29">
            <v>88</v>
          </cell>
          <cell r="CA29">
            <v>41</v>
          </cell>
          <cell r="CS29">
            <v>5.6288359999999988</v>
          </cell>
          <cell r="DE29" t="str">
            <v>)*1,15)*0,4</v>
          </cell>
          <cell r="DF29" t="str">
            <v>)*1,15)*0,4</v>
          </cell>
          <cell r="DG29" t="str">
            <v>)*1,15)*0,4</v>
          </cell>
          <cell r="DI29" t="str">
            <v>)*1,15)*0,4</v>
          </cell>
          <cell r="DN29">
            <v>110</v>
          </cell>
          <cell r="DO29">
            <v>74</v>
          </cell>
        </row>
        <row r="31">
          <cell r="E31" t="str">
            <v>2</v>
          </cell>
          <cell r="H31" t="str">
            <v>100 м2 поверхности воздуховодов</v>
          </cell>
          <cell r="I31">
            <v>1.0200000000000001E-2</v>
          </cell>
          <cell r="Q31">
            <v>2.65</v>
          </cell>
          <cell r="R31">
            <v>1.39</v>
          </cell>
          <cell r="S31">
            <v>69.650000000000006</v>
          </cell>
          <cell r="U31">
            <v>0.29278080000000001</v>
          </cell>
          <cell r="X31">
            <v>61.29</v>
          </cell>
          <cell r="Y31">
            <v>28.56</v>
          </cell>
          <cell r="AD31">
            <v>31.514600000000002</v>
          </cell>
          <cell r="AE31">
            <v>6.5549999999999997</v>
          </cell>
          <cell r="AF31">
            <v>329.23579999999998</v>
          </cell>
          <cell r="AM31">
            <v>68.510000000000005</v>
          </cell>
          <cell r="AN31">
            <v>14.25</v>
          </cell>
          <cell r="AO31">
            <v>715.73</v>
          </cell>
          <cell r="AQ31">
            <v>62.4</v>
          </cell>
          <cell r="AV31">
            <v>1</v>
          </cell>
          <cell r="BA31">
            <v>20.74</v>
          </cell>
          <cell r="BB31">
            <v>8.24</v>
          </cell>
          <cell r="BI31">
            <v>1</v>
          </cell>
          <cell r="BS31">
            <v>20.74</v>
          </cell>
          <cell r="BZ31">
            <v>88</v>
          </cell>
          <cell r="CA31">
            <v>41</v>
          </cell>
          <cell r="CS31">
            <v>135.95069999999998</v>
          </cell>
          <cell r="DE31" t="str">
            <v>)*1,15)*0,4</v>
          </cell>
          <cell r="DF31" t="str">
            <v>)*1,15)*0,4</v>
          </cell>
          <cell r="DG31" t="str">
            <v>)*1,15)*0,4</v>
          </cell>
          <cell r="DI31" t="str">
            <v>)*1,15)*0,4</v>
          </cell>
          <cell r="DN31">
            <v>110</v>
          </cell>
          <cell r="DO31">
            <v>74</v>
          </cell>
        </row>
        <row r="33">
          <cell r="E33" t="str">
            <v>3</v>
          </cell>
          <cell r="H33" t="str">
            <v>1 пластина</v>
          </cell>
          <cell r="I33">
            <v>3</v>
          </cell>
          <cell r="Q33">
            <v>13.35</v>
          </cell>
          <cell r="R33">
            <v>4.87</v>
          </cell>
          <cell r="S33">
            <v>279.06</v>
          </cell>
          <cell r="U33">
            <v>1.173</v>
          </cell>
          <cell r="X33">
            <v>245.57</v>
          </cell>
          <cell r="Y33">
            <v>114.41</v>
          </cell>
          <cell r="AD33">
            <v>0.63939999999999997</v>
          </cell>
          <cell r="AE33">
            <v>7.8200000000000006E-2</v>
          </cell>
          <cell r="AF33">
            <v>4.4850000000000003</v>
          </cell>
          <cell r="AM33">
            <v>1.39</v>
          </cell>
          <cell r="AN33">
            <v>0.17</v>
          </cell>
          <cell r="AO33">
            <v>9.75</v>
          </cell>
          <cell r="AQ33">
            <v>0.85</v>
          </cell>
          <cell r="AV33">
            <v>1</v>
          </cell>
          <cell r="BA33">
            <v>20.74</v>
          </cell>
          <cell r="BB33">
            <v>6.96</v>
          </cell>
          <cell r="BI33">
            <v>1</v>
          </cell>
          <cell r="BS33">
            <v>20.74</v>
          </cell>
          <cell r="BZ33">
            <v>88</v>
          </cell>
          <cell r="CA33">
            <v>41</v>
          </cell>
          <cell r="CS33">
            <v>1.6218680000000001</v>
          </cell>
          <cell r="DE33" t="str">
            <v>)*1,15)*0,4</v>
          </cell>
          <cell r="DF33" t="str">
            <v>)*1,15)*0,4</v>
          </cell>
          <cell r="DG33" t="str">
            <v>)*1,15)*0,4</v>
          </cell>
          <cell r="DI33" t="str">
            <v>)*1,15)*0,4</v>
          </cell>
          <cell r="DN33">
            <v>110</v>
          </cell>
          <cell r="DO33">
            <v>74</v>
          </cell>
        </row>
        <row r="35">
          <cell r="E35" t="str">
            <v>4</v>
          </cell>
          <cell r="H35" t="str">
            <v>1 дефлектор</v>
          </cell>
          <cell r="I35">
            <v>1</v>
          </cell>
          <cell r="Q35">
            <v>3.15</v>
          </cell>
          <cell r="R35">
            <v>1.72</v>
          </cell>
          <cell r="S35">
            <v>290.02999999999997</v>
          </cell>
          <cell r="U35">
            <v>1.2190000000000001</v>
          </cell>
          <cell r="X35">
            <v>255.23</v>
          </cell>
          <cell r="Y35">
            <v>118.91</v>
          </cell>
          <cell r="AD35">
            <v>0.34039999999999998</v>
          </cell>
          <cell r="AE35">
            <v>8.2799999999999999E-2</v>
          </cell>
          <cell r="AF35">
            <v>13.984</v>
          </cell>
          <cell r="AM35">
            <v>0.74</v>
          </cell>
          <cell r="AN35">
            <v>0.18</v>
          </cell>
          <cell r="AO35">
            <v>30.4</v>
          </cell>
          <cell r="AQ35">
            <v>2.65</v>
          </cell>
          <cell r="AV35">
            <v>1</v>
          </cell>
          <cell r="BA35">
            <v>20.74</v>
          </cell>
          <cell r="BB35">
            <v>9.24</v>
          </cell>
          <cell r="BI35">
            <v>1</v>
          </cell>
          <cell r="BS35">
            <v>20.74</v>
          </cell>
          <cell r="BZ35">
            <v>88</v>
          </cell>
          <cell r="CA35">
            <v>41</v>
          </cell>
          <cell r="CS35">
            <v>1.7172719999999999</v>
          </cell>
          <cell r="DE35" t="str">
            <v>)*1,15)*0,4</v>
          </cell>
          <cell r="DF35" t="str">
            <v>)*1,15)*0,4</v>
          </cell>
          <cell r="DG35" t="str">
            <v>)*1,15)*0,4</v>
          </cell>
          <cell r="DI35" t="str">
            <v>)*1,15)*0,4</v>
          </cell>
          <cell r="DN35">
            <v>110</v>
          </cell>
          <cell r="DO35">
            <v>74</v>
          </cell>
        </row>
        <row r="37">
          <cell r="E37" t="str">
            <v>5</v>
          </cell>
          <cell r="H37" t="str">
            <v>1  ШТ.</v>
          </cell>
          <cell r="I37">
            <v>1</v>
          </cell>
          <cell r="Q37">
            <v>9.4</v>
          </cell>
          <cell r="R37">
            <v>5.0599999999999996</v>
          </cell>
          <cell r="S37">
            <v>168.48</v>
          </cell>
          <cell r="U37">
            <v>0.70840000000000003</v>
          </cell>
          <cell r="X37">
            <v>148.26</v>
          </cell>
          <cell r="Y37">
            <v>69.08</v>
          </cell>
          <cell r="AD37">
            <v>1.0258</v>
          </cell>
          <cell r="AE37">
            <v>0.24379999999999999</v>
          </cell>
          <cell r="AF37">
            <v>8.1235999999999997</v>
          </cell>
          <cell r="AM37">
            <v>2.23</v>
          </cell>
          <cell r="AN37">
            <v>0.53</v>
          </cell>
          <cell r="AO37">
            <v>17.66</v>
          </cell>
          <cell r="AQ37">
            <v>1.54</v>
          </cell>
          <cell r="AV37">
            <v>1</v>
          </cell>
          <cell r="BA37">
            <v>20.74</v>
          </cell>
          <cell r="BB37">
            <v>9.16</v>
          </cell>
          <cell r="BI37">
            <v>1</v>
          </cell>
          <cell r="BS37">
            <v>20.74</v>
          </cell>
          <cell r="BZ37">
            <v>88</v>
          </cell>
          <cell r="CA37">
            <v>41</v>
          </cell>
          <cell r="CS37">
            <v>5.056411999999999</v>
          </cell>
          <cell r="DE37" t="str">
            <v>)*1,15)*0,4</v>
          </cell>
          <cell r="DF37" t="str">
            <v>)*1,15)*0,4</v>
          </cell>
          <cell r="DG37" t="str">
            <v>)*1,15)*0,4</v>
          </cell>
          <cell r="DI37" t="str">
            <v>)*1,15)*0,4</v>
          </cell>
          <cell r="DN37">
            <v>110</v>
          </cell>
          <cell r="DO37">
            <v>74</v>
          </cell>
        </row>
        <row r="39">
          <cell r="E39" t="str">
            <v>6</v>
          </cell>
          <cell r="H39" t="str">
            <v>1 УЗЕЛ</v>
          </cell>
          <cell r="I39">
            <v>1</v>
          </cell>
          <cell r="Q39">
            <v>15.64</v>
          </cell>
          <cell r="R39">
            <v>8.4</v>
          </cell>
          <cell r="S39">
            <v>298.14</v>
          </cell>
          <cell r="U39">
            <v>1.2971999999999999</v>
          </cell>
          <cell r="X39">
            <v>262.36</v>
          </cell>
          <cell r="Y39">
            <v>122.24</v>
          </cell>
          <cell r="AD39">
            <v>1.7112000000000001</v>
          </cell>
          <cell r="AE39">
            <v>0.40479999999999999</v>
          </cell>
          <cell r="AF39">
            <v>14.375</v>
          </cell>
          <cell r="AM39">
            <v>3.72</v>
          </cell>
          <cell r="AN39">
            <v>0.88</v>
          </cell>
          <cell r="AO39">
            <v>31.25</v>
          </cell>
          <cell r="AQ39">
            <v>2.82</v>
          </cell>
          <cell r="AV39">
            <v>1</v>
          </cell>
          <cell r="BA39">
            <v>20.74</v>
          </cell>
          <cell r="BB39">
            <v>9.14</v>
          </cell>
          <cell r="BI39">
            <v>1</v>
          </cell>
          <cell r="BS39">
            <v>20.74</v>
          </cell>
          <cell r="BZ39">
            <v>88</v>
          </cell>
          <cell r="CA39">
            <v>41</v>
          </cell>
          <cell r="CS39">
            <v>8.3955519999999986</v>
          </cell>
          <cell r="DE39" t="str">
            <v>)*1,15)*0,4</v>
          </cell>
          <cell r="DF39" t="str">
            <v>)*1,15)*0,4</v>
          </cell>
          <cell r="DG39" t="str">
            <v>)*1,15)*0,4</v>
          </cell>
          <cell r="DI39" t="str">
            <v>)*1,15)*0,4</v>
          </cell>
          <cell r="DN39">
            <v>110</v>
          </cell>
          <cell r="DO39">
            <v>74</v>
          </cell>
        </row>
        <row r="41">
          <cell r="E41" t="str">
            <v>7</v>
          </cell>
          <cell r="H41" t="str">
            <v>1 Т</v>
          </cell>
          <cell r="I41">
            <v>0.249</v>
          </cell>
          <cell r="Q41">
            <v>20.52</v>
          </cell>
          <cell r="R41">
            <v>8.7899999999999991</v>
          </cell>
          <cell r="X41">
            <v>0</v>
          </cell>
          <cell r="Y41">
            <v>0</v>
          </cell>
          <cell r="AD41">
            <v>10.189</v>
          </cell>
          <cell r="AE41">
            <v>1.702</v>
          </cell>
          <cell r="AF41">
            <v>0</v>
          </cell>
          <cell r="AM41">
            <v>8.86</v>
          </cell>
          <cell r="AN41">
            <v>1.48</v>
          </cell>
          <cell r="AV41">
            <v>1</v>
          </cell>
          <cell r="BB41">
            <v>8.09</v>
          </cell>
          <cell r="BI41">
            <v>1</v>
          </cell>
          <cell r="BS41">
            <v>20.74</v>
          </cell>
          <cell r="CS41">
            <v>35.299479999999996</v>
          </cell>
          <cell r="DE41" t="str">
            <v>)*1,15</v>
          </cell>
          <cell r="DF41" t="str">
            <v>)*1,15</v>
          </cell>
          <cell r="DN41">
            <v>91</v>
          </cell>
          <cell r="DO41">
            <v>70</v>
          </cell>
        </row>
        <row r="43">
          <cell r="E43" t="str">
            <v>8</v>
          </cell>
          <cell r="F43" t="str">
            <v>15.1-25-10</v>
          </cell>
          <cell r="H43" t="str">
            <v>1 Т</v>
          </cell>
          <cell r="I43">
            <v>0.249</v>
          </cell>
          <cell r="Q43">
            <v>76.8</v>
          </cell>
          <cell r="X43">
            <v>0</v>
          </cell>
          <cell r="Y43">
            <v>0</v>
          </cell>
          <cell r="AD43">
            <v>31.06</v>
          </cell>
          <cell r="AE43">
            <v>0</v>
          </cell>
          <cell r="AF43">
            <v>0</v>
          </cell>
          <cell r="AM43">
            <v>31.06</v>
          </cell>
          <cell r="AV43">
            <v>1</v>
          </cell>
          <cell r="BB43">
            <v>9.93</v>
          </cell>
          <cell r="BI43">
            <v>4</v>
          </cell>
          <cell r="CS43">
            <v>0</v>
          </cell>
          <cell r="DE43" t="str">
            <v/>
          </cell>
          <cell r="DN43">
            <v>0</v>
          </cell>
          <cell r="DO43">
            <v>0</v>
          </cell>
        </row>
        <row r="45">
          <cell r="G45" t="str">
            <v>Демонтаж</v>
          </cell>
        </row>
        <row r="74">
          <cell r="G74" t="str">
            <v>Приточно-вытяжная естественная вентиляция ПЕ1</v>
          </cell>
        </row>
        <row r="79">
          <cell r="E79" t="str">
            <v>9</v>
          </cell>
          <cell r="H79" t="str">
            <v>1  ШТ.</v>
          </cell>
          <cell r="I79">
            <v>1</v>
          </cell>
          <cell r="P79">
            <v>90.36</v>
          </cell>
          <cell r="Q79">
            <v>31.76</v>
          </cell>
          <cell r="R79">
            <v>17.59</v>
          </cell>
          <cell r="S79">
            <v>636.89</v>
          </cell>
          <cell r="U79">
            <v>2.6449999999999996</v>
          </cell>
          <cell r="X79">
            <v>560.46</v>
          </cell>
          <cell r="Y79">
            <v>261.12</v>
          </cell>
          <cell r="AC79">
            <v>33.22</v>
          </cell>
          <cell r="AD79">
            <v>3.68</v>
          </cell>
          <cell r="AE79">
            <v>0.84812500000000002</v>
          </cell>
          <cell r="AF79">
            <v>30.708449999999999</v>
          </cell>
          <cell r="AL79">
            <v>33.22</v>
          </cell>
          <cell r="AM79">
            <v>2.56</v>
          </cell>
          <cell r="AN79">
            <v>0.59</v>
          </cell>
          <cell r="AO79">
            <v>23.22</v>
          </cell>
          <cell r="AQ79">
            <v>2</v>
          </cell>
          <cell r="AV79">
            <v>1</v>
          </cell>
          <cell r="AW79">
            <v>1</v>
          </cell>
          <cell r="BA79">
            <v>20.74</v>
          </cell>
          <cell r="BB79">
            <v>8.6300000000000008</v>
          </cell>
          <cell r="BC79">
            <v>2.72</v>
          </cell>
          <cell r="BI79">
            <v>1</v>
          </cell>
          <cell r="BS79">
            <v>20.74</v>
          </cell>
          <cell r="BZ79">
            <v>88</v>
          </cell>
          <cell r="CA79">
            <v>41</v>
          </cell>
          <cell r="CS79">
            <v>17.5901125</v>
          </cell>
          <cell r="DD79" t="str">
            <v/>
          </cell>
          <cell r="DE79" t="str">
            <v>)*1,25)*1,15</v>
          </cell>
          <cell r="DF79" t="str">
            <v>)*1,25)*1,15</v>
          </cell>
          <cell r="DG79" t="str">
            <v>)*1,15)*1,15</v>
          </cell>
          <cell r="DI79" t="str">
            <v>)*1,15)*1,15</v>
          </cell>
          <cell r="DN79">
            <v>110</v>
          </cell>
          <cell r="DO79">
            <v>74</v>
          </cell>
        </row>
        <row r="81">
          <cell r="E81" t="str">
            <v>9,1</v>
          </cell>
          <cell r="F81" t="str">
            <v>1.19-6-134</v>
          </cell>
          <cell r="H81" t="str">
            <v>шт.</v>
          </cell>
          <cell r="I81">
            <v>1</v>
          </cell>
          <cell r="O81">
            <v>12954.8</v>
          </cell>
          <cell r="X81">
            <v>0</v>
          </cell>
          <cell r="Y81">
            <v>0</v>
          </cell>
          <cell r="AC81">
            <v>5536.24</v>
          </cell>
          <cell r="AD81">
            <v>0</v>
          </cell>
          <cell r="AE81">
            <v>0</v>
          </cell>
          <cell r="AF81">
            <v>0</v>
          </cell>
          <cell r="AK81">
            <v>5536.24</v>
          </cell>
          <cell r="AV81">
            <v>1</v>
          </cell>
          <cell r="AW81">
            <v>1</v>
          </cell>
          <cell r="BC81">
            <v>2.34</v>
          </cell>
          <cell r="BI81">
            <v>1</v>
          </cell>
          <cell r="CS81">
            <v>0</v>
          </cell>
          <cell r="DN81">
            <v>110</v>
          </cell>
          <cell r="DO81">
            <v>74</v>
          </cell>
        </row>
        <row r="83">
          <cell r="E83" t="str">
            <v>10</v>
          </cell>
          <cell r="H83" t="str">
            <v>100 м2 поверхности воздуховодов</v>
          </cell>
          <cell r="I83">
            <v>1.0200000000000001E-2</v>
          </cell>
          <cell r="P83">
            <v>19.55</v>
          </cell>
          <cell r="Q83">
            <v>8.2799999999999994</v>
          </cell>
          <cell r="R83">
            <v>4.33</v>
          </cell>
          <cell r="S83">
            <v>200.24</v>
          </cell>
          <cell r="U83">
            <v>0.84174479999999996</v>
          </cell>
          <cell r="X83">
            <v>176.21</v>
          </cell>
          <cell r="Y83">
            <v>82.1</v>
          </cell>
          <cell r="AC83">
            <v>516.49</v>
          </cell>
          <cell r="AD83">
            <v>98.483125000000001</v>
          </cell>
          <cell r="AE83">
            <v>20.484375</v>
          </cell>
          <cell r="AF83">
            <v>946.55292499999996</v>
          </cell>
          <cell r="AL83">
            <v>516.49</v>
          </cell>
          <cell r="AM83">
            <v>68.510000000000005</v>
          </cell>
          <cell r="AN83">
            <v>14.25</v>
          </cell>
          <cell r="AO83">
            <v>715.73</v>
          </cell>
          <cell r="AQ83">
            <v>62.4</v>
          </cell>
          <cell r="AV83">
            <v>1</v>
          </cell>
          <cell r="AW83">
            <v>1</v>
          </cell>
          <cell r="BA83">
            <v>20.74</v>
          </cell>
          <cell r="BB83">
            <v>8.24</v>
          </cell>
          <cell r="BC83">
            <v>3.71</v>
          </cell>
          <cell r="BI83">
            <v>1</v>
          </cell>
          <cell r="BS83">
            <v>20.74</v>
          </cell>
          <cell r="BZ83">
            <v>88</v>
          </cell>
          <cell r="CA83">
            <v>41</v>
          </cell>
          <cell r="CS83">
            <v>424.84593749999999</v>
          </cell>
          <cell r="DD83" t="str">
            <v/>
          </cell>
          <cell r="DE83" t="str">
            <v>)*1,25)*1,15</v>
          </cell>
          <cell r="DF83" t="str">
            <v>)*1,25)*1,15</v>
          </cell>
          <cell r="DG83" t="str">
            <v>)*1,15)*1,15</v>
          </cell>
          <cell r="DI83" t="str">
            <v>)*1,15)*1,15</v>
          </cell>
          <cell r="DN83">
            <v>110</v>
          </cell>
          <cell r="DO83">
            <v>74</v>
          </cell>
        </row>
        <row r="85">
          <cell r="E85" t="str">
            <v>10,1</v>
          </cell>
          <cell r="F85" t="str">
            <v>1.19-3-13</v>
          </cell>
          <cell r="H85" t="str">
            <v>м2</v>
          </cell>
          <cell r="I85">
            <v>1.02</v>
          </cell>
          <cell r="O85">
            <v>581.70000000000005</v>
          </cell>
          <cell r="X85">
            <v>0</v>
          </cell>
          <cell r="Y85">
            <v>0</v>
          </cell>
          <cell r="AC85">
            <v>157.54</v>
          </cell>
          <cell r="AD85">
            <v>0</v>
          </cell>
          <cell r="AE85">
            <v>0</v>
          </cell>
          <cell r="AF85">
            <v>0</v>
          </cell>
          <cell r="AK85">
            <v>157.54</v>
          </cell>
          <cell r="AV85">
            <v>1</v>
          </cell>
          <cell r="AW85">
            <v>1</v>
          </cell>
          <cell r="BC85">
            <v>3.62</v>
          </cell>
          <cell r="BI85">
            <v>1</v>
          </cell>
          <cell r="CS85">
            <v>0</v>
          </cell>
          <cell r="DN85">
            <v>110</v>
          </cell>
          <cell r="DO85">
            <v>74</v>
          </cell>
        </row>
        <row r="87">
          <cell r="E87" t="str">
            <v>10,2</v>
          </cell>
          <cell r="F87" t="str">
            <v>1.19-11-138</v>
          </cell>
          <cell r="H87" t="str">
            <v>м2</v>
          </cell>
          <cell r="I87">
            <v>0.2414</v>
          </cell>
          <cell r="O87">
            <v>91.15</v>
          </cell>
          <cell r="X87">
            <v>0</v>
          </cell>
          <cell r="Y87">
            <v>0</v>
          </cell>
          <cell r="AC87">
            <v>53.79</v>
          </cell>
          <cell r="AD87">
            <v>0</v>
          </cell>
          <cell r="AE87">
            <v>0</v>
          </cell>
          <cell r="AF87">
            <v>0</v>
          </cell>
          <cell r="AK87">
            <v>53.79</v>
          </cell>
          <cell r="AV87">
            <v>1</v>
          </cell>
          <cell r="AW87">
            <v>1</v>
          </cell>
          <cell r="BC87">
            <v>7.02</v>
          </cell>
          <cell r="BI87">
            <v>1</v>
          </cell>
          <cell r="CS87">
            <v>0</v>
          </cell>
          <cell r="DN87">
            <v>110</v>
          </cell>
          <cell r="DO87">
            <v>74</v>
          </cell>
        </row>
        <row r="89">
          <cell r="E89" t="str">
            <v>11</v>
          </cell>
          <cell r="H89" t="str">
            <v>1 пластина</v>
          </cell>
          <cell r="I89">
            <v>3</v>
          </cell>
          <cell r="P89">
            <v>87.19</v>
          </cell>
          <cell r="Q89">
            <v>41.72</v>
          </cell>
          <cell r="R89">
            <v>15.21</v>
          </cell>
          <cell r="S89">
            <v>802.29</v>
          </cell>
          <cell r="U89">
            <v>3.3723749999999995</v>
          </cell>
          <cell r="X89">
            <v>706.02</v>
          </cell>
          <cell r="Y89">
            <v>328.94</v>
          </cell>
          <cell r="AC89">
            <v>6.21</v>
          </cell>
          <cell r="AD89">
            <v>1.9981249999999999</v>
          </cell>
          <cell r="AE89">
            <v>0.24437500000000001</v>
          </cell>
          <cell r="AF89">
            <v>12.894375</v>
          </cell>
          <cell r="AL89">
            <v>6.21</v>
          </cell>
          <cell r="AM89">
            <v>1.39</v>
          </cell>
          <cell r="AN89">
            <v>0.17</v>
          </cell>
          <cell r="AO89">
            <v>9.75</v>
          </cell>
          <cell r="AQ89">
            <v>0.85</v>
          </cell>
          <cell r="AV89">
            <v>1</v>
          </cell>
          <cell r="AW89">
            <v>1</v>
          </cell>
          <cell r="BA89">
            <v>20.74</v>
          </cell>
          <cell r="BB89">
            <v>6.96</v>
          </cell>
          <cell r="BC89">
            <v>4.68</v>
          </cell>
          <cell r="BI89">
            <v>1</v>
          </cell>
          <cell r="BS89">
            <v>20.74</v>
          </cell>
          <cell r="BZ89">
            <v>88</v>
          </cell>
          <cell r="CA89">
            <v>41</v>
          </cell>
          <cell r="CS89">
            <v>5.0683375000000002</v>
          </cell>
          <cell r="DD89" t="str">
            <v/>
          </cell>
          <cell r="DE89" t="str">
            <v>)*1,25)*1,15</v>
          </cell>
          <cell r="DF89" t="str">
            <v>)*1,25)*1,15</v>
          </cell>
          <cell r="DG89" t="str">
            <v>)*1,15)*1,15</v>
          </cell>
          <cell r="DI89" t="str">
            <v>)*1,15)*1,15</v>
          </cell>
          <cell r="DN89">
            <v>110</v>
          </cell>
          <cell r="DO89">
            <v>74</v>
          </cell>
        </row>
        <row r="91">
          <cell r="E91" t="str">
            <v>11,1</v>
          </cell>
          <cell r="F91" t="str">
            <v>1.19-11-105</v>
          </cell>
          <cell r="H91" t="str">
            <v>шт.</v>
          </cell>
          <cell r="I91">
            <v>1</v>
          </cell>
          <cell r="O91">
            <v>11124.5</v>
          </cell>
          <cell r="X91">
            <v>0</v>
          </cell>
          <cell r="Y91">
            <v>0</v>
          </cell>
          <cell r="AC91">
            <v>612.91999999999996</v>
          </cell>
          <cell r="AD91">
            <v>0</v>
          </cell>
          <cell r="AE91">
            <v>0</v>
          </cell>
          <cell r="AF91">
            <v>0</v>
          </cell>
          <cell r="AK91">
            <v>612.91999999999996</v>
          </cell>
          <cell r="AV91">
            <v>1</v>
          </cell>
          <cell r="AW91">
            <v>1</v>
          </cell>
          <cell r="BC91">
            <v>18.149999999999999</v>
          </cell>
          <cell r="BI91">
            <v>1</v>
          </cell>
          <cell r="CS91">
            <v>0</v>
          </cell>
          <cell r="DN91">
            <v>110</v>
          </cell>
          <cell r="DO91">
            <v>74</v>
          </cell>
        </row>
        <row r="93">
          <cell r="E93" t="str">
            <v>11,2</v>
          </cell>
          <cell r="F93" t="str">
            <v>1.19-11-72</v>
          </cell>
          <cell r="H93" t="str">
            <v>шт.</v>
          </cell>
          <cell r="I93">
            <v>3</v>
          </cell>
          <cell r="O93">
            <v>4194.24</v>
          </cell>
          <cell r="X93">
            <v>0</v>
          </cell>
          <cell r="Y93">
            <v>0</v>
          </cell>
          <cell r="AC93">
            <v>386.21</v>
          </cell>
          <cell r="AD93">
            <v>0</v>
          </cell>
          <cell r="AE93">
            <v>0</v>
          </cell>
          <cell r="AF93">
            <v>0</v>
          </cell>
          <cell r="AK93">
            <v>386.21</v>
          </cell>
          <cell r="AV93">
            <v>1</v>
          </cell>
          <cell r="AW93">
            <v>1</v>
          </cell>
          <cell r="BC93">
            <v>3.62</v>
          </cell>
          <cell r="BI93">
            <v>1</v>
          </cell>
          <cell r="CS93">
            <v>0</v>
          </cell>
          <cell r="DN93">
            <v>110</v>
          </cell>
          <cell r="DO93">
            <v>74</v>
          </cell>
        </row>
        <row r="95">
          <cell r="E95" t="str">
            <v>11,3</v>
          </cell>
          <cell r="F95" t="str">
            <v>1.19-12-56</v>
          </cell>
          <cell r="H95" t="str">
            <v>т</v>
          </cell>
          <cell r="I95">
            <v>2.5000000000000001E-2</v>
          </cell>
          <cell r="O95">
            <v>5722.83</v>
          </cell>
          <cell r="X95">
            <v>0</v>
          </cell>
          <cell r="Y95">
            <v>0</v>
          </cell>
          <cell r="AC95">
            <v>79208.710000000006</v>
          </cell>
          <cell r="AD95">
            <v>0</v>
          </cell>
          <cell r="AE95">
            <v>0</v>
          </cell>
          <cell r="AF95">
            <v>0</v>
          </cell>
          <cell r="AK95">
            <v>79208.710000000006</v>
          </cell>
          <cell r="AV95">
            <v>1</v>
          </cell>
          <cell r="AW95">
            <v>1</v>
          </cell>
          <cell r="BC95">
            <v>2.89</v>
          </cell>
          <cell r="BI95">
            <v>1</v>
          </cell>
          <cell r="CS95">
            <v>0</v>
          </cell>
          <cell r="DN95">
            <v>110</v>
          </cell>
          <cell r="DO95">
            <v>74</v>
          </cell>
        </row>
        <row r="97">
          <cell r="G97" t="str">
            <v>Приточно-вытяжная естественная вентиляция ПЕ1</v>
          </cell>
        </row>
        <row r="126">
          <cell r="G126" t="str">
            <v>Вытяжная естественная вентиляция ВЕ1</v>
          </cell>
        </row>
        <row r="131">
          <cell r="E131" t="str">
            <v>12</v>
          </cell>
          <cell r="H131" t="str">
            <v>1 дефлектор</v>
          </cell>
          <cell r="I131">
            <v>1</v>
          </cell>
          <cell r="P131">
            <v>9.17</v>
          </cell>
          <cell r="Q131">
            <v>9.83</v>
          </cell>
          <cell r="R131">
            <v>5.37</v>
          </cell>
          <cell r="S131">
            <v>833.83</v>
          </cell>
          <cell r="U131">
            <v>3.5046249999999994</v>
          </cell>
          <cell r="X131">
            <v>733.77</v>
          </cell>
          <cell r="Y131">
            <v>341.87</v>
          </cell>
          <cell r="AC131">
            <v>1.75</v>
          </cell>
          <cell r="AD131">
            <v>1.06375</v>
          </cell>
          <cell r="AE131">
            <v>0.25874999999999998</v>
          </cell>
          <cell r="AF131">
            <v>40.204000000000001</v>
          </cell>
          <cell r="AL131">
            <v>1.75</v>
          </cell>
          <cell r="AM131">
            <v>0.74</v>
          </cell>
          <cell r="AN131">
            <v>0.18</v>
          </cell>
          <cell r="AO131">
            <v>30.4</v>
          </cell>
          <cell r="AQ131">
            <v>2.65</v>
          </cell>
          <cell r="AV131">
            <v>1</v>
          </cell>
          <cell r="AW131">
            <v>1</v>
          </cell>
          <cell r="BA131">
            <v>20.74</v>
          </cell>
          <cell r="BB131">
            <v>9.24</v>
          </cell>
          <cell r="BC131">
            <v>5.24</v>
          </cell>
          <cell r="BI131">
            <v>1</v>
          </cell>
          <cell r="BS131">
            <v>20.74</v>
          </cell>
          <cell r="BZ131">
            <v>88</v>
          </cell>
          <cell r="CA131">
            <v>41</v>
          </cell>
          <cell r="CS131">
            <v>5.3664749999999994</v>
          </cell>
          <cell r="DD131" t="str">
            <v/>
          </cell>
          <cell r="DE131" t="str">
            <v>)*1,25)*1,15</v>
          </cell>
          <cell r="DF131" t="str">
            <v>)*1,25)*1,15</v>
          </cell>
          <cell r="DG131" t="str">
            <v>)*1,15)*1,15</v>
          </cell>
          <cell r="DI131" t="str">
            <v>)*1,15)*1,15</v>
          </cell>
          <cell r="DN131">
            <v>110</v>
          </cell>
          <cell r="DO131">
            <v>74</v>
          </cell>
        </row>
        <row r="133">
          <cell r="E133" t="str">
            <v>12,1</v>
          </cell>
          <cell r="F133" t="str">
            <v>1.19-5-113</v>
          </cell>
          <cell r="H133" t="str">
            <v>шт.</v>
          </cell>
          <cell r="I133">
            <v>1</v>
          </cell>
          <cell r="O133">
            <v>1902.61</v>
          </cell>
          <cell r="X133">
            <v>0</v>
          </cell>
          <cell r="Y133">
            <v>0</v>
          </cell>
          <cell r="AC133">
            <v>749.06</v>
          </cell>
          <cell r="AD133">
            <v>0</v>
          </cell>
          <cell r="AE133">
            <v>0</v>
          </cell>
          <cell r="AF133">
            <v>0</v>
          </cell>
          <cell r="AK133">
            <v>749.06</v>
          </cell>
          <cell r="AV133">
            <v>1</v>
          </cell>
          <cell r="AW133">
            <v>1</v>
          </cell>
          <cell r="BC133">
            <v>2.54</v>
          </cell>
          <cell r="BI133">
            <v>1</v>
          </cell>
          <cell r="CS133">
            <v>0</v>
          </cell>
          <cell r="DN133">
            <v>110</v>
          </cell>
          <cell r="DO133">
            <v>74</v>
          </cell>
        </row>
        <row r="135">
          <cell r="E135" t="str">
            <v>13</v>
          </cell>
          <cell r="H135" t="str">
            <v>1  ШТ.</v>
          </cell>
          <cell r="I135">
            <v>1</v>
          </cell>
          <cell r="P135">
            <v>34.85</v>
          </cell>
          <cell r="Q135">
            <v>29.36</v>
          </cell>
          <cell r="R135">
            <v>15.8</v>
          </cell>
          <cell r="S135">
            <v>484.39</v>
          </cell>
          <cell r="U135">
            <v>2.0366499999999998</v>
          </cell>
          <cell r="X135">
            <v>426.26</v>
          </cell>
          <cell r="Y135">
            <v>198.6</v>
          </cell>
          <cell r="AC135">
            <v>6.65</v>
          </cell>
          <cell r="AD135">
            <v>3.2056249999999999</v>
          </cell>
          <cell r="AE135">
            <v>0.76187499999999997</v>
          </cell>
          <cell r="AF135">
            <v>23.355350000000001</v>
          </cell>
          <cell r="AL135">
            <v>6.65</v>
          </cell>
          <cell r="AM135">
            <v>2.23</v>
          </cell>
          <cell r="AN135">
            <v>0.53</v>
          </cell>
          <cell r="AO135">
            <v>17.66</v>
          </cell>
          <cell r="AQ135">
            <v>1.54</v>
          </cell>
          <cell r="AV135">
            <v>1</v>
          </cell>
          <cell r="AW135">
            <v>1</v>
          </cell>
          <cell r="BA135">
            <v>20.74</v>
          </cell>
          <cell r="BB135">
            <v>9.16</v>
          </cell>
          <cell r="BC135">
            <v>5.24</v>
          </cell>
          <cell r="BI135">
            <v>1</v>
          </cell>
          <cell r="BS135">
            <v>20.74</v>
          </cell>
          <cell r="BZ135">
            <v>88</v>
          </cell>
          <cell r="CA135">
            <v>41</v>
          </cell>
          <cell r="CS135">
            <v>15.801287499999999</v>
          </cell>
          <cell r="DD135" t="str">
            <v/>
          </cell>
          <cell r="DE135" t="str">
            <v>)*1,25)*1,15</v>
          </cell>
          <cell r="DF135" t="str">
            <v>)*1,25)*1,15</v>
          </cell>
          <cell r="DG135" t="str">
            <v>)*1,15)*1,15</v>
          </cell>
          <cell r="DI135" t="str">
            <v>)*1,15)*1,15</v>
          </cell>
          <cell r="DN135">
            <v>110</v>
          </cell>
          <cell r="DO135">
            <v>74</v>
          </cell>
        </row>
        <row r="137">
          <cell r="E137" t="str">
            <v>13,1</v>
          </cell>
          <cell r="F137" t="str">
            <v>1.19-11-4</v>
          </cell>
          <cell r="H137" t="str">
            <v>шт.</v>
          </cell>
          <cell r="I137">
            <v>1</v>
          </cell>
          <cell r="O137">
            <v>2563.38</v>
          </cell>
          <cell r="X137">
            <v>0</v>
          </cell>
          <cell r="Y137">
            <v>0</v>
          </cell>
          <cell r="AC137">
            <v>899.43</v>
          </cell>
          <cell r="AD137">
            <v>0</v>
          </cell>
          <cell r="AE137">
            <v>0</v>
          </cell>
          <cell r="AF137">
            <v>0</v>
          </cell>
          <cell r="AK137">
            <v>899.43</v>
          </cell>
          <cell r="AV137">
            <v>1</v>
          </cell>
          <cell r="AW137">
            <v>1</v>
          </cell>
          <cell r="BC137">
            <v>2.85</v>
          </cell>
          <cell r="BI137">
            <v>1</v>
          </cell>
          <cell r="CS137">
            <v>0</v>
          </cell>
          <cell r="DN137">
            <v>110</v>
          </cell>
          <cell r="DO137">
            <v>74</v>
          </cell>
        </row>
        <row r="139">
          <cell r="E139" t="str">
            <v>14</v>
          </cell>
          <cell r="H139" t="str">
            <v>1 УЗЕЛ</v>
          </cell>
          <cell r="I139">
            <v>1</v>
          </cell>
          <cell r="P139">
            <v>17.61</v>
          </cell>
          <cell r="Q139">
            <v>48.88</v>
          </cell>
          <cell r="R139">
            <v>26.24</v>
          </cell>
          <cell r="S139">
            <v>857.15</v>
          </cell>
          <cell r="U139">
            <v>3.729449999999999</v>
          </cell>
          <cell r="X139">
            <v>754.29</v>
          </cell>
          <cell r="Y139">
            <v>351.43</v>
          </cell>
          <cell r="AC139">
            <v>3.36</v>
          </cell>
          <cell r="AD139">
            <v>5.3475000000000001</v>
          </cell>
          <cell r="AE139">
            <v>1.2649999999999999</v>
          </cell>
          <cell r="AF139">
            <v>41.328125</v>
          </cell>
          <cell r="AL139">
            <v>3.36</v>
          </cell>
          <cell r="AM139">
            <v>3.72</v>
          </cell>
          <cell r="AN139">
            <v>0.88</v>
          </cell>
          <cell r="AO139">
            <v>31.25</v>
          </cell>
          <cell r="AQ139">
            <v>2.82</v>
          </cell>
          <cell r="AV139">
            <v>1</v>
          </cell>
          <cell r="AW139">
            <v>1</v>
          </cell>
          <cell r="BA139">
            <v>20.74</v>
          </cell>
          <cell r="BB139">
            <v>9.14</v>
          </cell>
          <cell r="BC139">
            <v>5.24</v>
          </cell>
          <cell r="BI139">
            <v>1</v>
          </cell>
          <cell r="BS139">
            <v>20.74</v>
          </cell>
          <cell r="BZ139">
            <v>88</v>
          </cell>
          <cell r="CA139">
            <v>41</v>
          </cell>
          <cell r="CS139">
            <v>26.236099999999997</v>
          </cell>
          <cell r="DD139" t="str">
            <v/>
          </cell>
          <cell r="DE139" t="str">
            <v>)*1,25)*1,15</v>
          </cell>
          <cell r="DF139" t="str">
            <v>)*1,25)*1,15</v>
          </cell>
          <cell r="DG139" t="str">
            <v>)*1,15)*1,15</v>
          </cell>
          <cell r="DI139" t="str">
            <v>)*1,15)*1,15</v>
          </cell>
          <cell r="DN139">
            <v>110</v>
          </cell>
          <cell r="DO139">
            <v>74</v>
          </cell>
        </row>
        <row r="141">
          <cell r="E141" t="str">
            <v>14,1</v>
          </cell>
          <cell r="F141" t="str">
            <v>1.19-5-3</v>
          </cell>
          <cell r="H141" t="str">
            <v>шт.</v>
          </cell>
          <cell r="I141">
            <v>1</v>
          </cell>
          <cell r="O141">
            <v>3393.74</v>
          </cell>
          <cell r="X141">
            <v>0</v>
          </cell>
          <cell r="Y141">
            <v>0</v>
          </cell>
          <cell r="AC141">
            <v>909.85</v>
          </cell>
          <cell r="AD141">
            <v>0</v>
          </cell>
          <cell r="AE141">
            <v>0</v>
          </cell>
          <cell r="AF141">
            <v>0</v>
          </cell>
          <cell r="AK141">
            <v>909.85</v>
          </cell>
          <cell r="AV141">
            <v>1</v>
          </cell>
          <cell r="AW141">
            <v>1</v>
          </cell>
          <cell r="BC141">
            <v>3.73</v>
          </cell>
          <cell r="BI141">
            <v>1</v>
          </cell>
          <cell r="CS141">
            <v>0</v>
          </cell>
          <cell r="DN141">
            <v>110</v>
          </cell>
          <cell r="DO141">
            <v>74</v>
          </cell>
        </row>
        <row r="143">
          <cell r="E143" t="str">
            <v>14,2</v>
          </cell>
          <cell r="F143" t="str">
            <v>1.19-11-138</v>
          </cell>
          <cell r="H143" t="str">
            <v>м2</v>
          </cell>
          <cell r="I143">
            <v>0.4</v>
          </cell>
          <cell r="O143">
            <v>151.04</v>
          </cell>
          <cell r="X143">
            <v>0</v>
          </cell>
          <cell r="Y143">
            <v>0</v>
          </cell>
          <cell r="AC143">
            <v>53.79</v>
          </cell>
          <cell r="AD143">
            <v>0</v>
          </cell>
          <cell r="AE143">
            <v>0</v>
          </cell>
          <cell r="AF143">
            <v>0</v>
          </cell>
          <cell r="AK143">
            <v>53.79</v>
          </cell>
          <cell r="AV143">
            <v>1</v>
          </cell>
          <cell r="AW143">
            <v>1</v>
          </cell>
          <cell r="BC143">
            <v>7.02</v>
          </cell>
          <cell r="BI143">
            <v>1</v>
          </cell>
          <cell r="CS143">
            <v>0</v>
          </cell>
          <cell r="DN143">
            <v>110</v>
          </cell>
          <cell r="DO143">
            <v>74</v>
          </cell>
        </row>
        <row r="145">
          <cell r="G145" t="str">
            <v>Вытяжная естественная вентиляция ВЕ1</v>
          </cell>
        </row>
        <row r="174">
          <cell r="G174" t="str">
            <v>Отопление и вентиляция</v>
          </cell>
        </row>
        <row r="183">
          <cell r="P183">
            <v>0</v>
          </cell>
        </row>
        <row r="188">
          <cell r="P188">
            <v>120.4</v>
          </cell>
        </row>
        <row r="189">
          <cell r="P189">
            <v>5141.68</v>
          </cell>
        </row>
        <row r="191">
          <cell r="P191">
            <v>55146.9</v>
          </cell>
        </row>
        <row r="192">
          <cell r="P192">
            <v>0</v>
          </cell>
        </row>
        <row r="193">
          <cell r="P193">
            <v>76.8</v>
          </cell>
        </row>
        <row r="194">
          <cell r="P194">
            <v>0</v>
          </cell>
        </row>
        <row r="203">
          <cell r="G203" t="str">
            <v>ЛС №02-01-07  Отопление и вентиляция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по ТСН-2001 ЭО"/>
      <sheetName val="Source"/>
      <sheetName val="SourceObSm"/>
      <sheetName val="SmtRes"/>
      <sheetName val="EtalonRes"/>
    </sheetNames>
    <sheetDataSet>
      <sheetData sheetId="0"/>
      <sheetData sheetId="1">
        <row r="1">
          <cell r="B1" t="str">
            <v>Smeta.RU  (495) 974-1589</v>
          </cell>
        </row>
        <row r="12">
          <cell r="AB12" t="str">
            <v/>
          </cell>
          <cell r="AC12" t="str">
            <v/>
          </cell>
          <cell r="AD12" t="str">
            <v/>
          </cell>
          <cell r="AE12" t="str">
            <v/>
          </cell>
        </row>
        <row r="20">
          <cell r="F20" t="str">
            <v>02-01-08</v>
          </cell>
          <cell r="G20" t="str">
            <v>Силовое электрооборудование и электроосвещение</v>
          </cell>
          <cell r="J20" t="str">
            <v>9-1/17-ЭОМ</v>
          </cell>
        </row>
        <row r="24">
          <cell r="G24" t="str">
            <v>Демонтаж</v>
          </cell>
        </row>
        <row r="29">
          <cell r="E29" t="str">
            <v>1</v>
          </cell>
          <cell r="H29" t="str">
            <v>1  ШТ.</v>
          </cell>
          <cell r="I29">
            <v>1</v>
          </cell>
          <cell r="Q29">
            <v>173.73</v>
          </cell>
          <cell r="R29">
            <v>70.84</v>
          </cell>
          <cell r="S29">
            <v>191.62</v>
          </cell>
          <cell r="U29">
            <v>0.71069999999999989</v>
          </cell>
          <cell r="X29">
            <v>147.55000000000001</v>
          </cell>
          <cell r="Y29">
            <v>78.56</v>
          </cell>
          <cell r="AD29">
            <v>21.935099999999998</v>
          </cell>
          <cell r="AE29">
            <v>3.4155000000000002</v>
          </cell>
          <cell r="AF29">
            <v>9.2391000000000005</v>
          </cell>
          <cell r="AM29">
            <v>63.58</v>
          </cell>
          <cell r="AN29">
            <v>9.9</v>
          </cell>
          <cell r="AO29">
            <v>26.78</v>
          </cell>
          <cell r="AQ29">
            <v>2.06</v>
          </cell>
          <cell r="AV29">
            <v>1</v>
          </cell>
          <cell r="BA29">
            <v>20.74</v>
          </cell>
          <cell r="BB29">
            <v>7.92</v>
          </cell>
          <cell r="BI29">
            <v>2</v>
          </cell>
          <cell r="BS29">
            <v>20.74</v>
          </cell>
          <cell r="BZ29">
            <v>77</v>
          </cell>
          <cell r="CA29">
            <v>41</v>
          </cell>
          <cell r="CS29">
            <v>70.837469999999996</v>
          </cell>
          <cell r="DE29" t="str">
            <v>)*0,3)*1,15</v>
          </cell>
          <cell r="DF29" t="str">
            <v>)*0,3)*1,15</v>
          </cell>
          <cell r="DG29" t="str">
            <v>)*0,3)*1,15</v>
          </cell>
          <cell r="DI29" t="str">
            <v>)*0,3)*1,15</v>
          </cell>
          <cell r="DN29">
            <v>114</v>
          </cell>
          <cell r="DO29">
            <v>67</v>
          </cell>
        </row>
        <row r="31">
          <cell r="E31" t="str">
            <v>2</v>
          </cell>
          <cell r="H31" t="str">
            <v>1  ШТ.</v>
          </cell>
          <cell r="I31">
            <v>3</v>
          </cell>
          <cell r="Q31">
            <v>21.21</v>
          </cell>
          <cell r="R31">
            <v>9.44</v>
          </cell>
          <cell r="S31">
            <v>1001.81</v>
          </cell>
          <cell r="U31">
            <v>3.7156499999999992</v>
          </cell>
          <cell r="X31">
            <v>771.39</v>
          </cell>
          <cell r="Y31">
            <v>410.74</v>
          </cell>
          <cell r="AD31">
            <v>0.85904999999999998</v>
          </cell>
          <cell r="AE31">
            <v>0.15179999999999999</v>
          </cell>
          <cell r="AF31">
            <v>16.101150000000001</v>
          </cell>
          <cell r="AM31">
            <v>2.4900000000000002</v>
          </cell>
          <cell r="AN31">
            <v>0.44</v>
          </cell>
          <cell r="AO31">
            <v>46.67</v>
          </cell>
          <cell r="AQ31">
            <v>3.59</v>
          </cell>
          <cell r="AV31">
            <v>1</v>
          </cell>
          <cell r="BA31">
            <v>20.74</v>
          </cell>
          <cell r="BB31">
            <v>8.23</v>
          </cell>
          <cell r="BI31">
            <v>2</v>
          </cell>
          <cell r="BS31">
            <v>20.74</v>
          </cell>
          <cell r="BZ31">
            <v>77</v>
          </cell>
          <cell r="CA31">
            <v>41</v>
          </cell>
          <cell r="CS31">
            <v>3.1483319999999995</v>
          </cell>
          <cell r="DE31" t="str">
            <v>)*0,3)*1,15</v>
          </cell>
          <cell r="DF31" t="str">
            <v>)*0,3)*1,15</v>
          </cell>
          <cell r="DG31" t="str">
            <v>)*0,3)*1,15</v>
          </cell>
          <cell r="DI31" t="str">
            <v>)*0,3)*1,15</v>
          </cell>
          <cell r="DN31">
            <v>114</v>
          </cell>
          <cell r="DO31">
            <v>67</v>
          </cell>
        </row>
        <row r="33">
          <cell r="E33" t="str">
            <v>3</v>
          </cell>
          <cell r="H33" t="str">
            <v>1  ШТ.</v>
          </cell>
          <cell r="I33">
            <v>1</v>
          </cell>
          <cell r="Q33">
            <v>5.0999999999999996</v>
          </cell>
          <cell r="R33">
            <v>2.29</v>
          </cell>
          <cell r="S33">
            <v>114.41</v>
          </cell>
          <cell r="U33">
            <v>0.42434999999999995</v>
          </cell>
          <cell r="X33">
            <v>88.1</v>
          </cell>
          <cell r="Y33">
            <v>46.91</v>
          </cell>
          <cell r="AD33">
            <v>0.61755000000000004</v>
          </cell>
          <cell r="AE33">
            <v>0.1104</v>
          </cell>
          <cell r="AF33">
            <v>5.5165499999999996</v>
          </cell>
          <cell r="AM33">
            <v>1.79</v>
          </cell>
          <cell r="AN33">
            <v>0.32</v>
          </cell>
          <cell r="AO33">
            <v>15.99</v>
          </cell>
          <cell r="AQ33">
            <v>1.23</v>
          </cell>
          <cell r="AV33">
            <v>1</v>
          </cell>
          <cell r="BA33">
            <v>20.74</v>
          </cell>
          <cell r="BB33">
            <v>8.26</v>
          </cell>
          <cell r="BI33">
            <v>2</v>
          </cell>
          <cell r="BS33">
            <v>20.74</v>
          </cell>
          <cell r="BZ33">
            <v>77</v>
          </cell>
          <cell r="CA33">
            <v>41</v>
          </cell>
          <cell r="CS33">
            <v>2.2896959999999997</v>
          </cell>
          <cell r="DE33" t="str">
            <v>)*0,3)*1,15</v>
          </cell>
          <cell r="DF33" t="str">
            <v>)*0,3)*1,15</v>
          </cell>
          <cell r="DG33" t="str">
            <v>)*0,3)*1,15</v>
          </cell>
          <cell r="DI33" t="str">
            <v>)*0,3)*1,15</v>
          </cell>
          <cell r="DN33">
            <v>114</v>
          </cell>
          <cell r="DO33">
            <v>67</v>
          </cell>
        </row>
        <row r="35">
          <cell r="E35" t="str">
            <v>4</v>
          </cell>
          <cell r="H35" t="str">
            <v>100 шт.</v>
          </cell>
          <cell r="I35">
            <v>0.08</v>
          </cell>
          <cell r="Q35">
            <v>52.19</v>
          </cell>
          <cell r="R35">
            <v>27.68</v>
          </cell>
          <cell r="S35">
            <v>982.28</v>
          </cell>
          <cell r="U35">
            <v>3.6432000000000002</v>
          </cell>
          <cell r="X35">
            <v>756.36</v>
          </cell>
          <cell r="Y35">
            <v>402.73</v>
          </cell>
          <cell r="AD35">
            <v>71.849699999999999</v>
          </cell>
          <cell r="AE35">
            <v>16.684200000000001</v>
          </cell>
          <cell r="AF35">
            <v>592.02</v>
          </cell>
          <cell r="AM35">
            <v>208.26</v>
          </cell>
          <cell r="AN35">
            <v>48.36</v>
          </cell>
          <cell r="AO35">
            <v>1716</v>
          </cell>
          <cell r="AQ35">
            <v>132</v>
          </cell>
          <cell r="AV35">
            <v>1</v>
          </cell>
          <cell r="BA35">
            <v>20.74</v>
          </cell>
          <cell r="BB35">
            <v>9.08</v>
          </cell>
          <cell r="BI35">
            <v>2</v>
          </cell>
          <cell r="BS35">
            <v>20.74</v>
          </cell>
          <cell r="BZ35">
            <v>77</v>
          </cell>
          <cell r="CA35">
            <v>41</v>
          </cell>
          <cell r="CS35">
            <v>346.03030799999999</v>
          </cell>
          <cell r="DE35" t="str">
            <v>)*0,3)*1,15</v>
          </cell>
          <cell r="DF35" t="str">
            <v>)*0,3)*1,15</v>
          </cell>
          <cell r="DG35" t="str">
            <v>)*0,3)*1,15</v>
          </cell>
          <cell r="DI35" t="str">
            <v>)*0,3)*1,15</v>
          </cell>
          <cell r="DN35">
            <v>114</v>
          </cell>
          <cell r="DO35">
            <v>67</v>
          </cell>
        </row>
        <row r="37">
          <cell r="E37" t="str">
            <v>5</v>
          </cell>
          <cell r="H37" t="str">
            <v>100 шт.</v>
          </cell>
          <cell r="I37">
            <v>0.01</v>
          </cell>
          <cell r="Q37">
            <v>3.84</v>
          </cell>
          <cell r="R37">
            <v>1.61</v>
          </cell>
          <cell r="S37">
            <v>78.760000000000005</v>
          </cell>
          <cell r="U37">
            <v>0.29211149999999997</v>
          </cell>
          <cell r="X37">
            <v>60.65</v>
          </cell>
          <cell r="Y37">
            <v>32.29</v>
          </cell>
          <cell r="AD37">
            <v>48.061950000000003</v>
          </cell>
          <cell r="AE37">
            <v>7.7487000000000004</v>
          </cell>
          <cell r="AF37">
            <v>379.74495000000002</v>
          </cell>
          <cell r="AM37">
            <v>139.31</v>
          </cell>
          <cell r="AN37">
            <v>22.46</v>
          </cell>
          <cell r="AO37">
            <v>1100.71</v>
          </cell>
          <cell r="AQ37">
            <v>84.67</v>
          </cell>
          <cell r="AV37">
            <v>1</v>
          </cell>
          <cell r="BA37">
            <v>20.74</v>
          </cell>
          <cell r="BB37">
            <v>8</v>
          </cell>
          <cell r="BI37">
            <v>2</v>
          </cell>
          <cell r="BS37">
            <v>20.74</v>
          </cell>
          <cell r="BZ37">
            <v>77</v>
          </cell>
          <cell r="CA37">
            <v>41</v>
          </cell>
          <cell r="CS37">
            <v>160.70803799999999</v>
          </cell>
          <cell r="DE37" t="str">
            <v>)*0,3)*1,15</v>
          </cell>
          <cell r="DF37" t="str">
            <v>)*0,3)*1,15</v>
          </cell>
          <cell r="DG37" t="str">
            <v>)*0,3)*1,15</v>
          </cell>
          <cell r="DI37" t="str">
            <v>)*0,3)*1,15</v>
          </cell>
          <cell r="DN37">
            <v>114</v>
          </cell>
          <cell r="DO37">
            <v>67</v>
          </cell>
        </row>
        <row r="39">
          <cell r="E39" t="str">
            <v>6</v>
          </cell>
          <cell r="H39" t="str">
            <v>100 шт.</v>
          </cell>
          <cell r="I39">
            <v>0.02</v>
          </cell>
          <cell r="Q39">
            <v>0.41</v>
          </cell>
          <cell r="R39">
            <v>0.22</v>
          </cell>
          <cell r="S39">
            <v>78.64</v>
          </cell>
          <cell r="U39">
            <v>0.29166300000000001</v>
          </cell>
          <cell r="X39">
            <v>60.55</v>
          </cell>
          <cell r="Y39">
            <v>32.24</v>
          </cell>
          <cell r="AD39">
            <v>2.2494000000000001</v>
          </cell>
          <cell r="AE39">
            <v>0.52095000000000002</v>
          </cell>
          <cell r="AF39">
            <v>189.58095</v>
          </cell>
          <cell r="AM39">
            <v>6.52</v>
          </cell>
          <cell r="AN39">
            <v>1.51</v>
          </cell>
          <cell r="AO39">
            <v>549.51</v>
          </cell>
          <cell r="AQ39">
            <v>42.27</v>
          </cell>
          <cell r="AV39">
            <v>1</v>
          </cell>
          <cell r="BA39">
            <v>20.74</v>
          </cell>
          <cell r="BB39">
            <v>9.07</v>
          </cell>
          <cell r="BI39">
            <v>2</v>
          </cell>
          <cell r="BS39">
            <v>20.74</v>
          </cell>
          <cell r="BZ39">
            <v>77</v>
          </cell>
          <cell r="CA39">
            <v>41</v>
          </cell>
          <cell r="CS39">
            <v>10.804503</v>
          </cell>
          <cell r="DE39" t="str">
            <v>)*0,3)*1,15</v>
          </cell>
          <cell r="DF39" t="str">
            <v>)*0,3)*1,15</v>
          </cell>
          <cell r="DG39" t="str">
            <v>)*0,3)*1,15</v>
          </cell>
          <cell r="DI39" t="str">
            <v>)*0,3)*1,15</v>
          </cell>
          <cell r="DN39">
            <v>114</v>
          </cell>
          <cell r="DO39">
            <v>67</v>
          </cell>
        </row>
        <row r="41">
          <cell r="E41" t="str">
            <v>7</v>
          </cell>
          <cell r="H41" t="str">
            <v>100 шт.</v>
          </cell>
          <cell r="I41">
            <v>7.0000000000000007E-2</v>
          </cell>
          <cell r="Q41">
            <v>2.54</v>
          </cell>
          <cell r="R41">
            <v>0.59</v>
          </cell>
          <cell r="S41">
            <v>242.42</v>
          </cell>
          <cell r="U41">
            <v>0.89910449999999986</v>
          </cell>
          <cell r="X41">
            <v>186.66</v>
          </cell>
          <cell r="Y41">
            <v>99.39</v>
          </cell>
          <cell r="AD41">
            <v>5.4302999999999999</v>
          </cell>
          <cell r="AE41">
            <v>0.40710000000000002</v>
          </cell>
          <cell r="AF41">
            <v>166.97655</v>
          </cell>
          <cell r="AM41">
            <v>15.74</v>
          </cell>
          <cell r="AN41">
            <v>1.18</v>
          </cell>
          <cell r="AO41">
            <v>483.99</v>
          </cell>
          <cell r="AQ41">
            <v>37.229999999999997</v>
          </cell>
          <cell r="AV41">
            <v>1</v>
          </cell>
          <cell r="BA41">
            <v>20.74</v>
          </cell>
          <cell r="BB41">
            <v>6.69</v>
          </cell>
          <cell r="BI41">
            <v>2</v>
          </cell>
          <cell r="BS41">
            <v>20.74</v>
          </cell>
          <cell r="BZ41">
            <v>77</v>
          </cell>
          <cell r="CA41">
            <v>41</v>
          </cell>
          <cell r="CS41">
            <v>8.4432539999999996</v>
          </cell>
          <cell r="DE41" t="str">
            <v>)*0,3)*1,15</v>
          </cell>
          <cell r="DF41" t="str">
            <v>)*0,3)*1,15</v>
          </cell>
          <cell r="DG41" t="str">
            <v>)*0,3)*1,15</v>
          </cell>
          <cell r="DI41" t="str">
            <v>)*0,3)*1,15</v>
          </cell>
          <cell r="DN41">
            <v>114</v>
          </cell>
          <cell r="DO41">
            <v>67</v>
          </cell>
        </row>
        <row r="43">
          <cell r="E43" t="str">
            <v>8</v>
          </cell>
          <cell r="H43" t="str">
            <v>100 шт.</v>
          </cell>
          <cell r="I43">
            <v>0.01</v>
          </cell>
          <cell r="Q43">
            <v>0.36</v>
          </cell>
          <cell r="R43">
            <v>0.08</v>
          </cell>
          <cell r="S43">
            <v>31.72</v>
          </cell>
          <cell r="U43">
            <v>0.117645</v>
          </cell>
          <cell r="X43">
            <v>24.42</v>
          </cell>
          <cell r="Y43">
            <v>13.01</v>
          </cell>
          <cell r="AD43">
            <v>5.3716499999999998</v>
          </cell>
          <cell r="AE43">
            <v>0.39329999999999998</v>
          </cell>
          <cell r="AF43">
            <v>152.9385</v>
          </cell>
          <cell r="AM43">
            <v>15.57</v>
          </cell>
          <cell r="AN43">
            <v>1.1399999999999999</v>
          </cell>
          <cell r="AO43">
            <v>443.3</v>
          </cell>
          <cell r="AQ43">
            <v>34.1</v>
          </cell>
          <cell r="AV43">
            <v>1</v>
          </cell>
          <cell r="BA43">
            <v>20.74</v>
          </cell>
          <cell r="BB43">
            <v>6.66</v>
          </cell>
          <cell r="BI43">
            <v>2</v>
          </cell>
          <cell r="BS43">
            <v>20.74</v>
          </cell>
          <cell r="BZ43">
            <v>77</v>
          </cell>
          <cell r="CA43">
            <v>41</v>
          </cell>
          <cell r="CS43">
            <v>8.1570419999999988</v>
          </cell>
          <cell r="DE43" t="str">
            <v>)*0,3)*1,15</v>
          </cell>
          <cell r="DF43" t="str">
            <v>)*0,3)*1,15</v>
          </cell>
          <cell r="DG43" t="str">
            <v>)*0,3)*1,15</v>
          </cell>
          <cell r="DI43" t="str">
            <v>)*0,3)*1,15</v>
          </cell>
          <cell r="DN43">
            <v>114</v>
          </cell>
          <cell r="DO43">
            <v>67</v>
          </cell>
        </row>
        <row r="45">
          <cell r="E45" t="str">
            <v>9</v>
          </cell>
          <cell r="H45" t="str">
            <v>100 шт.</v>
          </cell>
          <cell r="I45">
            <v>0.1</v>
          </cell>
          <cell r="Q45">
            <v>194.3</v>
          </cell>
          <cell r="R45">
            <v>41.64</v>
          </cell>
          <cell r="S45">
            <v>217.91</v>
          </cell>
          <cell r="U45">
            <v>0.85214999999999985</v>
          </cell>
          <cell r="X45">
            <v>167.79</v>
          </cell>
          <cell r="Y45">
            <v>89.34</v>
          </cell>
          <cell r="AD45">
            <v>295.29239999999999</v>
          </cell>
          <cell r="AE45">
            <v>20.07555</v>
          </cell>
          <cell r="AF45">
            <v>105.06975</v>
          </cell>
          <cell r="AM45">
            <v>855.92</v>
          </cell>
          <cell r="AN45">
            <v>58.19</v>
          </cell>
          <cell r="AO45">
            <v>304.55</v>
          </cell>
          <cell r="AQ45">
            <v>24.7</v>
          </cell>
          <cell r="AV45">
            <v>1</v>
          </cell>
          <cell r="BA45">
            <v>20.74</v>
          </cell>
          <cell r="BB45">
            <v>6.58</v>
          </cell>
          <cell r="BI45">
            <v>2</v>
          </cell>
          <cell r="BS45">
            <v>20.74</v>
          </cell>
          <cell r="BZ45">
            <v>77</v>
          </cell>
          <cell r="CA45">
            <v>41</v>
          </cell>
          <cell r="CS45">
            <v>416.36690699999997</v>
          </cell>
          <cell r="DE45" t="str">
            <v>)*0,3)*1,15</v>
          </cell>
          <cell r="DF45" t="str">
            <v>)*0,3)*1,15</v>
          </cell>
          <cell r="DG45" t="str">
            <v>)*0,3)*1,15</v>
          </cell>
          <cell r="DI45" t="str">
            <v>)*0,3)*1,15</v>
          </cell>
          <cell r="DN45">
            <v>114</v>
          </cell>
          <cell r="DO45">
            <v>67</v>
          </cell>
        </row>
        <row r="47">
          <cell r="E47" t="str">
            <v>10</v>
          </cell>
          <cell r="H47" t="str">
            <v>100 шт.</v>
          </cell>
          <cell r="I47">
            <v>0.2</v>
          </cell>
          <cell r="Q47">
            <v>5.31</v>
          </cell>
          <cell r="R47">
            <v>2.82</v>
          </cell>
          <cell r="S47">
            <v>36.35</v>
          </cell>
          <cell r="U47">
            <v>0.14213999999999999</v>
          </cell>
          <cell r="X47">
            <v>27.99</v>
          </cell>
          <cell r="Y47">
            <v>14.9</v>
          </cell>
          <cell r="AD47">
            <v>2.9221499999999998</v>
          </cell>
          <cell r="AE47">
            <v>0.67964999999999998</v>
          </cell>
          <cell r="AF47">
            <v>8.7629999999999999</v>
          </cell>
          <cell r="AM47">
            <v>8.4700000000000006</v>
          </cell>
          <cell r="AN47">
            <v>1.97</v>
          </cell>
          <cell r="AO47">
            <v>25.4</v>
          </cell>
          <cell r="AQ47">
            <v>2.06</v>
          </cell>
          <cell r="AV47">
            <v>1</v>
          </cell>
          <cell r="BA47">
            <v>20.74</v>
          </cell>
          <cell r="BB47">
            <v>9.08</v>
          </cell>
          <cell r="BI47">
            <v>2</v>
          </cell>
          <cell r="BS47">
            <v>20.74</v>
          </cell>
          <cell r="BZ47">
            <v>77</v>
          </cell>
          <cell r="CA47">
            <v>41</v>
          </cell>
          <cell r="CS47">
            <v>14.095940999999998</v>
          </cell>
          <cell r="DE47" t="str">
            <v>)*0,3)*1,15</v>
          </cell>
          <cell r="DF47" t="str">
            <v>)*0,3)*1,15</v>
          </cell>
          <cell r="DG47" t="str">
            <v>)*0,3)*1,15</v>
          </cell>
          <cell r="DI47" t="str">
            <v>)*0,3)*1,15</v>
          </cell>
          <cell r="DN47">
            <v>114</v>
          </cell>
          <cell r="DO47">
            <v>67</v>
          </cell>
        </row>
        <row r="49">
          <cell r="E49" t="str">
            <v>11</v>
          </cell>
          <cell r="H49" t="str">
            <v>1 Т</v>
          </cell>
          <cell r="I49">
            <v>3.5999999999999997E-2</v>
          </cell>
          <cell r="Q49">
            <v>53.16</v>
          </cell>
          <cell r="R49">
            <v>15.04</v>
          </cell>
          <cell r="S49">
            <v>186.44</v>
          </cell>
          <cell r="U49">
            <v>0.72905399999999987</v>
          </cell>
          <cell r="X49">
            <v>143.56</v>
          </cell>
          <cell r="Y49">
            <v>76.44</v>
          </cell>
          <cell r="AD49">
            <v>210.9606</v>
          </cell>
          <cell r="AE49">
            <v>20.148</v>
          </cell>
          <cell r="AF49">
            <v>249.70065</v>
          </cell>
          <cell r="AM49">
            <v>611.48</v>
          </cell>
          <cell r="AN49">
            <v>58.4</v>
          </cell>
          <cell r="AO49">
            <v>723.77</v>
          </cell>
          <cell r="AQ49">
            <v>58.7</v>
          </cell>
          <cell r="AV49">
            <v>1</v>
          </cell>
          <cell r="BA49">
            <v>20.74</v>
          </cell>
          <cell r="BB49">
            <v>7</v>
          </cell>
          <cell r="BI49">
            <v>2</v>
          </cell>
          <cell r="BS49">
            <v>20.74</v>
          </cell>
          <cell r="BZ49">
            <v>77</v>
          </cell>
          <cell r="CA49">
            <v>41</v>
          </cell>
          <cell r="CS49">
            <v>417.86951999999997</v>
          </cell>
          <cell r="DE49" t="str">
            <v>)*0,3)*1,15</v>
          </cell>
          <cell r="DF49" t="str">
            <v>)*0,3)*1,15</v>
          </cell>
          <cell r="DG49" t="str">
            <v>)*0,3)*1,15</v>
          </cell>
          <cell r="DI49" t="str">
            <v>)*0,3)*1,15</v>
          </cell>
          <cell r="DN49">
            <v>114</v>
          </cell>
          <cell r="DO49">
            <v>67</v>
          </cell>
        </row>
        <row r="51">
          <cell r="E51" t="str">
            <v>12</v>
          </cell>
          <cell r="H51" t="str">
            <v>100 м</v>
          </cell>
          <cell r="I51">
            <v>0.15</v>
          </cell>
          <cell r="Q51">
            <v>234.35</v>
          </cell>
          <cell r="R51">
            <v>48.89</v>
          </cell>
          <cell r="S51">
            <v>395.69</v>
          </cell>
          <cell r="U51">
            <v>1.5473249999999996</v>
          </cell>
          <cell r="X51">
            <v>304.68</v>
          </cell>
          <cell r="Y51">
            <v>162.22999999999999</v>
          </cell>
          <cell r="AD51">
            <v>238.52610000000001</v>
          </cell>
          <cell r="AE51">
            <v>15.71475</v>
          </cell>
          <cell r="AF51">
            <v>127.19114999999999</v>
          </cell>
          <cell r="AM51">
            <v>691.38</v>
          </cell>
          <cell r="AN51">
            <v>45.55</v>
          </cell>
          <cell r="AO51">
            <v>368.67</v>
          </cell>
          <cell r="AQ51">
            <v>29.9</v>
          </cell>
          <cell r="AV51">
            <v>1</v>
          </cell>
          <cell r="BA51">
            <v>20.74</v>
          </cell>
          <cell r="BB51">
            <v>6.55</v>
          </cell>
          <cell r="BI51">
            <v>2</v>
          </cell>
          <cell r="BS51">
            <v>20.74</v>
          </cell>
          <cell r="BZ51">
            <v>77</v>
          </cell>
          <cell r="CA51">
            <v>41</v>
          </cell>
          <cell r="CS51">
            <v>325.92391499999997</v>
          </cell>
          <cell r="DE51" t="str">
            <v>)*0,3)*1,15</v>
          </cell>
          <cell r="DF51" t="str">
            <v>)*0,3)*1,15</v>
          </cell>
          <cell r="DG51" t="str">
            <v>)*0,3)*1,15</v>
          </cell>
          <cell r="DI51" t="str">
            <v>)*0,3)*1,15</v>
          </cell>
          <cell r="DN51">
            <v>114</v>
          </cell>
          <cell r="DO51">
            <v>67</v>
          </cell>
        </row>
        <row r="53">
          <cell r="E53" t="str">
            <v>13</v>
          </cell>
          <cell r="H53" t="str">
            <v>100 шт.</v>
          </cell>
          <cell r="I53">
            <v>0.12</v>
          </cell>
          <cell r="Q53">
            <v>403.48</v>
          </cell>
          <cell r="R53">
            <v>87.34</v>
          </cell>
          <cell r="S53">
            <v>403.36</v>
          </cell>
          <cell r="U53">
            <v>1.5773399999999997</v>
          </cell>
          <cell r="X53">
            <v>310.58999999999997</v>
          </cell>
          <cell r="Y53">
            <v>165.38</v>
          </cell>
          <cell r="AD53">
            <v>509.44080000000002</v>
          </cell>
          <cell r="AE53">
            <v>35.093400000000003</v>
          </cell>
          <cell r="AF53">
            <v>162.07065</v>
          </cell>
          <cell r="AM53">
            <v>1476.64</v>
          </cell>
          <cell r="AN53">
            <v>101.72</v>
          </cell>
          <cell r="AO53">
            <v>469.77</v>
          </cell>
          <cell r="AQ53">
            <v>38.1</v>
          </cell>
          <cell r="AV53">
            <v>1</v>
          </cell>
          <cell r="BA53">
            <v>20.74</v>
          </cell>
          <cell r="BB53">
            <v>6.6</v>
          </cell>
          <cell r="BI53">
            <v>2</v>
          </cell>
          <cell r="BS53">
            <v>20.74</v>
          </cell>
          <cell r="BZ53">
            <v>77</v>
          </cell>
          <cell r="CA53">
            <v>41</v>
          </cell>
          <cell r="CS53">
            <v>727.83711600000004</v>
          </cell>
          <cell r="DE53" t="str">
            <v>)*0,3)*1,15</v>
          </cell>
          <cell r="DF53" t="str">
            <v>)*0,3)*1,15</v>
          </cell>
          <cell r="DG53" t="str">
            <v>)*0,3)*1,15</v>
          </cell>
          <cell r="DI53" t="str">
            <v>)*0,3)*1,15</v>
          </cell>
          <cell r="DN53">
            <v>114</v>
          </cell>
          <cell r="DO53">
            <v>67</v>
          </cell>
        </row>
        <row r="55">
          <cell r="E55" t="str">
            <v>14</v>
          </cell>
          <cell r="H55" t="str">
            <v>1 Т</v>
          </cell>
          <cell r="I55">
            <v>5.9799999999999999E-2</v>
          </cell>
          <cell r="Q55">
            <v>101.34</v>
          </cell>
          <cell r="R55">
            <v>28.45</v>
          </cell>
          <cell r="S55">
            <v>289.44</v>
          </cell>
          <cell r="U55">
            <v>1.1058215999999998</v>
          </cell>
          <cell r="X55">
            <v>222.87</v>
          </cell>
          <cell r="Y55">
            <v>118.67</v>
          </cell>
          <cell r="AD55">
            <v>242.42805000000001</v>
          </cell>
          <cell r="AE55">
            <v>22.935600000000001</v>
          </cell>
          <cell r="AF55">
            <v>233.36834999999999</v>
          </cell>
          <cell r="AM55">
            <v>702.69</v>
          </cell>
          <cell r="AN55">
            <v>66.48</v>
          </cell>
          <cell r="AO55">
            <v>676.43</v>
          </cell>
          <cell r="AQ55">
            <v>53.6</v>
          </cell>
          <cell r="AV55">
            <v>1</v>
          </cell>
          <cell r="BA55">
            <v>20.74</v>
          </cell>
          <cell r="BB55">
            <v>6.99</v>
          </cell>
          <cell r="BI55">
            <v>2</v>
          </cell>
          <cell r="BS55">
            <v>20.74</v>
          </cell>
          <cell r="BZ55">
            <v>77</v>
          </cell>
          <cell r="CA55">
            <v>41</v>
          </cell>
          <cell r="CS55">
            <v>475.68434400000001</v>
          </cell>
          <cell r="DE55" t="str">
            <v>)*0,3)*1,15</v>
          </cell>
          <cell r="DF55" t="str">
            <v>)*0,3)*1,15</v>
          </cell>
          <cell r="DG55" t="str">
            <v>)*0,3)*1,15</v>
          </cell>
          <cell r="DI55" t="str">
            <v>)*0,3)*1,15</v>
          </cell>
          <cell r="DN55">
            <v>114</v>
          </cell>
          <cell r="DO55">
            <v>67</v>
          </cell>
        </row>
        <row r="57">
          <cell r="E57" t="str">
            <v>15</v>
          </cell>
          <cell r="H57" t="str">
            <v>100 м</v>
          </cell>
          <cell r="I57">
            <v>0.1</v>
          </cell>
          <cell r="Q57">
            <v>67.03</v>
          </cell>
          <cell r="R57">
            <v>16.989999999999998</v>
          </cell>
          <cell r="S57">
            <v>236.44</v>
          </cell>
          <cell r="U57">
            <v>0.92459999999999987</v>
          </cell>
          <cell r="X57">
            <v>182.06</v>
          </cell>
          <cell r="Y57">
            <v>96.94</v>
          </cell>
          <cell r="AD57">
            <v>98.283600000000007</v>
          </cell>
          <cell r="AE57">
            <v>8.1937499999999996</v>
          </cell>
          <cell r="AF57">
            <v>114.0018</v>
          </cell>
          <cell r="AM57">
            <v>284.88</v>
          </cell>
          <cell r="AN57">
            <v>23.75</v>
          </cell>
          <cell r="AO57">
            <v>330.44</v>
          </cell>
          <cell r="AQ57">
            <v>26.8</v>
          </cell>
          <cell r="AV57">
            <v>1</v>
          </cell>
          <cell r="BA57">
            <v>20.74</v>
          </cell>
          <cell r="BB57">
            <v>6.82</v>
          </cell>
          <cell r="BI57">
            <v>2</v>
          </cell>
          <cell r="BS57">
            <v>20.74</v>
          </cell>
          <cell r="BZ57">
            <v>77</v>
          </cell>
          <cell r="CA57">
            <v>41</v>
          </cell>
          <cell r="CS57">
            <v>169.93837499999998</v>
          </cell>
          <cell r="DE57" t="str">
            <v>)*0,3)*1,15</v>
          </cell>
          <cell r="DF57" t="str">
            <v>)*0,3)*1,15</v>
          </cell>
          <cell r="DG57" t="str">
            <v>)*0,3)*1,15</v>
          </cell>
          <cell r="DI57" t="str">
            <v>)*0,3)*1,15</v>
          </cell>
          <cell r="DN57">
            <v>114</v>
          </cell>
          <cell r="DO57">
            <v>67</v>
          </cell>
        </row>
        <row r="59">
          <cell r="E59" t="str">
            <v>16</v>
          </cell>
          <cell r="H59" t="str">
            <v>100 М ТРАССЫ</v>
          </cell>
          <cell r="I59">
            <v>8.6</v>
          </cell>
          <cell r="Q59">
            <v>5209.29</v>
          </cell>
          <cell r="R59">
            <v>1189.48</v>
          </cell>
          <cell r="S59">
            <v>25038.21</v>
          </cell>
          <cell r="U59">
            <v>97.910999999999987</v>
          </cell>
          <cell r="X59">
            <v>19279.419999999998</v>
          </cell>
          <cell r="Y59">
            <v>10265.67</v>
          </cell>
          <cell r="AD59">
            <v>90.814350000000005</v>
          </cell>
          <cell r="AE59">
            <v>6.6688499999999999</v>
          </cell>
          <cell r="AF59">
            <v>140.37705</v>
          </cell>
          <cell r="AM59">
            <v>263.23</v>
          </cell>
          <cell r="AN59">
            <v>19.329999999999998</v>
          </cell>
          <cell r="AO59">
            <v>406.89</v>
          </cell>
          <cell r="AQ59">
            <v>33</v>
          </cell>
          <cell r="AV59">
            <v>1</v>
          </cell>
          <cell r="BA59">
            <v>20.74</v>
          </cell>
          <cell r="BB59">
            <v>6.67</v>
          </cell>
          <cell r="BI59">
            <v>2</v>
          </cell>
          <cell r="BS59">
            <v>20.74</v>
          </cell>
          <cell r="BZ59">
            <v>77</v>
          </cell>
          <cell r="CA59">
            <v>41</v>
          </cell>
          <cell r="CS59">
            <v>138.311949</v>
          </cell>
          <cell r="DE59" t="str">
            <v>)*0,3)*1,15</v>
          </cell>
          <cell r="DF59" t="str">
            <v>)*0,3)*1,15</v>
          </cell>
          <cell r="DG59" t="str">
            <v>)*0,3)*1,15</v>
          </cell>
          <cell r="DI59" t="str">
            <v>)*0,3)*1,15</v>
          </cell>
          <cell r="DN59">
            <v>114</v>
          </cell>
          <cell r="DO59">
            <v>67</v>
          </cell>
        </row>
        <row r="61">
          <cell r="E61" t="str">
            <v>17</v>
          </cell>
          <cell r="H61" t="str">
            <v>100 М ТРАССЫ</v>
          </cell>
          <cell r="I61">
            <v>0.3</v>
          </cell>
          <cell r="Q61">
            <v>198.44</v>
          </cell>
          <cell r="R61">
            <v>47.87</v>
          </cell>
          <cell r="S61">
            <v>997.61</v>
          </cell>
          <cell r="U61">
            <v>3.9011219999999991</v>
          </cell>
          <cell r="X61">
            <v>768.16</v>
          </cell>
          <cell r="Y61">
            <v>409.02</v>
          </cell>
          <cell r="AD61">
            <v>93.736500000000007</v>
          </cell>
          <cell r="AE61">
            <v>7.3484999999999996</v>
          </cell>
          <cell r="AF61">
            <v>153.1386</v>
          </cell>
          <cell r="AM61">
            <v>271.7</v>
          </cell>
          <cell r="AN61">
            <v>21.3</v>
          </cell>
          <cell r="AO61">
            <v>443.88</v>
          </cell>
          <cell r="AQ61">
            <v>36</v>
          </cell>
          <cell r="AV61">
            <v>1.0469999999999999</v>
          </cell>
          <cell r="BA61">
            <v>20.74</v>
          </cell>
          <cell r="BB61">
            <v>6.74</v>
          </cell>
          <cell r="BI61">
            <v>2</v>
          </cell>
          <cell r="BS61">
            <v>20.74</v>
          </cell>
          <cell r="BZ61">
            <v>77</v>
          </cell>
          <cell r="CA61">
            <v>41</v>
          </cell>
          <cell r="CS61">
            <v>159.57106082999996</v>
          </cell>
          <cell r="DE61" t="str">
            <v>)*0,3)*1,15</v>
          </cell>
          <cell r="DF61" t="str">
            <v>)*0,3)*1,15</v>
          </cell>
          <cell r="DG61" t="str">
            <v>)*0,3)*1,15</v>
          </cell>
          <cell r="DI61" t="str">
            <v>)*0,3)*1,15</v>
          </cell>
          <cell r="DN61">
            <v>114</v>
          </cell>
          <cell r="DO61">
            <v>67</v>
          </cell>
        </row>
        <row r="63">
          <cell r="E63" t="str">
            <v>18</v>
          </cell>
          <cell r="F63" t="str">
            <v>6.68-13-1</v>
          </cell>
          <cell r="H63" t="str">
            <v>1 Т</v>
          </cell>
          <cell r="I63">
            <v>0.36770000000000003</v>
          </cell>
          <cell r="Q63">
            <v>26.36</v>
          </cell>
          <cell r="R63">
            <v>11.29</v>
          </cell>
          <cell r="X63">
            <v>0</v>
          </cell>
          <cell r="Y63">
            <v>0</v>
          </cell>
          <cell r="AD63">
            <v>8.86</v>
          </cell>
          <cell r="AE63">
            <v>1.48</v>
          </cell>
          <cell r="AF63">
            <v>0</v>
          </cell>
          <cell r="AM63">
            <v>8.86</v>
          </cell>
          <cell r="AN63">
            <v>1.48</v>
          </cell>
          <cell r="AV63">
            <v>1</v>
          </cell>
          <cell r="BB63">
            <v>8.09</v>
          </cell>
          <cell r="BI63">
            <v>1</v>
          </cell>
          <cell r="BS63">
            <v>20.74</v>
          </cell>
          <cell r="CS63">
            <v>30.695199999999996</v>
          </cell>
          <cell r="DE63" t="str">
            <v/>
          </cell>
          <cell r="DF63" t="str">
            <v/>
          </cell>
          <cell r="DN63">
            <v>91</v>
          </cell>
          <cell r="DO63">
            <v>70</v>
          </cell>
        </row>
        <row r="65">
          <cell r="E65" t="str">
            <v>19</v>
          </cell>
          <cell r="F65" t="str">
            <v>15.1-25-10</v>
          </cell>
          <cell r="H65" t="str">
            <v>1 Т</v>
          </cell>
          <cell r="I65">
            <v>0.36770000000000003</v>
          </cell>
          <cell r="Q65">
            <v>113.41</v>
          </cell>
          <cell r="X65">
            <v>0</v>
          </cell>
          <cell r="Y65">
            <v>0</v>
          </cell>
          <cell r="AD65">
            <v>31.06</v>
          </cell>
          <cell r="AE65">
            <v>0</v>
          </cell>
          <cell r="AF65">
            <v>0</v>
          </cell>
          <cell r="AM65">
            <v>31.06</v>
          </cell>
          <cell r="AV65">
            <v>1</v>
          </cell>
          <cell r="BB65">
            <v>9.93</v>
          </cell>
          <cell r="BI65">
            <v>4</v>
          </cell>
          <cell r="CS65">
            <v>0</v>
          </cell>
          <cell r="DE65" t="str">
            <v/>
          </cell>
          <cell r="DN65">
            <v>0</v>
          </cell>
          <cell r="DO65">
            <v>0</v>
          </cell>
        </row>
        <row r="67">
          <cell r="G67" t="str">
            <v>Демонтаж</v>
          </cell>
        </row>
        <row r="96">
          <cell r="G96" t="str">
            <v>Монтажные работы</v>
          </cell>
        </row>
        <row r="101">
          <cell r="E101" t="str">
            <v>20</v>
          </cell>
          <cell r="H101" t="str">
            <v>1 ШКАФ</v>
          </cell>
          <cell r="I101">
            <v>3</v>
          </cell>
          <cell r="P101">
            <v>297.11</v>
          </cell>
          <cell r="Q101">
            <v>2419.9299999999998</v>
          </cell>
          <cell r="R101">
            <v>1283.48</v>
          </cell>
          <cell r="S101">
            <v>13915.38</v>
          </cell>
          <cell r="U101">
            <v>53.16449999999999</v>
          </cell>
          <cell r="X101">
            <v>10714.84</v>
          </cell>
          <cell r="Y101">
            <v>5705.31</v>
          </cell>
          <cell r="AC101">
            <v>18.899999999999999</v>
          </cell>
          <cell r="AD101">
            <v>88.837500000000006</v>
          </cell>
          <cell r="AE101">
            <v>20.628125000000001</v>
          </cell>
          <cell r="AF101">
            <v>223.647975</v>
          </cell>
          <cell r="AL101">
            <v>18.899999999999999</v>
          </cell>
          <cell r="AM101">
            <v>61.8</v>
          </cell>
          <cell r="AN101">
            <v>14.35</v>
          </cell>
          <cell r="AO101">
            <v>169.11</v>
          </cell>
          <cell r="AQ101">
            <v>13.4</v>
          </cell>
          <cell r="AV101">
            <v>1</v>
          </cell>
          <cell r="AW101">
            <v>1</v>
          </cell>
          <cell r="BA101">
            <v>20.74</v>
          </cell>
          <cell r="BB101">
            <v>9.08</v>
          </cell>
          <cell r="BC101">
            <v>5.24</v>
          </cell>
          <cell r="BI101">
            <v>2</v>
          </cell>
          <cell r="BS101">
            <v>20.74</v>
          </cell>
          <cell r="BZ101">
            <v>77</v>
          </cell>
          <cell r="CA101">
            <v>41</v>
          </cell>
          <cell r="CS101">
            <v>427.82731250000001</v>
          </cell>
          <cell r="DD101" t="str">
            <v/>
          </cell>
          <cell r="DE101" t="str">
            <v>)*1,25)*1,15</v>
          </cell>
          <cell r="DF101" t="str">
            <v>)*1,25)*1,15</v>
          </cell>
          <cell r="DG101" t="str">
            <v>)*1,15)*1,15</v>
          </cell>
          <cell r="DI101" t="str">
            <v>)*1,15)*1,15</v>
          </cell>
          <cell r="DN101">
            <v>114</v>
          </cell>
          <cell r="DO101">
            <v>67</v>
          </cell>
        </row>
        <row r="103">
          <cell r="E103" t="str">
            <v>21</v>
          </cell>
          <cell r="H103" t="str">
            <v>1  ШТ.</v>
          </cell>
          <cell r="I103">
            <v>1</v>
          </cell>
          <cell r="P103">
            <v>3.3</v>
          </cell>
          <cell r="Q103">
            <v>21.25</v>
          </cell>
          <cell r="R103">
            <v>9.5399999999999991</v>
          </cell>
          <cell r="S103">
            <v>438.58</v>
          </cell>
          <cell r="U103">
            <v>1.6266749999999996</v>
          </cell>
          <cell r="X103">
            <v>337.71</v>
          </cell>
          <cell r="Y103">
            <v>179.82</v>
          </cell>
          <cell r="AC103">
            <v>0.63</v>
          </cell>
          <cell r="AD103">
            <v>2.5731250000000001</v>
          </cell>
          <cell r="AE103">
            <v>0.46</v>
          </cell>
          <cell r="AF103">
            <v>21.146775000000002</v>
          </cell>
          <cell r="AL103">
            <v>0.63</v>
          </cell>
          <cell r="AM103">
            <v>1.79</v>
          </cell>
          <cell r="AN103">
            <v>0.32</v>
          </cell>
          <cell r="AO103">
            <v>15.99</v>
          </cell>
          <cell r="AQ103">
            <v>1.23</v>
          </cell>
          <cell r="AV103">
            <v>1</v>
          </cell>
          <cell r="AW103">
            <v>1</v>
          </cell>
          <cell r="BA103">
            <v>20.74</v>
          </cell>
          <cell r="BB103">
            <v>8.26</v>
          </cell>
          <cell r="BC103">
            <v>5.24</v>
          </cell>
          <cell r="BI103">
            <v>2</v>
          </cell>
          <cell r="BS103">
            <v>20.74</v>
          </cell>
          <cell r="BZ103">
            <v>77</v>
          </cell>
          <cell r="CA103">
            <v>41</v>
          </cell>
          <cell r="CS103">
            <v>9.5404</v>
          </cell>
          <cell r="DD103" t="str">
            <v/>
          </cell>
          <cell r="DE103" t="str">
            <v>)*1,15)*1,25</v>
          </cell>
          <cell r="DF103" t="str">
            <v>)*1,15)*1,25</v>
          </cell>
          <cell r="DG103" t="str">
            <v>)*1,15)*1,15</v>
          </cell>
          <cell r="DI103" t="str">
            <v>)*1,15)*1,15</v>
          </cell>
          <cell r="DN103">
            <v>114</v>
          </cell>
          <cell r="DO103">
            <v>67</v>
          </cell>
        </row>
        <row r="105">
          <cell r="E105" t="str">
            <v>22</v>
          </cell>
          <cell r="H105" t="str">
            <v>100 шт.</v>
          </cell>
          <cell r="I105">
            <v>0.04</v>
          </cell>
          <cell r="P105">
            <v>5.5</v>
          </cell>
          <cell r="Q105">
            <v>5.96</v>
          </cell>
          <cell r="R105">
            <v>1.36</v>
          </cell>
          <cell r="S105">
            <v>486.36</v>
          </cell>
          <cell r="U105">
            <v>1.8038899999999998</v>
          </cell>
          <cell r="X105">
            <v>374.5</v>
          </cell>
          <cell r="Y105">
            <v>199.41</v>
          </cell>
          <cell r="AC105">
            <v>26.25</v>
          </cell>
          <cell r="AD105">
            <v>22.381875000000001</v>
          </cell>
          <cell r="AE105">
            <v>1.6387499999999999</v>
          </cell>
          <cell r="AF105">
            <v>586.26424999999995</v>
          </cell>
          <cell r="AL105">
            <v>26.25</v>
          </cell>
          <cell r="AM105">
            <v>15.57</v>
          </cell>
          <cell r="AN105">
            <v>1.1399999999999999</v>
          </cell>
          <cell r="AO105">
            <v>443.3</v>
          </cell>
          <cell r="AQ105">
            <v>34.1</v>
          </cell>
          <cell r="AV105">
            <v>1</v>
          </cell>
          <cell r="AW105">
            <v>1</v>
          </cell>
          <cell r="BA105">
            <v>20.74</v>
          </cell>
          <cell r="BB105">
            <v>6.66</v>
          </cell>
          <cell r="BC105">
            <v>5.24</v>
          </cell>
          <cell r="BI105">
            <v>2</v>
          </cell>
          <cell r="BS105">
            <v>20.74</v>
          </cell>
          <cell r="BZ105">
            <v>77</v>
          </cell>
          <cell r="CA105">
            <v>41</v>
          </cell>
          <cell r="CS105">
            <v>33.987674999999996</v>
          </cell>
          <cell r="DD105" t="str">
            <v/>
          </cell>
          <cell r="DE105" t="str">
            <v>)*1,15)*1,25</v>
          </cell>
          <cell r="DF105" t="str">
            <v>)*1,15)*1,25</v>
          </cell>
          <cell r="DG105" t="str">
            <v>)*1,15)*1,15</v>
          </cell>
          <cell r="DI105" t="str">
            <v>)*1,15)*1,15</v>
          </cell>
          <cell r="DN105">
            <v>114</v>
          </cell>
          <cell r="DO105">
            <v>67</v>
          </cell>
        </row>
        <row r="107">
          <cell r="E107" t="str">
            <v>22,1</v>
          </cell>
          <cell r="F107" t="str">
            <v>1.21-5-1060</v>
          </cell>
          <cell r="H107" t="str">
            <v>шт.</v>
          </cell>
          <cell r="I107">
            <v>4</v>
          </cell>
          <cell r="O107">
            <v>418.51</v>
          </cell>
          <cell r="X107">
            <v>0</v>
          </cell>
          <cell r="Y107">
            <v>0</v>
          </cell>
          <cell r="AC107">
            <v>31.42</v>
          </cell>
          <cell r="AD107">
            <v>0</v>
          </cell>
          <cell r="AE107">
            <v>0</v>
          </cell>
          <cell r="AF107">
            <v>0</v>
          </cell>
          <cell r="AK107">
            <v>31.42</v>
          </cell>
          <cell r="AV107">
            <v>1</v>
          </cell>
          <cell r="AW107">
            <v>1</v>
          </cell>
          <cell r="BC107">
            <v>3.33</v>
          </cell>
          <cell r="BI107">
            <v>2</v>
          </cell>
          <cell r="CS107">
            <v>0</v>
          </cell>
          <cell r="DN107">
            <v>114</v>
          </cell>
          <cell r="DO107">
            <v>67</v>
          </cell>
        </row>
        <row r="109">
          <cell r="E109" t="str">
            <v>23</v>
          </cell>
          <cell r="H109" t="str">
            <v>1  ШТ.</v>
          </cell>
          <cell r="I109">
            <v>9</v>
          </cell>
          <cell r="P109">
            <v>828.6</v>
          </cell>
          <cell r="Q109">
            <v>438.78</v>
          </cell>
          <cell r="R109">
            <v>99.28</v>
          </cell>
          <cell r="S109">
            <v>6018.39</v>
          </cell>
          <cell r="U109">
            <v>23.804999999999996</v>
          </cell>
          <cell r="X109">
            <v>4634.16</v>
          </cell>
          <cell r="Y109">
            <v>2467.54</v>
          </cell>
          <cell r="AC109">
            <v>17.57</v>
          </cell>
          <cell r="AD109">
            <v>7.3312499999999998</v>
          </cell>
          <cell r="AE109">
            <v>0.53187499999999999</v>
          </cell>
          <cell r="AF109">
            <v>32.242550000000001</v>
          </cell>
          <cell r="AL109">
            <v>17.57</v>
          </cell>
          <cell r="AM109">
            <v>5.0999999999999996</v>
          </cell>
          <cell r="AN109">
            <v>0.37</v>
          </cell>
          <cell r="AO109">
            <v>24.38</v>
          </cell>
          <cell r="AQ109">
            <v>2</v>
          </cell>
          <cell r="AV109">
            <v>1</v>
          </cell>
          <cell r="AW109">
            <v>1</v>
          </cell>
          <cell r="BA109">
            <v>20.74</v>
          </cell>
          <cell r="BB109">
            <v>6.65</v>
          </cell>
          <cell r="BC109">
            <v>5.24</v>
          </cell>
          <cell r="BI109">
            <v>2</v>
          </cell>
          <cell r="BS109">
            <v>20.74</v>
          </cell>
          <cell r="BZ109">
            <v>77</v>
          </cell>
          <cell r="CA109">
            <v>41</v>
          </cell>
          <cell r="CS109">
            <v>11.031087499999998</v>
          </cell>
          <cell r="DD109" t="str">
            <v/>
          </cell>
          <cell r="DE109" t="str">
            <v>)*1,15)*1,25</v>
          </cell>
          <cell r="DF109" t="str">
            <v>)*1,15)*1,25</v>
          </cell>
          <cell r="DG109" t="str">
            <v>)*1,15)*1,15</v>
          </cell>
          <cell r="DI109" t="str">
            <v>)*1,15)*1,15</v>
          </cell>
          <cell r="DN109">
            <v>114</v>
          </cell>
          <cell r="DO109">
            <v>67</v>
          </cell>
        </row>
        <row r="111">
          <cell r="E111" t="str">
            <v>23,1</v>
          </cell>
          <cell r="F111" t="str">
            <v>Перечень ПАО МОЭК I кв. 2018г. №559</v>
          </cell>
          <cell r="H111" t="str">
            <v>1 ШТ</v>
          </cell>
          <cell r="I111">
            <v>9</v>
          </cell>
          <cell r="O111">
            <v>9633.82</v>
          </cell>
          <cell r="X111">
            <v>0</v>
          </cell>
          <cell r="Y111">
            <v>0</v>
          </cell>
          <cell r="AC111">
            <v>204.67</v>
          </cell>
          <cell r="AD111">
            <v>0</v>
          </cell>
          <cell r="AE111">
            <v>0</v>
          </cell>
          <cell r="AF111">
            <v>0</v>
          </cell>
          <cell r="AK111">
            <v>204.67</v>
          </cell>
          <cell r="AV111">
            <v>1</v>
          </cell>
          <cell r="AW111">
            <v>1</v>
          </cell>
          <cell r="BC111">
            <v>5.23</v>
          </cell>
          <cell r="BI111">
            <v>2</v>
          </cell>
          <cell r="CS111">
            <v>0</v>
          </cell>
          <cell r="DN111">
            <v>114</v>
          </cell>
          <cell r="DO111">
            <v>67</v>
          </cell>
        </row>
        <row r="113">
          <cell r="E113" t="str">
            <v>24</v>
          </cell>
          <cell r="H113" t="str">
            <v>1  ШТ.</v>
          </cell>
          <cell r="I113">
            <v>1</v>
          </cell>
          <cell r="P113">
            <v>1.1000000000000001</v>
          </cell>
          <cell r="Q113">
            <v>9.33</v>
          </cell>
          <cell r="R113">
            <v>4.99</v>
          </cell>
          <cell r="S113">
            <v>298.67</v>
          </cell>
          <cell r="U113">
            <v>1.1077259999999998</v>
          </cell>
          <cell r="X113">
            <v>229.98</v>
          </cell>
          <cell r="Y113">
            <v>122.45</v>
          </cell>
          <cell r="AC113">
            <v>0.21</v>
          </cell>
          <cell r="AD113">
            <v>0.97750000000000004</v>
          </cell>
          <cell r="AE113">
            <v>0.23</v>
          </cell>
          <cell r="AF113">
            <v>13.754</v>
          </cell>
          <cell r="AL113">
            <v>0.21</v>
          </cell>
          <cell r="AM113">
            <v>0.68</v>
          </cell>
          <cell r="AN113">
            <v>0.16</v>
          </cell>
          <cell r="AO113">
            <v>10.4</v>
          </cell>
          <cell r="AQ113">
            <v>0.8</v>
          </cell>
          <cell r="AV113">
            <v>1.0469999999999999</v>
          </cell>
          <cell r="AW113">
            <v>1</v>
          </cell>
          <cell r="BA113">
            <v>20.74</v>
          </cell>
          <cell r="BB113">
            <v>9.1199999999999992</v>
          </cell>
          <cell r="BC113">
            <v>5.24</v>
          </cell>
          <cell r="BI113">
            <v>2</v>
          </cell>
          <cell r="BS113">
            <v>20.74</v>
          </cell>
          <cell r="BZ113">
            <v>77</v>
          </cell>
          <cell r="CA113">
            <v>41</v>
          </cell>
          <cell r="CS113">
            <v>4.9943993999999998</v>
          </cell>
          <cell r="DD113" t="str">
            <v/>
          </cell>
          <cell r="DE113" t="str">
            <v>)*1,25)*1,15</v>
          </cell>
          <cell r="DF113" t="str">
            <v>)*1,25)*1,15</v>
          </cell>
          <cell r="DG113" t="str">
            <v>)*1,15)*1,15</v>
          </cell>
          <cell r="DI113" t="str">
            <v>)*1,15)*1,15</v>
          </cell>
          <cell r="DN113">
            <v>114</v>
          </cell>
          <cell r="DO113">
            <v>67</v>
          </cell>
        </row>
        <row r="115">
          <cell r="E115" t="str">
            <v>24,1</v>
          </cell>
          <cell r="F115" t="str">
            <v>1.21-5-778</v>
          </cell>
          <cell r="H115" t="str">
            <v>шт.</v>
          </cell>
          <cell r="I115">
            <v>1</v>
          </cell>
          <cell r="O115">
            <v>2550.21</v>
          </cell>
          <cell r="X115">
            <v>0</v>
          </cell>
          <cell r="Y115">
            <v>0</v>
          </cell>
          <cell r="AC115">
            <v>665.85</v>
          </cell>
          <cell r="AD115">
            <v>0</v>
          </cell>
          <cell r="AE115">
            <v>0</v>
          </cell>
          <cell r="AF115">
            <v>0</v>
          </cell>
          <cell r="AK115">
            <v>665.85</v>
          </cell>
          <cell r="AV115">
            <v>1</v>
          </cell>
          <cell r="AW115">
            <v>1</v>
          </cell>
          <cell r="BC115">
            <v>3.83</v>
          </cell>
          <cell r="BI115">
            <v>2</v>
          </cell>
          <cell r="CS115">
            <v>0</v>
          </cell>
          <cell r="DN115">
            <v>114</v>
          </cell>
          <cell r="DO115">
            <v>67</v>
          </cell>
        </row>
        <row r="117">
          <cell r="E117" t="str">
            <v>25</v>
          </cell>
          <cell r="H117" t="str">
            <v>100 шт.</v>
          </cell>
          <cell r="I117">
            <v>0.08</v>
          </cell>
          <cell r="P117">
            <v>140.85</v>
          </cell>
          <cell r="Q117">
            <v>129.06</v>
          </cell>
          <cell r="R117">
            <v>68.45</v>
          </cell>
          <cell r="S117">
            <v>2824.05</v>
          </cell>
          <cell r="U117">
            <v>10.474199999999998</v>
          </cell>
          <cell r="X117">
            <v>2174.52</v>
          </cell>
          <cell r="Y117">
            <v>1157.8599999999999</v>
          </cell>
          <cell r="AC117">
            <v>336</v>
          </cell>
          <cell r="AD117">
            <v>177.67500000000001</v>
          </cell>
          <cell r="AE117">
            <v>41.256250000000001</v>
          </cell>
          <cell r="AF117">
            <v>1702.0574999999999</v>
          </cell>
          <cell r="AL117">
            <v>336</v>
          </cell>
          <cell r="AM117">
            <v>123.6</v>
          </cell>
          <cell r="AN117">
            <v>28.7</v>
          </cell>
          <cell r="AO117">
            <v>1287</v>
          </cell>
          <cell r="AQ117">
            <v>99</v>
          </cell>
          <cell r="AV117">
            <v>1</v>
          </cell>
          <cell r="AW117">
            <v>1</v>
          </cell>
          <cell r="BA117">
            <v>20.74</v>
          </cell>
          <cell r="BB117">
            <v>9.08</v>
          </cell>
          <cell r="BC117">
            <v>5.24</v>
          </cell>
          <cell r="BI117">
            <v>2</v>
          </cell>
          <cell r="BS117">
            <v>20.74</v>
          </cell>
          <cell r="BZ117">
            <v>77</v>
          </cell>
          <cell r="CA117">
            <v>41</v>
          </cell>
          <cell r="CS117">
            <v>855.65462500000001</v>
          </cell>
          <cell r="DD117" t="str">
            <v/>
          </cell>
          <cell r="DE117" t="str">
            <v>)*1,25)*1,15</v>
          </cell>
          <cell r="DF117" t="str">
            <v>)*1,25)*1,15</v>
          </cell>
          <cell r="DG117" t="str">
            <v>)*1,15)*1,15</v>
          </cell>
          <cell r="DI117" t="str">
            <v>)*1,15)*1,15</v>
          </cell>
          <cell r="DN117">
            <v>114</v>
          </cell>
          <cell r="DO117">
            <v>67</v>
          </cell>
        </row>
        <row r="119">
          <cell r="E119" t="str">
            <v>25,1</v>
          </cell>
          <cell r="F119" t="str">
            <v>Цена ОКЦ ПАО "МОЭК" п.71 от 09.08.2018г.</v>
          </cell>
          <cell r="H119" t="str">
            <v>шт.</v>
          </cell>
          <cell r="I119">
            <v>2</v>
          </cell>
          <cell r="O119">
            <v>9547.57</v>
          </cell>
          <cell r="X119">
            <v>0</v>
          </cell>
          <cell r="Y119">
            <v>0</v>
          </cell>
          <cell r="AC119">
            <v>912.77</v>
          </cell>
          <cell r="AD119">
            <v>0</v>
          </cell>
          <cell r="AE119">
            <v>0</v>
          </cell>
          <cell r="AF119">
            <v>0</v>
          </cell>
          <cell r="AK119">
            <v>912.77</v>
          </cell>
          <cell r="AV119">
            <v>1</v>
          </cell>
          <cell r="AW119">
            <v>1</v>
          </cell>
          <cell r="BC119">
            <v>5.23</v>
          </cell>
          <cell r="BI119">
            <v>2</v>
          </cell>
          <cell r="CS119">
            <v>0</v>
          </cell>
          <cell r="DN119">
            <v>114</v>
          </cell>
          <cell r="DO119">
            <v>67</v>
          </cell>
        </row>
        <row r="121">
          <cell r="E121" t="str">
            <v>25,2</v>
          </cell>
          <cell r="F121" t="str">
            <v>Перечень  ПАО МОЭК I кв. 2018г. №560</v>
          </cell>
          <cell r="H121" t="str">
            <v>1 ШТ</v>
          </cell>
          <cell r="I121">
            <v>6</v>
          </cell>
          <cell r="O121">
            <v>24345.86</v>
          </cell>
          <cell r="X121">
            <v>0</v>
          </cell>
          <cell r="Y121">
            <v>0</v>
          </cell>
          <cell r="AC121">
            <v>775.84</v>
          </cell>
          <cell r="AD121">
            <v>0</v>
          </cell>
          <cell r="AE121">
            <v>0</v>
          </cell>
          <cell r="AF121">
            <v>0</v>
          </cell>
          <cell r="AK121">
            <v>775.84</v>
          </cell>
          <cell r="AV121">
            <v>1</v>
          </cell>
          <cell r="AW121">
            <v>1</v>
          </cell>
          <cell r="BC121">
            <v>5.23</v>
          </cell>
          <cell r="BI121">
            <v>2</v>
          </cell>
          <cell r="CS121">
            <v>0</v>
          </cell>
          <cell r="DN121">
            <v>114</v>
          </cell>
          <cell r="DO121">
            <v>67</v>
          </cell>
        </row>
        <row r="123">
          <cell r="E123" t="str">
            <v>26</v>
          </cell>
          <cell r="H123" t="str">
            <v>100 шт.</v>
          </cell>
          <cell r="I123">
            <v>0.01</v>
          </cell>
          <cell r="P123">
            <v>19.329999999999998</v>
          </cell>
          <cell r="Q123">
            <v>12.71</v>
          </cell>
          <cell r="R123">
            <v>4.9400000000000004</v>
          </cell>
          <cell r="S123">
            <v>289.64</v>
          </cell>
          <cell r="U123">
            <v>1.07426675</v>
          </cell>
          <cell r="X123">
            <v>223.02</v>
          </cell>
          <cell r="Y123">
            <v>118.75</v>
          </cell>
          <cell r="AC123">
            <v>368.9</v>
          </cell>
          <cell r="AD123">
            <v>163.74562499999999</v>
          </cell>
          <cell r="AE123">
            <v>23.805</v>
          </cell>
          <cell r="AF123">
            <v>1396.546775</v>
          </cell>
          <cell r="AL123">
            <v>368.9</v>
          </cell>
          <cell r="AM123">
            <v>113.91</v>
          </cell>
          <cell r="AN123">
            <v>16.559999999999999</v>
          </cell>
          <cell r="AO123">
            <v>1055.99</v>
          </cell>
          <cell r="AQ123">
            <v>81.23</v>
          </cell>
          <cell r="AV123">
            <v>1</v>
          </cell>
          <cell r="AW123">
            <v>1</v>
          </cell>
          <cell r="BA123">
            <v>20.74</v>
          </cell>
          <cell r="BB123">
            <v>7.76</v>
          </cell>
          <cell r="BC123">
            <v>5.24</v>
          </cell>
          <cell r="BI123">
            <v>2</v>
          </cell>
          <cell r="BS123">
            <v>20.74</v>
          </cell>
          <cell r="BZ123">
            <v>77</v>
          </cell>
          <cell r="CA123">
            <v>41</v>
          </cell>
          <cell r="CS123">
            <v>493.71569999999997</v>
          </cell>
          <cell r="DD123" t="str">
            <v/>
          </cell>
          <cell r="DE123" t="str">
            <v>)*1,25)*1,15</v>
          </cell>
          <cell r="DF123" t="str">
            <v>)*1,25)*1,15</v>
          </cell>
          <cell r="DG123" t="str">
            <v>)*1,15)*1,15</v>
          </cell>
          <cell r="DI123" t="str">
            <v>)*1,15)*1,15</v>
          </cell>
          <cell r="DN123">
            <v>114</v>
          </cell>
          <cell r="DO123">
            <v>67</v>
          </cell>
        </row>
        <row r="125">
          <cell r="E125" t="str">
            <v>26,1</v>
          </cell>
          <cell r="F125" t="str">
            <v>Перечень  ПАО МОЭК I кв. 2018г. №561</v>
          </cell>
          <cell r="H125" t="str">
            <v>1 ШТ</v>
          </cell>
          <cell r="I125">
            <v>1</v>
          </cell>
          <cell r="O125">
            <v>5636.11</v>
          </cell>
          <cell r="X125">
            <v>0</v>
          </cell>
          <cell r="Y125">
            <v>0</v>
          </cell>
          <cell r="AC125">
            <v>1077.6500000000001</v>
          </cell>
          <cell r="AD125">
            <v>0</v>
          </cell>
          <cell r="AE125">
            <v>0</v>
          </cell>
          <cell r="AF125">
            <v>0</v>
          </cell>
          <cell r="AK125">
            <v>1077.6500000000001</v>
          </cell>
          <cell r="AV125">
            <v>1</v>
          </cell>
          <cell r="AW125">
            <v>1</v>
          </cell>
          <cell r="BC125">
            <v>5.23</v>
          </cell>
          <cell r="BI125">
            <v>2</v>
          </cell>
          <cell r="CS125">
            <v>0</v>
          </cell>
          <cell r="DN125">
            <v>114</v>
          </cell>
          <cell r="DO125">
            <v>67</v>
          </cell>
        </row>
        <row r="127">
          <cell r="E127" t="str">
            <v>27</v>
          </cell>
          <cell r="H127" t="str">
            <v>100 шт.</v>
          </cell>
          <cell r="I127">
            <v>0.01</v>
          </cell>
          <cell r="P127">
            <v>6.13</v>
          </cell>
          <cell r="Q127">
            <v>16.02</v>
          </cell>
          <cell r="R127">
            <v>6.7</v>
          </cell>
          <cell r="S127">
            <v>301.91000000000003</v>
          </cell>
          <cell r="U127">
            <v>1.1197607499999997</v>
          </cell>
          <cell r="X127">
            <v>232.47</v>
          </cell>
          <cell r="Y127">
            <v>123.78</v>
          </cell>
          <cell r="AC127">
            <v>116.9</v>
          </cell>
          <cell r="AD127">
            <v>200.25812500000001</v>
          </cell>
          <cell r="AE127">
            <v>32.286250000000003</v>
          </cell>
          <cell r="AF127">
            <v>1455.688975</v>
          </cell>
          <cell r="AL127">
            <v>116.9</v>
          </cell>
          <cell r="AM127">
            <v>139.31</v>
          </cell>
          <cell r="AN127">
            <v>22.46</v>
          </cell>
          <cell r="AO127">
            <v>1100.71</v>
          </cell>
          <cell r="AQ127">
            <v>84.67</v>
          </cell>
          <cell r="AV127">
            <v>1</v>
          </cell>
          <cell r="AW127">
            <v>1</v>
          </cell>
          <cell r="BA127">
            <v>20.74</v>
          </cell>
          <cell r="BB127">
            <v>8</v>
          </cell>
          <cell r="BC127">
            <v>5.24</v>
          </cell>
          <cell r="BI127">
            <v>2</v>
          </cell>
          <cell r="BS127">
            <v>20.74</v>
          </cell>
          <cell r="BZ127">
            <v>77</v>
          </cell>
          <cell r="CA127">
            <v>41</v>
          </cell>
          <cell r="CS127">
            <v>669.61682499999995</v>
          </cell>
          <cell r="DD127" t="str">
            <v/>
          </cell>
          <cell r="DE127" t="str">
            <v>)*1,15)*1,25</v>
          </cell>
          <cell r="DF127" t="str">
            <v>)*1,15)*1,25</v>
          </cell>
          <cell r="DG127" t="str">
            <v>)*1,15)*1,15</v>
          </cell>
          <cell r="DI127" t="str">
            <v>)*1,15)*1,15</v>
          </cell>
          <cell r="DN127">
            <v>114</v>
          </cell>
          <cell r="DO127">
            <v>67</v>
          </cell>
        </row>
        <row r="129">
          <cell r="E129" t="str">
            <v>27,1</v>
          </cell>
          <cell r="F129" t="str">
            <v>Перечень  ПАО МОЭК I кв. 2018г. №562</v>
          </cell>
          <cell r="H129" t="str">
            <v>1 ШТ</v>
          </cell>
          <cell r="I129">
            <v>1</v>
          </cell>
          <cell r="O129">
            <v>3202.7</v>
          </cell>
          <cell r="X129">
            <v>0</v>
          </cell>
          <cell r="Y129">
            <v>0</v>
          </cell>
          <cell r="AC129">
            <v>612.37</v>
          </cell>
          <cell r="AD129">
            <v>0</v>
          </cell>
          <cell r="AE129">
            <v>0</v>
          </cell>
          <cell r="AF129">
            <v>0</v>
          </cell>
          <cell r="AK129">
            <v>612.37</v>
          </cell>
          <cell r="AV129">
            <v>1</v>
          </cell>
          <cell r="AW129">
            <v>1</v>
          </cell>
          <cell r="BC129">
            <v>5.23</v>
          </cell>
          <cell r="BI129">
            <v>2</v>
          </cell>
          <cell r="CS129">
            <v>0</v>
          </cell>
          <cell r="DN129">
            <v>114</v>
          </cell>
          <cell r="DO129">
            <v>67</v>
          </cell>
        </row>
        <row r="131">
          <cell r="E131" t="str">
            <v>27,2</v>
          </cell>
          <cell r="F131" t="str">
            <v>Перечень  ПАО МОЭК I кв. 2018г. №565</v>
          </cell>
          <cell r="H131" t="str">
            <v>1 ШТ</v>
          </cell>
          <cell r="I131">
            <v>1</v>
          </cell>
          <cell r="O131">
            <v>138.96</v>
          </cell>
          <cell r="X131">
            <v>0</v>
          </cell>
          <cell r="Y131">
            <v>0</v>
          </cell>
          <cell r="AC131">
            <v>26.57</v>
          </cell>
          <cell r="AD131">
            <v>0</v>
          </cell>
          <cell r="AE131">
            <v>0</v>
          </cell>
          <cell r="AF131">
            <v>0</v>
          </cell>
          <cell r="AK131">
            <v>26.57</v>
          </cell>
          <cell r="AV131">
            <v>1</v>
          </cell>
          <cell r="AW131">
            <v>1</v>
          </cell>
          <cell r="BC131">
            <v>5.23</v>
          </cell>
          <cell r="BI131">
            <v>2</v>
          </cell>
          <cell r="CS131">
            <v>0</v>
          </cell>
          <cell r="DN131">
            <v>114</v>
          </cell>
          <cell r="DO131">
            <v>67</v>
          </cell>
        </row>
        <row r="133">
          <cell r="E133" t="str">
            <v>28</v>
          </cell>
          <cell r="H133" t="str">
            <v>100 м</v>
          </cell>
          <cell r="I133">
            <v>0.15</v>
          </cell>
          <cell r="P133">
            <v>93.53</v>
          </cell>
          <cell r="Q133">
            <v>418.93</v>
          </cell>
          <cell r="R133">
            <v>106.21</v>
          </cell>
          <cell r="S133">
            <v>1359.53</v>
          </cell>
          <cell r="U133">
            <v>5.3164499999999988</v>
          </cell>
          <cell r="X133">
            <v>1046.8399999999999</v>
          </cell>
          <cell r="Y133">
            <v>557.41</v>
          </cell>
          <cell r="AC133">
            <v>119</v>
          </cell>
          <cell r="AD133">
            <v>409.51499999999999</v>
          </cell>
          <cell r="AE133">
            <v>34.140625</v>
          </cell>
          <cell r="AF133">
            <v>437.00689999999997</v>
          </cell>
          <cell r="AL133">
            <v>119</v>
          </cell>
          <cell r="AM133">
            <v>284.88</v>
          </cell>
          <cell r="AN133">
            <v>23.75</v>
          </cell>
          <cell r="AO133">
            <v>330.44</v>
          </cell>
          <cell r="AQ133">
            <v>26.8</v>
          </cell>
          <cell r="AV133">
            <v>1</v>
          </cell>
          <cell r="AW133">
            <v>1</v>
          </cell>
          <cell r="BA133">
            <v>20.74</v>
          </cell>
          <cell r="BB133">
            <v>6.82</v>
          </cell>
          <cell r="BC133">
            <v>5.24</v>
          </cell>
          <cell r="BI133">
            <v>2</v>
          </cell>
          <cell r="BS133">
            <v>20.74</v>
          </cell>
          <cell r="BZ133">
            <v>77</v>
          </cell>
          <cell r="CA133">
            <v>41</v>
          </cell>
          <cell r="CS133">
            <v>708.07656249999991</v>
          </cell>
          <cell r="DD133" t="str">
            <v/>
          </cell>
          <cell r="DE133" t="str">
            <v>)*1,15)*1,25</v>
          </cell>
          <cell r="DF133" t="str">
            <v>)*1,15)*1,25</v>
          </cell>
          <cell r="DG133" t="str">
            <v>)*1,15)*1,15</v>
          </cell>
          <cell r="DI133" t="str">
            <v>)*1,15)*1,15</v>
          </cell>
          <cell r="DN133">
            <v>114</v>
          </cell>
          <cell r="DO133">
            <v>67</v>
          </cell>
        </row>
        <row r="135">
          <cell r="E135" t="str">
            <v>28,1</v>
          </cell>
          <cell r="F135" t="str">
            <v>1.12-6-6</v>
          </cell>
          <cell r="H135" t="str">
            <v>м</v>
          </cell>
          <cell r="I135">
            <v>15</v>
          </cell>
          <cell r="O135">
            <v>507.82</v>
          </cell>
          <cell r="X135">
            <v>0</v>
          </cell>
          <cell r="Y135">
            <v>0</v>
          </cell>
          <cell r="AC135">
            <v>14.98</v>
          </cell>
          <cell r="AD135">
            <v>0</v>
          </cell>
          <cell r="AE135">
            <v>0</v>
          </cell>
          <cell r="AF135">
            <v>0</v>
          </cell>
          <cell r="AK135">
            <v>14.98</v>
          </cell>
          <cell r="AV135">
            <v>1</v>
          </cell>
          <cell r="AW135">
            <v>1</v>
          </cell>
          <cell r="BC135">
            <v>2.2599999999999998</v>
          </cell>
          <cell r="BI135">
            <v>2</v>
          </cell>
          <cell r="CS135">
            <v>0</v>
          </cell>
          <cell r="DN135">
            <v>114</v>
          </cell>
          <cell r="DO135">
            <v>67</v>
          </cell>
        </row>
        <row r="137">
          <cell r="E137" t="str">
            <v>29</v>
          </cell>
          <cell r="H137" t="str">
            <v>100 м</v>
          </cell>
          <cell r="I137">
            <v>0.5</v>
          </cell>
          <cell r="P137">
            <v>823.44</v>
          </cell>
          <cell r="Q137">
            <v>193.49</v>
          </cell>
          <cell r="R137">
            <v>85.12</v>
          </cell>
          <cell r="S137">
            <v>2636.72</v>
          </cell>
          <cell r="U137">
            <v>9.9187499999999993</v>
          </cell>
          <cell r="X137">
            <v>2030.27</v>
          </cell>
          <cell r="Y137">
            <v>1081.06</v>
          </cell>
          <cell r="AC137">
            <v>314.29000000000002</v>
          </cell>
          <cell r="AD137">
            <v>47.250624999999999</v>
          </cell>
          <cell r="AE137">
            <v>8.2081250000000008</v>
          </cell>
          <cell r="AF137">
            <v>254.26384999999999</v>
          </cell>
          <cell r="AL137">
            <v>314.29000000000002</v>
          </cell>
          <cell r="AM137">
            <v>32.869999999999997</v>
          </cell>
          <cell r="AN137">
            <v>5.71</v>
          </cell>
          <cell r="AO137">
            <v>192.26</v>
          </cell>
          <cell r="AQ137">
            <v>15</v>
          </cell>
          <cell r="AV137">
            <v>1</v>
          </cell>
          <cell r="AW137">
            <v>1</v>
          </cell>
          <cell r="BA137">
            <v>20.74</v>
          </cell>
          <cell r="BB137">
            <v>8.19</v>
          </cell>
          <cell r="BC137">
            <v>5.24</v>
          </cell>
          <cell r="BI137">
            <v>2</v>
          </cell>
          <cell r="BS137">
            <v>20.74</v>
          </cell>
          <cell r="BZ137">
            <v>77</v>
          </cell>
          <cell r="CA137">
            <v>41</v>
          </cell>
          <cell r="CS137">
            <v>170.2365125</v>
          </cell>
          <cell r="DD137" t="str">
            <v/>
          </cell>
          <cell r="DE137" t="str">
            <v>)*1,15)*1,25</v>
          </cell>
          <cell r="DF137" t="str">
            <v>)*1,15)*1,25</v>
          </cell>
          <cell r="DG137" t="str">
            <v>)*1,15)*1,15</v>
          </cell>
          <cell r="DI137" t="str">
            <v>)*1,15)*1,15</v>
          </cell>
          <cell r="DN137">
            <v>114</v>
          </cell>
          <cell r="DO137">
            <v>67</v>
          </cell>
        </row>
        <row r="139">
          <cell r="E139" t="str">
            <v>29,1</v>
          </cell>
          <cell r="F139" t="str">
            <v>1.12-5-372</v>
          </cell>
          <cell r="H139" t="str">
            <v>м</v>
          </cell>
          <cell r="I139">
            <v>50</v>
          </cell>
          <cell r="O139">
            <v>1098.83</v>
          </cell>
          <cell r="X139">
            <v>0</v>
          </cell>
          <cell r="Y139">
            <v>0</v>
          </cell>
          <cell r="AC139">
            <v>3.45</v>
          </cell>
          <cell r="AD139">
            <v>0</v>
          </cell>
          <cell r="AE139">
            <v>0</v>
          </cell>
          <cell r="AF139">
            <v>0</v>
          </cell>
          <cell r="AK139">
            <v>3.45</v>
          </cell>
          <cell r="AV139">
            <v>1</v>
          </cell>
          <cell r="AW139">
            <v>1</v>
          </cell>
          <cell r="BC139">
            <v>6.37</v>
          </cell>
          <cell r="BI139">
            <v>2</v>
          </cell>
          <cell r="CS139">
            <v>0</v>
          </cell>
          <cell r="DN139">
            <v>114</v>
          </cell>
          <cell r="DO139">
            <v>67</v>
          </cell>
        </row>
        <row r="141">
          <cell r="E141" t="str">
            <v>29,2</v>
          </cell>
          <cell r="F141" t="str">
            <v>1.21-5-168</v>
          </cell>
          <cell r="H141" t="str">
            <v>шт.</v>
          </cell>
          <cell r="I141">
            <v>2</v>
          </cell>
          <cell r="O141">
            <v>105.98</v>
          </cell>
          <cell r="X141">
            <v>0</v>
          </cell>
          <cell r="Y141">
            <v>0</v>
          </cell>
          <cell r="AC141">
            <v>19.34</v>
          </cell>
          <cell r="AD141">
            <v>0</v>
          </cell>
          <cell r="AE141">
            <v>0</v>
          </cell>
          <cell r="AF141">
            <v>0</v>
          </cell>
          <cell r="AK141">
            <v>19.34</v>
          </cell>
          <cell r="AV141">
            <v>1</v>
          </cell>
          <cell r="AW141">
            <v>1</v>
          </cell>
          <cell r="BC141">
            <v>2.74</v>
          </cell>
          <cell r="BI141">
            <v>2</v>
          </cell>
          <cell r="CS141">
            <v>0</v>
          </cell>
          <cell r="DN141">
            <v>114</v>
          </cell>
          <cell r="DO141">
            <v>67</v>
          </cell>
        </row>
        <row r="143">
          <cell r="E143" t="str">
            <v>29,3</v>
          </cell>
          <cell r="F143" t="str">
            <v>1.21-5-923</v>
          </cell>
          <cell r="H143" t="str">
            <v>шт.</v>
          </cell>
          <cell r="I143">
            <v>7</v>
          </cell>
          <cell r="O143">
            <v>1669.28</v>
          </cell>
          <cell r="X143">
            <v>0</v>
          </cell>
          <cell r="Y143">
            <v>0</v>
          </cell>
          <cell r="AC143">
            <v>21.62</v>
          </cell>
          <cell r="AD143">
            <v>0</v>
          </cell>
          <cell r="AE143">
            <v>0</v>
          </cell>
          <cell r="AF143">
            <v>0</v>
          </cell>
          <cell r="AK143">
            <v>21.62</v>
          </cell>
          <cell r="AV143">
            <v>1</v>
          </cell>
          <cell r="AW143">
            <v>1</v>
          </cell>
          <cell r="BC143">
            <v>11.03</v>
          </cell>
          <cell r="BI143">
            <v>2</v>
          </cell>
          <cell r="CS143">
            <v>0</v>
          </cell>
          <cell r="DN143">
            <v>114</v>
          </cell>
          <cell r="DO143">
            <v>67</v>
          </cell>
        </row>
        <row r="145">
          <cell r="E145" t="str">
            <v>30</v>
          </cell>
          <cell r="H145" t="str">
            <v>100 м</v>
          </cell>
          <cell r="I145">
            <v>0.25</v>
          </cell>
          <cell r="P145">
            <v>380.75</v>
          </cell>
          <cell r="Q145">
            <v>131.31</v>
          </cell>
          <cell r="R145">
            <v>61.71</v>
          </cell>
          <cell r="S145">
            <v>1392.62</v>
          </cell>
          <cell r="U145">
            <v>5.2668562499999991</v>
          </cell>
          <cell r="X145">
            <v>1072.32</v>
          </cell>
          <cell r="Y145">
            <v>570.97</v>
          </cell>
          <cell r="AC145">
            <v>290.64999999999998</v>
          </cell>
          <cell r="AD145">
            <v>62.085625</v>
          </cell>
          <cell r="AE145">
            <v>11.9025</v>
          </cell>
          <cell r="AF145">
            <v>268.58652499999999</v>
          </cell>
          <cell r="AL145">
            <v>290.64999999999998</v>
          </cell>
          <cell r="AM145">
            <v>43.19</v>
          </cell>
          <cell r="AN145">
            <v>8.2799999999999994</v>
          </cell>
          <cell r="AO145">
            <v>203.09</v>
          </cell>
          <cell r="AQ145">
            <v>15.93</v>
          </cell>
          <cell r="AV145">
            <v>1</v>
          </cell>
          <cell r="AW145">
            <v>1</v>
          </cell>
          <cell r="BA145">
            <v>20.74</v>
          </cell>
          <cell r="BB145">
            <v>8.4600000000000009</v>
          </cell>
          <cell r="BC145">
            <v>5.24</v>
          </cell>
          <cell r="BI145">
            <v>2</v>
          </cell>
          <cell r="BS145">
            <v>20.74</v>
          </cell>
          <cell r="BZ145">
            <v>77</v>
          </cell>
          <cell r="CA145">
            <v>41</v>
          </cell>
          <cell r="CS145">
            <v>246.85784999999998</v>
          </cell>
          <cell r="DD145" t="str">
            <v/>
          </cell>
          <cell r="DE145" t="str">
            <v>)*1,15)*1,25</v>
          </cell>
          <cell r="DF145" t="str">
            <v>)*1,15)*1,25</v>
          </cell>
          <cell r="DG145" t="str">
            <v>)*1,15)*1,15</v>
          </cell>
          <cell r="DI145" t="str">
            <v>)*1,15)*1,15</v>
          </cell>
          <cell r="DN145">
            <v>114</v>
          </cell>
          <cell r="DO145">
            <v>67</v>
          </cell>
        </row>
        <row r="147">
          <cell r="E147" t="str">
            <v>30,1</v>
          </cell>
          <cell r="F147" t="str">
            <v>1.12-5-373</v>
          </cell>
          <cell r="H147" t="str">
            <v>м</v>
          </cell>
          <cell r="I147">
            <v>25</v>
          </cell>
          <cell r="O147">
            <v>862.84</v>
          </cell>
          <cell r="X147">
            <v>0</v>
          </cell>
          <cell r="Y147">
            <v>0</v>
          </cell>
          <cell r="AC147">
            <v>5.19</v>
          </cell>
          <cell r="AD147">
            <v>0</v>
          </cell>
          <cell r="AE147">
            <v>0</v>
          </cell>
          <cell r="AF147">
            <v>0</v>
          </cell>
          <cell r="AK147">
            <v>5.19</v>
          </cell>
          <cell r="AV147">
            <v>1</v>
          </cell>
          <cell r="AW147">
            <v>1</v>
          </cell>
          <cell r="BC147">
            <v>6.65</v>
          </cell>
          <cell r="BI147">
            <v>2</v>
          </cell>
          <cell r="CS147">
            <v>0</v>
          </cell>
          <cell r="DN147">
            <v>114</v>
          </cell>
          <cell r="DO147">
            <v>67</v>
          </cell>
        </row>
        <row r="149">
          <cell r="E149" t="str">
            <v>31</v>
          </cell>
          <cell r="H149" t="str">
            <v>1 Т</v>
          </cell>
          <cell r="I149">
            <v>3.4700000000000002E-2</v>
          </cell>
          <cell r="P149">
            <v>12.98</v>
          </cell>
          <cell r="Q149">
            <v>182.8</v>
          </cell>
          <cell r="R149">
            <v>54.38</v>
          </cell>
          <cell r="S149">
            <v>592.63</v>
          </cell>
          <cell r="U149">
            <v>2.3174828750000001</v>
          </cell>
          <cell r="X149">
            <v>456.33</v>
          </cell>
          <cell r="Y149">
            <v>242.98</v>
          </cell>
          <cell r="AC149">
            <v>71.400000000000006</v>
          </cell>
          <cell r="AD149">
            <v>743.00062500000001</v>
          </cell>
          <cell r="AE149">
            <v>75.555000000000007</v>
          </cell>
          <cell r="AF149">
            <v>823.46785</v>
          </cell>
          <cell r="AL149">
            <v>71.400000000000006</v>
          </cell>
          <cell r="AM149">
            <v>516.87</v>
          </cell>
          <cell r="AN149">
            <v>52.56</v>
          </cell>
          <cell r="AO149">
            <v>622.66</v>
          </cell>
          <cell r="AQ149">
            <v>50.5</v>
          </cell>
          <cell r="AV149">
            <v>1</v>
          </cell>
          <cell r="AW149">
            <v>1</v>
          </cell>
          <cell r="BA149">
            <v>20.74</v>
          </cell>
          <cell r="BB149">
            <v>7.09</v>
          </cell>
          <cell r="BC149">
            <v>5.24</v>
          </cell>
          <cell r="BI149">
            <v>2</v>
          </cell>
          <cell r="BS149">
            <v>20.74</v>
          </cell>
          <cell r="BZ149">
            <v>77</v>
          </cell>
          <cell r="CA149">
            <v>41</v>
          </cell>
          <cell r="CS149">
            <v>1567.0107</v>
          </cell>
          <cell r="DD149" t="str">
            <v/>
          </cell>
          <cell r="DE149" t="str">
            <v>)*1,15)*1,25</v>
          </cell>
          <cell r="DF149" t="str">
            <v>)*1,15)*1,25</v>
          </cell>
          <cell r="DG149" t="str">
            <v>)*1,15)*1,15</v>
          </cell>
          <cell r="DI149" t="str">
            <v>)*1,15)*1,15</v>
          </cell>
          <cell r="DN149">
            <v>114</v>
          </cell>
          <cell r="DO149">
            <v>67</v>
          </cell>
        </row>
        <row r="151">
          <cell r="E151" t="str">
            <v>31,1</v>
          </cell>
          <cell r="F151" t="str">
            <v>Цена ОКЦ ПАО "МОЭК"  №5а-2/17 п.84 от 01.08.2018</v>
          </cell>
          <cell r="H151" t="str">
            <v>шт.</v>
          </cell>
          <cell r="I151">
            <v>2</v>
          </cell>
          <cell r="O151">
            <v>1033.6600000000001</v>
          </cell>
          <cell r="X151">
            <v>0</v>
          </cell>
          <cell r="Y151">
            <v>0</v>
          </cell>
          <cell r="AC151">
            <v>98.82</v>
          </cell>
          <cell r="AD151">
            <v>0</v>
          </cell>
          <cell r="AE151">
            <v>0</v>
          </cell>
          <cell r="AF151">
            <v>0</v>
          </cell>
          <cell r="AK151">
            <v>98.82</v>
          </cell>
          <cell r="AV151">
            <v>1</v>
          </cell>
          <cell r="AW151">
            <v>1</v>
          </cell>
          <cell r="BC151">
            <v>5.23</v>
          </cell>
          <cell r="BI151">
            <v>2</v>
          </cell>
          <cell r="CS151">
            <v>0</v>
          </cell>
          <cell r="DN151">
            <v>114</v>
          </cell>
          <cell r="DO151">
            <v>67</v>
          </cell>
        </row>
        <row r="153">
          <cell r="E153" t="str">
            <v>31,2</v>
          </cell>
          <cell r="F153" t="str">
            <v>Цена ОКЦ ПАО "МОЭК"   №5а-2/17 п.85 от 01.08.2018</v>
          </cell>
          <cell r="H153" t="str">
            <v>шт.</v>
          </cell>
          <cell r="I153">
            <v>3</v>
          </cell>
          <cell r="O153">
            <v>2290.9</v>
          </cell>
          <cell r="X153">
            <v>0</v>
          </cell>
          <cell r="Y153">
            <v>0</v>
          </cell>
          <cell r="AC153">
            <v>146.01</v>
          </cell>
          <cell r="AD153">
            <v>0</v>
          </cell>
          <cell r="AE153">
            <v>0</v>
          </cell>
          <cell r="AF153">
            <v>0</v>
          </cell>
          <cell r="AK153">
            <v>146.01000000000002</v>
          </cell>
          <cell r="AV153">
            <v>1</v>
          </cell>
          <cell r="AW153">
            <v>1</v>
          </cell>
          <cell r="BC153">
            <v>5.23</v>
          </cell>
          <cell r="BI153">
            <v>2</v>
          </cell>
          <cell r="CS153">
            <v>0</v>
          </cell>
          <cell r="DN153">
            <v>114</v>
          </cell>
          <cell r="DO153">
            <v>67</v>
          </cell>
        </row>
        <row r="155">
          <cell r="E155" t="str">
            <v>31,3</v>
          </cell>
          <cell r="F155" t="str">
            <v>Цена ОКЦ ПАО "МОЭК"   №5а-2/17 п.86 от 01.08.2018</v>
          </cell>
          <cell r="H155" t="str">
            <v>шт.</v>
          </cell>
          <cell r="I155">
            <v>2</v>
          </cell>
          <cell r="O155">
            <v>2190.7399999999998</v>
          </cell>
          <cell r="X155">
            <v>0</v>
          </cell>
          <cell r="Y155">
            <v>0</v>
          </cell>
          <cell r="AC155">
            <v>209.44</v>
          </cell>
          <cell r="AD155">
            <v>0</v>
          </cell>
          <cell r="AE155">
            <v>0</v>
          </cell>
          <cell r="AF155">
            <v>0</v>
          </cell>
          <cell r="AK155">
            <v>209.44000000000003</v>
          </cell>
          <cell r="AV155">
            <v>1</v>
          </cell>
          <cell r="AW155">
            <v>1</v>
          </cell>
          <cell r="BC155">
            <v>5.23</v>
          </cell>
          <cell r="BI155">
            <v>2</v>
          </cell>
          <cell r="CS155">
            <v>0</v>
          </cell>
          <cell r="DN155">
            <v>114</v>
          </cell>
          <cell r="DO155">
            <v>67</v>
          </cell>
        </row>
        <row r="157">
          <cell r="E157" t="str">
            <v>31,4</v>
          </cell>
          <cell r="F157" t="str">
            <v>Цена ОКЦ ПАО "МОЭК"   №5а-2/17 п.88 от 01.08.2018</v>
          </cell>
          <cell r="H157" t="str">
            <v>шт.</v>
          </cell>
          <cell r="I157">
            <v>5</v>
          </cell>
          <cell r="O157">
            <v>2373.37</v>
          </cell>
          <cell r="X157">
            <v>0</v>
          </cell>
          <cell r="Y157">
            <v>0</v>
          </cell>
          <cell r="AC157">
            <v>90.76</v>
          </cell>
          <cell r="AD157">
            <v>0</v>
          </cell>
          <cell r="AE157">
            <v>0</v>
          </cell>
          <cell r="AF157">
            <v>0</v>
          </cell>
          <cell r="AK157">
            <v>90.76</v>
          </cell>
          <cell r="AV157">
            <v>1</v>
          </cell>
          <cell r="AW157">
            <v>1</v>
          </cell>
          <cell r="BC157">
            <v>5.23</v>
          </cell>
          <cell r="BI157">
            <v>2</v>
          </cell>
          <cell r="CS157">
            <v>0</v>
          </cell>
          <cell r="DN157">
            <v>114</v>
          </cell>
          <cell r="DO157">
            <v>67</v>
          </cell>
        </row>
        <row r="159">
          <cell r="E159" t="str">
            <v>31,5</v>
          </cell>
          <cell r="F159" t="str">
            <v>Цена ОКЦ ПАО "МОЭК"   №5а-2/17 п.89 от 01.08.2018</v>
          </cell>
          <cell r="H159" t="str">
            <v>шт.</v>
          </cell>
          <cell r="I159">
            <v>2</v>
          </cell>
          <cell r="O159">
            <v>644.23</v>
          </cell>
          <cell r="X159">
            <v>0</v>
          </cell>
          <cell r="Y159">
            <v>0</v>
          </cell>
          <cell r="AC159">
            <v>61.59</v>
          </cell>
          <cell r="AD159">
            <v>0</v>
          </cell>
          <cell r="AE159">
            <v>0</v>
          </cell>
          <cell r="AF159">
            <v>0</v>
          </cell>
          <cell r="AK159">
            <v>61.59</v>
          </cell>
          <cell r="AV159">
            <v>1</v>
          </cell>
          <cell r="AW159">
            <v>1</v>
          </cell>
          <cell r="BC159">
            <v>5.23</v>
          </cell>
          <cell r="BI159">
            <v>2</v>
          </cell>
          <cell r="CS159">
            <v>0</v>
          </cell>
          <cell r="DN159">
            <v>114</v>
          </cell>
          <cell r="DO159">
            <v>67</v>
          </cell>
        </row>
        <row r="161">
          <cell r="E161" t="str">
            <v>31,6</v>
          </cell>
          <cell r="F161" t="str">
            <v>Цена  ОКЦ ПАО "МОЭК"   №5а-2/17 п.90 от 01.08.2018</v>
          </cell>
          <cell r="H161" t="str">
            <v>шт.</v>
          </cell>
          <cell r="I161">
            <v>3</v>
          </cell>
          <cell r="O161">
            <v>1767.79</v>
          </cell>
          <cell r="X161">
            <v>0</v>
          </cell>
          <cell r="Y161">
            <v>0</v>
          </cell>
          <cell r="AC161">
            <v>112.67</v>
          </cell>
          <cell r="AD161">
            <v>0</v>
          </cell>
          <cell r="AE161">
            <v>0</v>
          </cell>
          <cell r="AF161">
            <v>0</v>
          </cell>
          <cell r="AK161">
            <v>112.66999999999999</v>
          </cell>
          <cell r="AV161">
            <v>1</v>
          </cell>
          <cell r="AW161">
            <v>1</v>
          </cell>
          <cell r="BC161">
            <v>5.23</v>
          </cell>
          <cell r="BI161">
            <v>2</v>
          </cell>
          <cell r="CS161">
            <v>0</v>
          </cell>
          <cell r="DN161">
            <v>114</v>
          </cell>
          <cell r="DO161">
            <v>67</v>
          </cell>
        </row>
        <row r="163">
          <cell r="E163" t="str">
            <v>31,7</v>
          </cell>
          <cell r="F163" t="str">
            <v>Цена ОКЦ ПАО "МОЭК"   №5а-2/17 п.91 от 01.08.2018</v>
          </cell>
          <cell r="H163" t="str">
            <v>шт.</v>
          </cell>
          <cell r="I163">
            <v>2</v>
          </cell>
          <cell r="O163">
            <v>1824.12</v>
          </cell>
          <cell r="X163">
            <v>0</v>
          </cell>
          <cell r="Y163">
            <v>0</v>
          </cell>
          <cell r="AC163">
            <v>174.39</v>
          </cell>
          <cell r="AD163">
            <v>0</v>
          </cell>
          <cell r="AE163">
            <v>0</v>
          </cell>
          <cell r="AF163">
            <v>0</v>
          </cell>
          <cell r="AK163">
            <v>174.39</v>
          </cell>
          <cell r="AV163">
            <v>1</v>
          </cell>
          <cell r="AW163">
            <v>1</v>
          </cell>
          <cell r="BC163">
            <v>5.23</v>
          </cell>
          <cell r="BI163">
            <v>2</v>
          </cell>
          <cell r="CS163">
            <v>0</v>
          </cell>
          <cell r="DN163">
            <v>114</v>
          </cell>
          <cell r="DO163">
            <v>67</v>
          </cell>
        </row>
        <row r="165">
          <cell r="E165" t="str">
            <v>31,8</v>
          </cell>
          <cell r="F165" t="str">
            <v>Цена ОКЦ ПАО "МОЭК"   №5а-2/17 п.94 от 01.08.2018</v>
          </cell>
          <cell r="H165" t="str">
            <v>шт.</v>
          </cell>
          <cell r="I165">
            <v>5</v>
          </cell>
          <cell r="O165">
            <v>2216.4699999999998</v>
          </cell>
          <cell r="X165">
            <v>0</v>
          </cell>
          <cell r="Y165">
            <v>0</v>
          </cell>
          <cell r="AC165">
            <v>84.76</v>
          </cell>
          <cell r="AD165">
            <v>0</v>
          </cell>
          <cell r="AE165">
            <v>0</v>
          </cell>
          <cell r="AF165">
            <v>0</v>
          </cell>
          <cell r="AK165">
            <v>84.759999999999991</v>
          </cell>
          <cell r="AV165">
            <v>1</v>
          </cell>
          <cell r="AW165">
            <v>1</v>
          </cell>
          <cell r="BC165">
            <v>5.23</v>
          </cell>
          <cell r="BI165">
            <v>2</v>
          </cell>
          <cell r="CS165">
            <v>0</v>
          </cell>
          <cell r="DN165">
            <v>114</v>
          </cell>
          <cell r="DO165">
            <v>67</v>
          </cell>
        </row>
        <row r="167">
          <cell r="E167" t="str">
            <v>31,9</v>
          </cell>
          <cell r="F167" t="str">
            <v>Цена ОКЦ ПАО "МОЭК"   №5а-2/17 п.95 от 01.08.2018</v>
          </cell>
          <cell r="H167" t="str">
            <v>шт.</v>
          </cell>
          <cell r="I167">
            <v>10</v>
          </cell>
          <cell r="O167">
            <v>1290.76</v>
          </cell>
          <cell r="X167">
            <v>0</v>
          </cell>
          <cell r="Y167">
            <v>0</v>
          </cell>
          <cell r="AC167">
            <v>24.68</v>
          </cell>
          <cell r="AD167">
            <v>0</v>
          </cell>
          <cell r="AE167">
            <v>0</v>
          </cell>
          <cell r="AF167">
            <v>0</v>
          </cell>
          <cell r="AK167">
            <v>24.68</v>
          </cell>
          <cell r="AV167">
            <v>1</v>
          </cell>
          <cell r="AW167">
            <v>1</v>
          </cell>
          <cell r="BC167">
            <v>5.23</v>
          </cell>
          <cell r="BI167">
            <v>2</v>
          </cell>
          <cell r="CS167">
            <v>0</v>
          </cell>
          <cell r="DN167">
            <v>114</v>
          </cell>
          <cell r="DO167">
            <v>67</v>
          </cell>
        </row>
        <row r="169">
          <cell r="E169" t="str">
            <v>31,10</v>
          </cell>
          <cell r="F169" t="str">
            <v>Цена ОКЦ ПАО "МОЭК"   №5а-2/17 п.96 от 01.08.2018</v>
          </cell>
          <cell r="H169" t="str">
            <v>шт.</v>
          </cell>
          <cell r="I169">
            <v>2</v>
          </cell>
          <cell r="O169">
            <v>1231.67</v>
          </cell>
          <cell r="X169">
            <v>0</v>
          </cell>
          <cell r="Y169">
            <v>0</v>
          </cell>
          <cell r="AC169">
            <v>117.75</v>
          </cell>
          <cell r="AD169">
            <v>0</v>
          </cell>
          <cell r="AE169">
            <v>0</v>
          </cell>
          <cell r="AF169">
            <v>0</v>
          </cell>
          <cell r="AK169">
            <v>117.75</v>
          </cell>
          <cell r="AV169">
            <v>1</v>
          </cell>
          <cell r="AW169">
            <v>1</v>
          </cell>
          <cell r="BC169">
            <v>5.23</v>
          </cell>
          <cell r="BI169">
            <v>2</v>
          </cell>
          <cell r="CS169">
            <v>0</v>
          </cell>
          <cell r="DN169">
            <v>114</v>
          </cell>
          <cell r="DO169">
            <v>67</v>
          </cell>
        </row>
        <row r="171">
          <cell r="E171" t="str">
            <v>31,11</v>
          </cell>
          <cell r="F171" t="str">
            <v>Цена ОКЦ ПАО "МОЭК"   №5а-2/17 п.97 от 01.08.2018</v>
          </cell>
          <cell r="H171" t="str">
            <v>шт.</v>
          </cell>
          <cell r="I171">
            <v>2</v>
          </cell>
          <cell r="O171">
            <v>1269.43</v>
          </cell>
          <cell r="X171">
            <v>0</v>
          </cell>
          <cell r="Y171">
            <v>0</v>
          </cell>
          <cell r="AC171">
            <v>121.36</v>
          </cell>
          <cell r="AD171">
            <v>0</v>
          </cell>
          <cell r="AE171">
            <v>0</v>
          </cell>
          <cell r="AF171">
            <v>0</v>
          </cell>
          <cell r="AK171">
            <v>121.36</v>
          </cell>
          <cell r="AV171">
            <v>1</v>
          </cell>
          <cell r="AW171">
            <v>1</v>
          </cell>
          <cell r="BC171">
            <v>5.23</v>
          </cell>
          <cell r="BI171">
            <v>2</v>
          </cell>
          <cell r="CS171">
            <v>0</v>
          </cell>
          <cell r="DN171">
            <v>114</v>
          </cell>
          <cell r="DO171">
            <v>67</v>
          </cell>
        </row>
        <row r="173">
          <cell r="E173" t="str">
            <v>31,12</v>
          </cell>
          <cell r="F173" t="str">
            <v>Цена ОКЦ ПАО "МОЭК"   №5а-2/17 п.101 от 01.08.2018</v>
          </cell>
          <cell r="H173" t="str">
            <v>шт.</v>
          </cell>
          <cell r="I173">
            <v>2</v>
          </cell>
          <cell r="O173">
            <v>1256.04</v>
          </cell>
          <cell r="X173">
            <v>0</v>
          </cell>
          <cell r="Y173">
            <v>0</v>
          </cell>
          <cell r="AC173">
            <v>120.08</v>
          </cell>
          <cell r="AD173">
            <v>0</v>
          </cell>
          <cell r="AE173">
            <v>0</v>
          </cell>
          <cell r="AF173">
            <v>0</v>
          </cell>
          <cell r="AK173">
            <v>120.08</v>
          </cell>
          <cell r="AV173">
            <v>1</v>
          </cell>
          <cell r="AW173">
            <v>1</v>
          </cell>
          <cell r="BC173">
            <v>5.23</v>
          </cell>
          <cell r="BI173">
            <v>2</v>
          </cell>
          <cell r="CS173">
            <v>0</v>
          </cell>
          <cell r="DN173">
            <v>114</v>
          </cell>
          <cell r="DO173">
            <v>67</v>
          </cell>
        </row>
        <row r="175">
          <cell r="E175" t="str">
            <v>31,13</v>
          </cell>
          <cell r="F175" t="str">
            <v>Цена ОКЦ ПАО "МОЭК"   №5а-2/17 п.104 от 01.08.2018</v>
          </cell>
          <cell r="H175" t="str">
            <v>шт.</v>
          </cell>
          <cell r="I175">
            <v>1</v>
          </cell>
          <cell r="O175">
            <v>163.07</v>
          </cell>
          <cell r="X175">
            <v>0</v>
          </cell>
          <cell r="Y175">
            <v>0</v>
          </cell>
          <cell r="AC175">
            <v>31.18</v>
          </cell>
          <cell r="AD175">
            <v>0</v>
          </cell>
          <cell r="AE175">
            <v>0</v>
          </cell>
          <cell r="AF175">
            <v>0</v>
          </cell>
          <cell r="AK175">
            <v>31.18</v>
          </cell>
          <cell r="AV175">
            <v>1</v>
          </cell>
          <cell r="AW175">
            <v>1</v>
          </cell>
          <cell r="BC175">
            <v>5.23</v>
          </cell>
          <cell r="BI175">
            <v>2</v>
          </cell>
          <cell r="CS175">
            <v>0</v>
          </cell>
          <cell r="DN175">
            <v>114</v>
          </cell>
          <cell r="DO175">
            <v>67</v>
          </cell>
        </row>
        <row r="177">
          <cell r="E177" t="str">
            <v>31,14</v>
          </cell>
          <cell r="F177" t="str">
            <v>Цена ОКЦ ПАО "МОЭК"   №5а-2/17 п.104 от 01.08.2018</v>
          </cell>
          <cell r="H177" t="str">
            <v>шт.</v>
          </cell>
          <cell r="I177">
            <v>1</v>
          </cell>
          <cell r="O177">
            <v>975.19</v>
          </cell>
          <cell r="X177">
            <v>0</v>
          </cell>
          <cell r="Y177">
            <v>0</v>
          </cell>
          <cell r="AC177">
            <v>186.46</v>
          </cell>
          <cell r="AD177">
            <v>0</v>
          </cell>
          <cell r="AE177">
            <v>0</v>
          </cell>
          <cell r="AF177">
            <v>0</v>
          </cell>
          <cell r="AK177">
            <v>186.46</v>
          </cell>
          <cell r="AV177">
            <v>1</v>
          </cell>
          <cell r="AW177">
            <v>1</v>
          </cell>
          <cell r="BC177">
            <v>5.23</v>
          </cell>
          <cell r="BI177">
            <v>2</v>
          </cell>
          <cell r="CS177">
            <v>0</v>
          </cell>
          <cell r="DN177">
            <v>114</v>
          </cell>
          <cell r="DO177">
            <v>67</v>
          </cell>
        </row>
        <row r="179">
          <cell r="E179" t="str">
            <v>31,15</v>
          </cell>
          <cell r="F179" t="str">
            <v>Цена ОКЦ ПАО "МОЭК"   №5а-2/17 п.107 от 01.08.2018</v>
          </cell>
          <cell r="H179" t="str">
            <v>шт.</v>
          </cell>
          <cell r="I179">
            <v>1</v>
          </cell>
          <cell r="O179">
            <v>1055.2</v>
          </cell>
          <cell r="X179">
            <v>0</v>
          </cell>
          <cell r="Y179">
            <v>0</v>
          </cell>
          <cell r="AC179">
            <v>201.76</v>
          </cell>
          <cell r="AD179">
            <v>0</v>
          </cell>
          <cell r="AE179">
            <v>0</v>
          </cell>
          <cell r="AF179">
            <v>0</v>
          </cell>
          <cell r="AK179">
            <v>201.76000000000002</v>
          </cell>
          <cell r="AV179">
            <v>1</v>
          </cell>
          <cell r="AW179">
            <v>1</v>
          </cell>
          <cell r="BC179">
            <v>5.23</v>
          </cell>
          <cell r="BI179">
            <v>2</v>
          </cell>
          <cell r="CS179">
            <v>0</v>
          </cell>
          <cell r="DN179">
            <v>114</v>
          </cell>
          <cell r="DO179">
            <v>67</v>
          </cell>
        </row>
        <row r="181">
          <cell r="E181" t="str">
            <v>31,16</v>
          </cell>
          <cell r="F181" t="str">
            <v>Цена ОКЦ ПАО "МОЭК"   №5а-2/17 п.106 от 01.08.2018</v>
          </cell>
          <cell r="H181" t="str">
            <v>шт.</v>
          </cell>
          <cell r="I181">
            <v>1</v>
          </cell>
          <cell r="O181">
            <v>1063.8900000000001</v>
          </cell>
          <cell r="X181">
            <v>0</v>
          </cell>
          <cell r="Y181">
            <v>0</v>
          </cell>
          <cell r="AC181">
            <v>203.42</v>
          </cell>
          <cell r="AD181">
            <v>0</v>
          </cell>
          <cell r="AE181">
            <v>0</v>
          </cell>
          <cell r="AF181">
            <v>0</v>
          </cell>
          <cell r="AK181">
            <v>203.42000000000002</v>
          </cell>
          <cell r="AV181">
            <v>1</v>
          </cell>
          <cell r="AW181">
            <v>1</v>
          </cell>
          <cell r="BC181">
            <v>5.23</v>
          </cell>
          <cell r="BI181">
            <v>2</v>
          </cell>
          <cell r="CS181">
            <v>0</v>
          </cell>
          <cell r="DN181">
            <v>114</v>
          </cell>
          <cell r="DO181">
            <v>67</v>
          </cell>
        </row>
        <row r="183">
          <cell r="E183" t="str">
            <v>31,17</v>
          </cell>
          <cell r="F183" t="str">
            <v>Цена ОКЦ ПАО "МОЭК"   №5а-2/17 п.108 от 01.08.2018</v>
          </cell>
          <cell r="H183" t="str">
            <v>шт.</v>
          </cell>
          <cell r="I183">
            <v>3</v>
          </cell>
          <cell r="O183">
            <v>294.66000000000003</v>
          </cell>
          <cell r="X183">
            <v>0</v>
          </cell>
          <cell r="Y183">
            <v>0</v>
          </cell>
          <cell r="AC183">
            <v>18.78</v>
          </cell>
          <cell r="AD183">
            <v>0</v>
          </cell>
          <cell r="AE183">
            <v>0</v>
          </cell>
          <cell r="AF183">
            <v>0</v>
          </cell>
          <cell r="AK183">
            <v>18.78</v>
          </cell>
          <cell r="AV183">
            <v>1</v>
          </cell>
          <cell r="AW183">
            <v>1</v>
          </cell>
          <cell r="BC183">
            <v>5.23</v>
          </cell>
          <cell r="BI183">
            <v>2</v>
          </cell>
          <cell r="CS183">
            <v>0</v>
          </cell>
          <cell r="DN183">
            <v>114</v>
          </cell>
          <cell r="DO183">
            <v>67</v>
          </cell>
        </row>
        <row r="185">
          <cell r="E185" t="str">
            <v>31,18</v>
          </cell>
          <cell r="F185" t="str">
            <v>Цена ОКЦ ПАО "МОЭК"   №5а-2/17 п.109 от 01.08.2018</v>
          </cell>
          <cell r="H185" t="str">
            <v>м</v>
          </cell>
          <cell r="I185">
            <v>10</v>
          </cell>
          <cell r="O185">
            <v>3006.73</v>
          </cell>
          <cell r="X185">
            <v>0</v>
          </cell>
          <cell r="Y185">
            <v>0</v>
          </cell>
          <cell r="AC185">
            <v>57.49</v>
          </cell>
          <cell r="AD185">
            <v>0</v>
          </cell>
          <cell r="AE185">
            <v>0</v>
          </cell>
          <cell r="AF185">
            <v>0</v>
          </cell>
          <cell r="AK185">
            <v>57.49</v>
          </cell>
          <cell r="AV185">
            <v>1</v>
          </cell>
          <cell r="AW185">
            <v>1</v>
          </cell>
          <cell r="BC185">
            <v>5.23</v>
          </cell>
          <cell r="BI185">
            <v>2</v>
          </cell>
          <cell r="CS185">
            <v>0</v>
          </cell>
          <cell r="DN185">
            <v>114</v>
          </cell>
          <cell r="DO185">
            <v>67</v>
          </cell>
        </row>
        <row r="187">
          <cell r="E187" t="str">
            <v>32</v>
          </cell>
          <cell r="H187" t="str">
            <v>100 шт.</v>
          </cell>
          <cell r="I187">
            <v>0.3</v>
          </cell>
          <cell r="P187">
            <v>685.55</v>
          </cell>
          <cell r="Q187">
            <v>918.58</v>
          </cell>
          <cell r="R187">
            <v>236.57</v>
          </cell>
          <cell r="S187">
            <v>1572.57</v>
          </cell>
          <cell r="U187">
            <v>6.1496249999999995</v>
          </cell>
          <cell r="X187">
            <v>1210.8800000000001</v>
          </cell>
          <cell r="Y187">
            <v>644.75</v>
          </cell>
          <cell r="AC187">
            <v>436.1</v>
          </cell>
          <cell r="AD187">
            <v>447.65187500000002</v>
          </cell>
          <cell r="AE187">
            <v>38.021875000000001</v>
          </cell>
          <cell r="AF187">
            <v>252.742975</v>
          </cell>
          <cell r="AL187">
            <v>436.1</v>
          </cell>
          <cell r="AM187">
            <v>311.41000000000003</v>
          </cell>
          <cell r="AN187">
            <v>26.45</v>
          </cell>
          <cell r="AO187">
            <v>191.11</v>
          </cell>
          <cell r="AQ187">
            <v>15.5</v>
          </cell>
          <cell r="AV187">
            <v>1</v>
          </cell>
          <cell r="AW187">
            <v>1</v>
          </cell>
          <cell r="BA187">
            <v>20.74</v>
          </cell>
          <cell r="BB187">
            <v>6.84</v>
          </cell>
          <cell r="BC187">
            <v>5.24</v>
          </cell>
          <cell r="BI187">
            <v>2</v>
          </cell>
          <cell r="BS187">
            <v>20.74</v>
          </cell>
          <cell r="BZ187">
            <v>77</v>
          </cell>
          <cell r="CA187">
            <v>41</v>
          </cell>
          <cell r="CS187">
            <v>788.57368750000001</v>
          </cell>
          <cell r="DD187" t="str">
            <v/>
          </cell>
          <cell r="DE187" t="str">
            <v>)*1,15)*1,25</v>
          </cell>
          <cell r="DF187" t="str">
            <v>)*1,15)*1,25</v>
          </cell>
          <cell r="DG187" t="str">
            <v>)*1,15)*1,15</v>
          </cell>
          <cell r="DI187" t="str">
            <v>)*1,15)*1,15</v>
          </cell>
          <cell r="DN187">
            <v>114</v>
          </cell>
          <cell r="DO187">
            <v>67</v>
          </cell>
        </row>
        <row r="189">
          <cell r="E189" t="str">
            <v>32,1</v>
          </cell>
          <cell r="F189" t="str">
            <v>Цена ОКЦ ПАО "МОЭК"   №5а-2/17 п.111 от 01.08.2018</v>
          </cell>
          <cell r="H189" t="str">
            <v>шт.</v>
          </cell>
          <cell r="I189">
            <v>20</v>
          </cell>
          <cell r="O189">
            <v>2456.0100000000002</v>
          </cell>
          <cell r="X189">
            <v>0</v>
          </cell>
          <cell r="Y189">
            <v>0</v>
          </cell>
          <cell r="AC189">
            <v>23.48</v>
          </cell>
          <cell r="AD189">
            <v>0</v>
          </cell>
          <cell r="AE189">
            <v>0</v>
          </cell>
          <cell r="AF189">
            <v>0</v>
          </cell>
          <cell r="AK189">
            <v>23.48</v>
          </cell>
          <cell r="AV189">
            <v>1</v>
          </cell>
          <cell r="AW189">
            <v>1</v>
          </cell>
          <cell r="BC189">
            <v>5.23</v>
          </cell>
          <cell r="BI189">
            <v>2</v>
          </cell>
          <cell r="CS189">
            <v>0</v>
          </cell>
          <cell r="DN189">
            <v>114</v>
          </cell>
          <cell r="DO189">
            <v>67</v>
          </cell>
        </row>
        <row r="191">
          <cell r="E191" t="str">
            <v>32,2</v>
          </cell>
          <cell r="F191" t="str">
            <v>Цена ОКЦ ПАО "МОЭК"   №5а-2/17 п.112 от 01.08.2018</v>
          </cell>
          <cell r="H191" t="str">
            <v>шт.</v>
          </cell>
          <cell r="I191">
            <v>10</v>
          </cell>
          <cell r="O191">
            <v>1995.25</v>
          </cell>
          <cell r="X191">
            <v>0</v>
          </cell>
          <cell r="Y191">
            <v>0</v>
          </cell>
          <cell r="AC191">
            <v>38.15</v>
          </cell>
          <cell r="AD191">
            <v>0</v>
          </cell>
          <cell r="AE191">
            <v>0</v>
          </cell>
          <cell r="AF191">
            <v>0</v>
          </cell>
          <cell r="AK191">
            <v>38.15</v>
          </cell>
          <cell r="AV191">
            <v>1</v>
          </cell>
          <cell r="AW191">
            <v>1</v>
          </cell>
          <cell r="BC191">
            <v>5.23</v>
          </cell>
          <cell r="BI191">
            <v>2</v>
          </cell>
          <cell r="CS191">
            <v>0</v>
          </cell>
          <cell r="DN191">
            <v>114</v>
          </cell>
          <cell r="DO191">
            <v>67</v>
          </cell>
        </row>
        <row r="193">
          <cell r="E193" t="str">
            <v>33</v>
          </cell>
          <cell r="H193" t="str">
            <v>100 м</v>
          </cell>
          <cell r="I193">
            <v>4.6500000000000004</v>
          </cell>
          <cell r="P193">
            <v>86.99</v>
          </cell>
          <cell r="Q193">
            <v>2514.38</v>
          </cell>
          <cell r="R193">
            <v>1275.43</v>
          </cell>
          <cell r="S193">
            <v>1619.8</v>
          </cell>
          <cell r="U193">
            <v>6.3341137499999993</v>
          </cell>
          <cell r="X193">
            <v>1247.25</v>
          </cell>
          <cell r="Y193">
            <v>664.12</v>
          </cell>
          <cell r="AC193">
            <v>3.57</v>
          </cell>
          <cell r="AD193">
            <v>61.237499999999997</v>
          </cell>
          <cell r="AE193">
            <v>13.225</v>
          </cell>
          <cell r="AF193">
            <v>16.795750000000002</v>
          </cell>
          <cell r="AL193">
            <v>3.57</v>
          </cell>
          <cell r="AM193">
            <v>42.6</v>
          </cell>
          <cell r="AN193">
            <v>9.1999999999999993</v>
          </cell>
          <cell r="AO193">
            <v>12.7</v>
          </cell>
          <cell r="AQ193">
            <v>1.03</v>
          </cell>
          <cell r="AV193">
            <v>1</v>
          </cell>
          <cell r="AW193">
            <v>1</v>
          </cell>
          <cell r="BA193">
            <v>20.74</v>
          </cell>
          <cell r="BB193">
            <v>8.83</v>
          </cell>
          <cell r="BC193">
            <v>5.24</v>
          </cell>
          <cell r="BI193">
            <v>2</v>
          </cell>
          <cell r="BS193">
            <v>20.74</v>
          </cell>
          <cell r="BZ193">
            <v>77</v>
          </cell>
          <cell r="CA193">
            <v>41</v>
          </cell>
          <cell r="CS193">
            <v>274.28649999999999</v>
          </cell>
          <cell r="DD193" t="str">
            <v/>
          </cell>
          <cell r="DE193" t="str">
            <v>)*1,15)*1,25</v>
          </cell>
          <cell r="DF193" t="str">
            <v>)*1,15)*1,25</v>
          </cell>
          <cell r="DG193" t="str">
            <v>)*1,15)*1,15</v>
          </cell>
          <cell r="DI193" t="str">
            <v>)*1,15)*1,15</v>
          </cell>
          <cell r="DN193">
            <v>114</v>
          </cell>
          <cell r="DO193">
            <v>67</v>
          </cell>
        </row>
        <row r="195">
          <cell r="E195" t="str">
            <v>33,1</v>
          </cell>
          <cell r="F195" t="str">
            <v>1.23-8-564</v>
          </cell>
          <cell r="H195" t="str">
            <v>км</v>
          </cell>
          <cell r="I195">
            <v>0.03</v>
          </cell>
          <cell r="O195">
            <v>548.92999999999995</v>
          </cell>
          <cell r="X195">
            <v>0</v>
          </cell>
          <cell r="Y195">
            <v>0</v>
          </cell>
          <cell r="AC195">
            <v>4789.93</v>
          </cell>
          <cell r="AD195">
            <v>0</v>
          </cell>
          <cell r="AE195">
            <v>0</v>
          </cell>
          <cell r="AF195">
            <v>0</v>
          </cell>
          <cell r="AK195">
            <v>4789.93</v>
          </cell>
          <cell r="AV195">
            <v>1</v>
          </cell>
          <cell r="AW195">
            <v>1</v>
          </cell>
          <cell r="BC195">
            <v>3.82</v>
          </cell>
          <cell r="BI195">
            <v>2</v>
          </cell>
          <cell r="CS195">
            <v>0</v>
          </cell>
          <cell r="DN195">
            <v>114</v>
          </cell>
          <cell r="DO195">
            <v>67</v>
          </cell>
        </row>
        <row r="197">
          <cell r="E197" t="str">
            <v>33,2</v>
          </cell>
          <cell r="F197" t="str">
            <v>1.23-8-389</v>
          </cell>
          <cell r="H197" t="str">
            <v>км</v>
          </cell>
          <cell r="I197">
            <v>0.18</v>
          </cell>
          <cell r="O197">
            <v>4214.34</v>
          </cell>
          <cell r="X197">
            <v>0</v>
          </cell>
          <cell r="Y197">
            <v>0</v>
          </cell>
          <cell r="AC197">
            <v>6747.27</v>
          </cell>
          <cell r="AD197">
            <v>0</v>
          </cell>
          <cell r="AE197">
            <v>0</v>
          </cell>
          <cell r="AF197">
            <v>0</v>
          </cell>
          <cell r="AK197">
            <v>6747.27</v>
          </cell>
          <cell r="AV197">
            <v>1</v>
          </cell>
          <cell r="AW197">
            <v>1</v>
          </cell>
          <cell r="BC197">
            <v>3.47</v>
          </cell>
          <cell r="BI197">
            <v>2</v>
          </cell>
          <cell r="CS197">
            <v>0</v>
          </cell>
          <cell r="DN197">
            <v>114</v>
          </cell>
          <cell r="DO197">
            <v>67</v>
          </cell>
        </row>
        <row r="199">
          <cell r="E199" t="str">
            <v>33,3</v>
          </cell>
          <cell r="F199" t="str">
            <v>1.23-8-398</v>
          </cell>
          <cell r="H199" t="str">
            <v>км</v>
          </cell>
          <cell r="I199">
            <v>0.05</v>
          </cell>
          <cell r="O199">
            <v>1559.53</v>
          </cell>
          <cell r="X199">
            <v>0</v>
          </cell>
          <cell r="Y199">
            <v>0</v>
          </cell>
          <cell r="AC199">
            <v>9120.07</v>
          </cell>
          <cell r="AD199">
            <v>0</v>
          </cell>
          <cell r="AE199">
            <v>0</v>
          </cell>
          <cell r="AF199">
            <v>0</v>
          </cell>
          <cell r="AK199">
            <v>9120.07</v>
          </cell>
          <cell r="AV199">
            <v>1</v>
          </cell>
          <cell r="AW199">
            <v>1</v>
          </cell>
          <cell r="BC199">
            <v>3.42</v>
          </cell>
          <cell r="BI199">
            <v>2</v>
          </cell>
          <cell r="CS199">
            <v>0</v>
          </cell>
          <cell r="DN199">
            <v>114</v>
          </cell>
          <cell r="DO199">
            <v>67</v>
          </cell>
        </row>
        <row r="201">
          <cell r="E201" t="str">
            <v>33,4</v>
          </cell>
          <cell r="F201" t="str">
            <v>1.23-8-389</v>
          </cell>
          <cell r="H201" t="str">
            <v>км</v>
          </cell>
          <cell r="I201">
            <v>0.02</v>
          </cell>
          <cell r="O201">
            <v>468.26</v>
          </cell>
          <cell r="X201">
            <v>0</v>
          </cell>
          <cell r="Y201">
            <v>0</v>
          </cell>
          <cell r="AC201">
            <v>6747.27</v>
          </cell>
          <cell r="AD201">
            <v>0</v>
          </cell>
          <cell r="AE201">
            <v>0</v>
          </cell>
          <cell r="AF201">
            <v>0</v>
          </cell>
          <cell r="AK201">
            <v>6747.27</v>
          </cell>
          <cell r="AV201">
            <v>1</v>
          </cell>
          <cell r="AW201">
            <v>1</v>
          </cell>
          <cell r="BC201">
            <v>3.47</v>
          </cell>
          <cell r="BI201">
            <v>2</v>
          </cell>
          <cell r="CS201">
            <v>0</v>
          </cell>
          <cell r="DN201">
            <v>114</v>
          </cell>
          <cell r="DO201">
            <v>67</v>
          </cell>
        </row>
        <row r="203">
          <cell r="E203" t="str">
            <v>33,5</v>
          </cell>
          <cell r="F203" t="str">
            <v>1.23-8-625</v>
          </cell>
          <cell r="H203" t="str">
            <v>км</v>
          </cell>
          <cell r="I203">
            <v>0.05</v>
          </cell>
          <cell r="O203">
            <v>2869.98</v>
          </cell>
          <cell r="X203">
            <v>0</v>
          </cell>
          <cell r="Y203">
            <v>0</v>
          </cell>
          <cell r="AC203">
            <v>16446.900000000001</v>
          </cell>
          <cell r="AD203">
            <v>0</v>
          </cell>
          <cell r="AE203">
            <v>0</v>
          </cell>
          <cell r="AF203">
            <v>0</v>
          </cell>
          <cell r="AK203">
            <v>16446.900000000001</v>
          </cell>
          <cell r="AV203">
            <v>1</v>
          </cell>
          <cell r="AW203">
            <v>1</v>
          </cell>
          <cell r="BC203">
            <v>3.49</v>
          </cell>
          <cell r="BI203">
            <v>2</v>
          </cell>
          <cell r="CS203">
            <v>0</v>
          </cell>
          <cell r="DN203">
            <v>114</v>
          </cell>
          <cell r="DO203">
            <v>67</v>
          </cell>
        </row>
        <row r="205">
          <cell r="E205" t="str">
            <v>33,6</v>
          </cell>
          <cell r="F205" t="str">
            <v>1.23-8-640</v>
          </cell>
          <cell r="H205" t="str">
            <v>км</v>
          </cell>
          <cell r="I205">
            <v>4.4999999999999998E-2</v>
          </cell>
          <cell r="O205">
            <v>3184.91</v>
          </cell>
          <cell r="X205">
            <v>0</v>
          </cell>
          <cell r="Y205">
            <v>0</v>
          </cell>
          <cell r="AC205">
            <v>21447.22</v>
          </cell>
          <cell r="AD205">
            <v>0</v>
          </cell>
          <cell r="AE205">
            <v>0</v>
          </cell>
          <cell r="AF205">
            <v>0</v>
          </cell>
          <cell r="AK205">
            <v>21447.22</v>
          </cell>
          <cell r="AV205">
            <v>1</v>
          </cell>
          <cell r="AW205">
            <v>1</v>
          </cell>
          <cell r="BC205">
            <v>3.3</v>
          </cell>
          <cell r="BI205">
            <v>2</v>
          </cell>
          <cell r="CS205">
            <v>0</v>
          </cell>
          <cell r="DN205">
            <v>114</v>
          </cell>
          <cell r="DO205">
            <v>67</v>
          </cell>
        </row>
        <row r="207">
          <cell r="E207" t="str">
            <v>33,7</v>
          </cell>
          <cell r="F207" t="str">
            <v>1.23-1-346</v>
          </cell>
          <cell r="H207" t="str">
            <v>км</v>
          </cell>
          <cell r="I207">
            <v>0.05</v>
          </cell>
          <cell r="O207">
            <v>1142.67</v>
          </cell>
          <cell r="X207">
            <v>0</v>
          </cell>
          <cell r="Y207">
            <v>0</v>
          </cell>
          <cell r="AC207">
            <v>6437.6</v>
          </cell>
          <cell r="AD207">
            <v>0</v>
          </cell>
          <cell r="AE207">
            <v>0</v>
          </cell>
          <cell r="AF207">
            <v>0</v>
          </cell>
          <cell r="AK207">
            <v>6437.6</v>
          </cell>
          <cell r="AV207">
            <v>1</v>
          </cell>
          <cell r="AW207">
            <v>1</v>
          </cell>
          <cell r="BC207">
            <v>3.55</v>
          </cell>
          <cell r="BI207">
            <v>2</v>
          </cell>
          <cell r="CS207">
            <v>0</v>
          </cell>
          <cell r="DN207">
            <v>114</v>
          </cell>
          <cell r="DO207">
            <v>67</v>
          </cell>
        </row>
        <row r="209">
          <cell r="E209" t="str">
            <v>33,8</v>
          </cell>
          <cell r="F209" t="str">
            <v>1.23-1-354</v>
          </cell>
          <cell r="H209" t="str">
            <v>км</v>
          </cell>
          <cell r="I209">
            <v>0.04</v>
          </cell>
          <cell r="O209">
            <v>1299.27</v>
          </cell>
          <cell r="X209">
            <v>0</v>
          </cell>
          <cell r="Y209">
            <v>0</v>
          </cell>
          <cell r="AC209">
            <v>8948.14</v>
          </cell>
          <cell r="AD209">
            <v>0</v>
          </cell>
          <cell r="AE209">
            <v>0</v>
          </cell>
          <cell r="AF209">
            <v>0</v>
          </cell>
          <cell r="AK209">
            <v>8948.14</v>
          </cell>
          <cell r="AV209">
            <v>1</v>
          </cell>
          <cell r="AW209">
            <v>1</v>
          </cell>
          <cell r="BC209">
            <v>3.63</v>
          </cell>
          <cell r="BI209">
            <v>2</v>
          </cell>
          <cell r="CS209">
            <v>0</v>
          </cell>
          <cell r="DN209">
            <v>114</v>
          </cell>
          <cell r="DO209">
            <v>67</v>
          </cell>
        </row>
        <row r="211">
          <cell r="E211" t="str">
            <v>34</v>
          </cell>
          <cell r="H211" t="str">
            <v>100 м</v>
          </cell>
          <cell r="I211">
            <v>1.2</v>
          </cell>
          <cell r="P211">
            <v>25.09</v>
          </cell>
          <cell r="Q211">
            <v>974.38</v>
          </cell>
          <cell r="R211">
            <v>494.79</v>
          </cell>
          <cell r="S211">
            <v>836.03</v>
          </cell>
          <cell r="U211">
            <v>3.2692199999999993</v>
          </cell>
          <cell r="X211">
            <v>643.74</v>
          </cell>
          <cell r="Y211">
            <v>342.77</v>
          </cell>
          <cell r="AC211">
            <v>3.99</v>
          </cell>
          <cell r="AD211">
            <v>91.956874999999997</v>
          </cell>
          <cell r="AE211">
            <v>19.880624999999998</v>
          </cell>
          <cell r="AF211">
            <v>33.591500000000003</v>
          </cell>
          <cell r="AL211">
            <v>3.99</v>
          </cell>
          <cell r="AM211">
            <v>63.97</v>
          </cell>
          <cell r="AN211">
            <v>13.83</v>
          </cell>
          <cell r="AO211">
            <v>25.4</v>
          </cell>
          <cell r="AQ211">
            <v>2.06</v>
          </cell>
          <cell r="AV211">
            <v>1</v>
          </cell>
          <cell r="AW211">
            <v>1</v>
          </cell>
          <cell r="BA211">
            <v>20.74</v>
          </cell>
          <cell r="BB211">
            <v>8.83</v>
          </cell>
          <cell r="BC211">
            <v>5.24</v>
          </cell>
          <cell r="BI211">
            <v>2</v>
          </cell>
          <cell r="BS211">
            <v>20.74</v>
          </cell>
          <cell r="BZ211">
            <v>77</v>
          </cell>
          <cell r="CA211">
            <v>41</v>
          </cell>
          <cell r="CS211">
            <v>412.32416249999994</v>
          </cell>
          <cell r="DD211" t="str">
            <v/>
          </cell>
          <cell r="DE211" t="str">
            <v>)*1,15)*1,25</v>
          </cell>
          <cell r="DF211" t="str">
            <v>)*1,15)*1,25</v>
          </cell>
          <cell r="DG211" t="str">
            <v>)*1,15)*1,15</v>
          </cell>
          <cell r="DI211" t="str">
            <v>)*1,15)*1,15</v>
          </cell>
          <cell r="DN211">
            <v>114</v>
          </cell>
          <cell r="DO211">
            <v>67</v>
          </cell>
        </row>
        <row r="213">
          <cell r="E213" t="str">
            <v>34,1</v>
          </cell>
          <cell r="F213" t="str">
            <v>1.23-8-410</v>
          </cell>
          <cell r="H213" t="str">
            <v>км</v>
          </cell>
          <cell r="I213">
            <v>0.05</v>
          </cell>
          <cell r="O213">
            <v>7046.91</v>
          </cell>
          <cell r="X213">
            <v>0</v>
          </cell>
          <cell r="Y213">
            <v>0</v>
          </cell>
          <cell r="AC213">
            <v>35059.26</v>
          </cell>
          <cell r="AD213">
            <v>0</v>
          </cell>
          <cell r="AE213">
            <v>0</v>
          </cell>
          <cell r="AF213">
            <v>0</v>
          </cell>
          <cell r="AK213">
            <v>35059.26</v>
          </cell>
          <cell r="AV213">
            <v>1</v>
          </cell>
          <cell r="AW213">
            <v>1</v>
          </cell>
          <cell r="BC213">
            <v>4.0199999999999996</v>
          </cell>
          <cell r="BI213">
            <v>2</v>
          </cell>
          <cell r="CS213">
            <v>0</v>
          </cell>
          <cell r="DN213">
            <v>114</v>
          </cell>
          <cell r="DO213">
            <v>67</v>
          </cell>
        </row>
        <row r="215">
          <cell r="E215" t="str">
            <v>34,2</v>
          </cell>
          <cell r="F215" t="str">
            <v>1.23-8-390</v>
          </cell>
          <cell r="H215" t="str">
            <v>км</v>
          </cell>
          <cell r="I215">
            <v>0.05</v>
          </cell>
          <cell r="O215">
            <v>1828.86</v>
          </cell>
          <cell r="X215">
            <v>0</v>
          </cell>
          <cell r="Y215">
            <v>0</v>
          </cell>
          <cell r="AC215">
            <v>11394.78</v>
          </cell>
          <cell r="AD215">
            <v>0</v>
          </cell>
          <cell r="AE215">
            <v>0</v>
          </cell>
          <cell r="AF215">
            <v>0</v>
          </cell>
          <cell r="AK215">
            <v>11394.78</v>
          </cell>
          <cell r="AV215">
            <v>1</v>
          </cell>
          <cell r="AW215">
            <v>1</v>
          </cell>
          <cell r="BC215">
            <v>3.21</v>
          </cell>
          <cell r="BI215">
            <v>2</v>
          </cell>
          <cell r="CS215">
            <v>0</v>
          </cell>
          <cell r="DN215">
            <v>114</v>
          </cell>
          <cell r="DO215">
            <v>67</v>
          </cell>
        </row>
        <row r="217">
          <cell r="E217" t="str">
            <v>34,3</v>
          </cell>
          <cell r="F217" t="str">
            <v>1.23-4-360</v>
          </cell>
          <cell r="H217" t="str">
            <v>км</v>
          </cell>
          <cell r="I217">
            <v>0.02</v>
          </cell>
          <cell r="O217">
            <v>828.37</v>
          </cell>
          <cell r="X217">
            <v>0</v>
          </cell>
          <cell r="Y217">
            <v>0</v>
          </cell>
          <cell r="AC217">
            <v>21349.79</v>
          </cell>
          <cell r="AD217">
            <v>0</v>
          </cell>
          <cell r="AE217">
            <v>0</v>
          </cell>
          <cell r="AF217">
            <v>0</v>
          </cell>
          <cell r="AK217">
            <v>21349.79</v>
          </cell>
          <cell r="AV217">
            <v>1</v>
          </cell>
          <cell r="AW217">
            <v>1</v>
          </cell>
          <cell r="BC217">
            <v>1.94</v>
          </cell>
          <cell r="BI217">
            <v>2</v>
          </cell>
          <cell r="CS217">
            <v>0</v>
          </cell>
          <cell r="DN217">
            <v>114</v>
          </cell>
          <cell r="DO217">
            <v>67</v>
          </cell>
        </row>
        <row r="219">
          <cell r="E219" t="str">
            <v>35</v>
          </cell>
          <cell r="H219" t="str">
            <v>100 м</v>
          </cell>
          <cell r="I219">
            <v>0.3</v>
          </cell>
          <cell r="P219">
            <v>6.6</v>
          </cell>
          <cell r="Q219">
            <v>335.06</v>
          </cell>
          <cell r="R219">
            <v>170.56</v>
          </cell>
          <cell r="S219">
            <v>313.51</v>
          </cell>
          <cell r="U219">
            <v>1.2259574999999996</v>
          </cell>
          <cell r="X219">
            <v>241.4</v>
          </cell>
          <cell r="Y219">
            <v>128.54</v>
          </cell>
          <cell r="AC219">
            <v>4.2</v>
          </cell>
          <cell r="AD219">
            <v>126.198125</v>
          </cell>
          <cell r="AE219">
            <v>27.413125000000001</v>
          </cell>
          <cell r="AF219">
            <v>50.387250000000002</v>
          </cell>
          <cell r="AL219">
            <v>4.2</v>
          </cell>
          <cell r="AM219">
            <v>87.79</v>
          </cell>
          <cell r="AN219">
            <v>19.07</v>
          </cell>
          <cell r="AO219">
            <v>38.1</v>
          </cell>
          <cell r="AQ219">
            <v>3.09</v>
          </cell>
          <cell r="AV219">
            <v>1</v>
          </cell>
          <cell r="AW219">
            <v>1</v>
          </cell>
          <cell r="BA219">
            <v>20.74</v>
          </cell>
          <cell r="BB219">
            <v>8.85</v>
          </cell>
          <cell r="BC219">
            <v>5.24</v>
          </cell>
          <cell r="BI219">
            <v>2</v>
          </cell>
          <cell r="BS219">
            <v>20.74</v>
          </cell>
          <cell r="BZ219">
            <v>77</v>
          </cell>
          <cell r="CA219">
            <v>41</v>
          </cell>
          <cell r="CS219">
            <v>568.54821249999998</v>
          </cell>
          <cell r="DD219" t="str">
            <v/>
          </cell>
          <cell r="DE219" t="str">
            <v>)*1,25)*1,15</v>
          </cell>
          <cell r="DF219" t="str">
            <v>)*1,25)*1,15</v>
          </cell>
          <cell r="DG219" t="str">
            <v>)*1,15)*1,15</v>
          </cell>
          <cell r="DI219" t="str">
            <v>)*1,15)*1,15</v>
          </cell>
          <cell r="DN219">
            <v>114</v>
          </cell>
          <cell r="DO219">
            <v>67</v>
          </cell>
        </row>
        <row r="221">
          <cell r="E221" t="str">
            <v>35,1</v>
          </cell>
          <cell r="F221" t="str">
            <v>1.23-8-411</v>
          </cell>
          <cell r="H221" t="str">
            <v>км</v>
          </cell>
          <cell r="I221">
            <v>0.03</v>
          </cell>
          <cell r="O221">
            <v>7037.48</v>
          </cell>
          <cell r="X221">
            <v>0</v>
          </cell>
          <cell r="Y221">
            <v>0</v>
          </cell>
          <cell r="AC221">
            <v>56120.26</v>
          </cell>
          <cell r="AD221">
            <v>0</v>
          </cell>
          <cell r="AE221">
            <v>0</v>
          </cell>
          <cell r="AF221">
            <v>0</v>
          </cell>
          <cell r="AK221">
            <v>56120.26</v>
          </cell>
          <cell r="AV221">
            <v>1</v>
          </cell>
          <cell r="AW221">
            <v>1</v>
          </cell>
          <cell r="BC221">
            <v>4.18</v>
          </cell>
          <cell r="BI221">
            <v>2</v>
          </cell>
          <cell r="CS221">
            <v>0</v>
          </cell>
          <cell r="DN221">
            <v>114</v>
          </cell>
          <cell r="DO221">
            <v>67</v>
          </cell>
        </row>
        <row r="223">
          <cell r="E223" t="str">
            <v>36</v>
          </cell>
          <cell r="H223" t="str">
            <v>100 м</v>
          </cell>
          <cell r="I223">
            <v>0.9</v>
          </cell>
          <cell r="P223">
            <v>324.51</v>
          </cell>
          <cell r="Q223">
            <v>237.82</v>
          </cell>
          <cell r="R223">
            <v>45.35</v>
          </cell>
          <cell r="S223">
            <v>12236</v>
          </cell>
          <cell r="U223">
            <v>47.848049999999994</v>
          </cell>
          <cell r="X223">
            <v>9421.7199999999993</v>
          </cell>
          <cell r="Y223">
            <v>5016.76</v>
          </cell>
          <cell r="AC223">
            <v>68.81</v>
          </cell>
          <cell r="AD223">
            <v>40.96875</v>
          </cell>
          <cell r="AE223">
            <v>2.4293749999999998</v>
          </cell>
          <cell r="AF223">
            <v>655.52357500000005</v>
          </cell>
          <cell r="AL223">
            <v>68.81</v>
          </cell>
          <cell r="AM223">
            <v>28.5</v>
          </cell>
          <cell r="AN223">
            <v>1.69</v>
          </cell>
          <cell r="AO223">
            <v>495.67</v>
          </cell>
          <cell r="AQ223">
            <v>40.200000000000003</v>
          </cell>
          <cell r="AV223">
            <v>1</v>
          </cell>
          <cell r="AW223">
            <v>1</v>
          </cell>
          <cell r="BA223">
            <v>20.74</v>
          </cell>
          <cell r="BB223">
            <v>6.45</v>
          </cell>
          <cell r="BC223">
            <v>5.24</v>
          </cell>
          <cell r="BI223">
            <v>2</v>
          </cell>
          <cell r="BS223">
            <v>20.74</v>
          </cell>
          <cell r="BZ223">
            <v>77</v>
          </cell>
          <cell r="CA223">
            <v>41</v>
          </cell>
          <cell r="CS223">
            <v>50.385237499999995</v>
          </cell>
          <cell r="DD223" t="str">
            <v/>
          </cell>
          <cell r="DE223" t="str">
            <v>)*1,25)*1,15</v>
          </cell>
          <cell r="DF223" t="str">
            <v>)*1,25)*1,15</v>
          </cell>
          <cell r="DG223" t="str">
            <v>)*1,15)*1,15</v>
          </cell>
          <cell r="DI223" t="str">
            <v>)*1,15)*1,15</v>
          </cell>
          <cell r="DN223">
            <v>114</v>
          </cell>
          <cell r="DO223">
            <v>67</v>
          </cell>
        </row>
        <row r="225">
          <cell r="E225" t="str">
            <v>36,1</v>
          </cell>
          <cell r="F225" t="str">
            <v>1.23-13-69</v>
          </cell>
          <cell r="H225" t="str">
            <v>км</v>
          </cell>
          <cell r="I225">
            <v>0.05</v>
          </cell>
          <cell r="O225">
            <v>3660.59</v>
          </cell>
          <cell r="X225">
            <v>0</v>
          </cell>
          <cell r="Y225">
            <v>0</v>
          </cell>
          <cell r="AC225">
            <v>12041.43</v>
          </cell>
          <cell r="AD225">
            <v>0</v>
          </cell>
          <cell r="AE225">
            <v>0</v>
          </cell>
          <cell r="AF225">
            <v>0</v>
          </cell>
          <cell r="AK225">
            <v>12041.43</v>
          </cell>
          <cell r="AV225">
            <v>1</v>
          </cell>
          <cell r="AW225">
            <v>1</v>
          </cell>
          <cell r="BC225">
            <v>6.08</v>
          </cell>
          <cell r="BI225">
            <v>2</v>
          </cell>
          <cell r="CS225">
            <v>0</v>
          </cell>
          <cell r="DN225">
            <v>114</v>
          </cell>
          <cell r="DO225">
            <v>67</v>
          </cell>
        </row>
        <row r="227">
          <cell r="E227" t="str">
            <v>36,2</v>
          </cell>
          <cell r="F227" t="str">
            <v>1.23-13-67</v>
          </cell>
          <cell r="H227" t="str">
            <v>км</v>
          </cell>
          <cell r="I227">
            <v>0.03</v>
          </cell>
          <cell r="O227">
            <v>783.19</v>
          </cell>
          <cell r="X227">
            <v>0</v>
          </cell>
          <cell r="Y227">
            <v>0</v>
          </cell>
          <cell r="AC227">
            <v>5933.24</v>
          </cell>
          <cell r="AD227">
            <v>0</v>
          </cell>
          <cell r="AE227">
            <v>0</v>
          </cell>
          <cell r="AF227">
            <v>0</v>
          </cell>
          <cell r="AK227">
            <v>5933.24</v>
          </cell>
          <cell r="AV227">
            <v>1</v>
          </cell>
          <cell r="AW227">
            <v>1</v>
          </cell>
          <cell r="BC227">
            <v>4.4000000000000004</v>
          </cell>
          <cell r="BI227">
            <v>2</v>
          </cell>
          <cell r="CS227">
            <v>0</v>
          </cell>
          <cell r="DN227">
            <v>114</v>
          </cell>
          <cell r="DO227">
            <v>67</v>
          </cell>
        </row>
        <row r="229">
          <cell r="E229" t="str">
            <v>36,3</v>
          </cell>
          <cell r="F229" t="str">
            <v>1.23-13-65</v>
          </cell>
          <cell r="H229" t="str">
            <v>км</v>
          </cell>
          <cell r="I229">
            <v>0.01</v>
          </cell>
          <cell r="O229">
            <v>111.52</v>
          </cell>
          <cell r="X229">
            <v>0</v>
          </cell>
          <cell r="Y229">
            <v>0</v>
          </cell>
          <cell r="AC229">
            <v>2338.02</v>
          </cell>
          <cell r="AD229">
            <v>0</v>
          </cell>
          <cell r="AE229">
            <v>0</v>
          </cell>
          <cell r="AF229">
            <v>0</v>
          </cell>
          <cell r="AK229">
            <v>2338.02</v>
          </cell>
          <cell r="AV229">
            <v>1</v>
          </cell>
          <cell r="AW229">
            <v>1</v>
          </cell>
          <cell r="BC229">
            <v>4.7699999999999996</v>
          </cell>
          <cell r="BI229">
            <v>2</v>
          </cell>
          <cell r="CS229">
            <v>0</v>
          </cell>
          <cell r="DN229">
            <v>114</v>
          </cell>
          <cell r="DO229">
            <v>67</v>
          </cell>
        </row>
        <row r="231">
          <cell r="E231" t="str">
            <v>37</v>
          </cell>
          <cell r="H231" t="str">
            <v>100 м</v>
          </cell>
          <cell r="I231">
            <v>0.5</v>
          </cell>
          <cell r="P231">
            <v>1107.74</v>
          </cell>
          <cell r="Q231">
            <v>713.43</v>
          </cell>
          <cell r="R231">
            <v>183.21</v>
          </cell>
          <cell r="S231">
            <v>3128.24</v>
          </cell>
          <cell r="U231">
            <v>12.233124999999998</v>
          </cell>
          <cell r="X231">
            <v>2408.7399999999998</v>
          </cell>
          <cell r="Y231">
            <v>1282.58</v>
          </cell>
          <cell r="AC231">
            <v>422.8</v>
          </cell>
          <cell r="AD231">
            <v>208.91187500000001</v>
          </cell>
          <cell r="AE231">
            <v>17.666875000000001</v>
          </cell>
          <cell r="AF231">
            <v>301.66224999999997</v>
          </cell>
          <cell r="AL231">
            <v>422.8</v>
          </cell>
          <cell r="AM231">
            <v>145.33000000000001</v>
          </cell>
          <cell r="AN231">
            <v>12.29</v>
          </cell>
          <cell r="AO231">
            <v>228.1</v>
          </cell>
          <cell r="AQ231">
            <v>18.5</v>
          </cell>
          <cell r="AV231">
            <v>1</v>
          </cell>
          <cell r="AW231">
            <v>1</v>
          </cell>
          <cell r="BA231">
            <v>20.74</v>
          </cell>
          <cell r="BB231">
            <v>6.83</v>
          </cell>
          <cell r="BC231">
            <v>5.24</v>
          </cell>
          <cell r="BI231">
            <v>2</v>
          </cell>
          <cell r="BS231">
            <v>20.74</v>
          </cell>
          <cell r="BZ231">
            <v>77</v>
          </cell>
          <cell r="CA231">
            <v>41</v>
          </cell>
          <cell r="CS231">
            <v>366.41098749999998</v>
          </cell>
          <cell r="DD231" t="str">
            <v/>
          </cell>
          <cell r="DE231" t="str">
            <v>)*1,15)*1,25</v>
          </cell>
          <cell r="DF231" t="str">
            <v>)*1,15)*1,25</v>
          </cell>
          <cell r="DG231" t="str">
            <v>)*1,15)*1,15</v>
          </cell>
          <cell r="DI231" t="str">
            <v>)*1,15)*1,15</v>
          </cell>
          <cell r="DN231">
            <v>114</v>
          </cell>
          <cell r="DO231">
            <v>67</v>
          </cell>
        </row>
        <row r="233">
          <cell r="E233" t="str">
            <v>38</v>
          </cell>
          <cell r="H233" t="str">
            <v>100 м2</v>
          </cell>
          <cell r="I233">
            <v>0.06</v>
          </cell>
          <cell r="P233">
            <v>39.74</v>
          </cell>
          <cell r="Q233">
            <v>6.04</v>
          </cell>
          <cell r="R233">
            <v>2.2000000000000002</v>
          </cell>
          <cell r="S233">
            <v>47.59</v>
          </cell>
          <cell r="U233">
            <v>0.19282049999999995</v>
          </cell>
          <cell r="X233">
            <v>38.549999999999997</v>
          </cell>
          <cell r="Y233">
            <v>19.510000000000002</v>
          </cell>
          <cell r="AC233">
            <v>25.21</v>
          </cell>
          <cell r="AD233">
            <v>18.328125</v>
          </cell>
          <cell r="AE233">
            <v>1.7681249999999999</v>
          </cell>
          <cell r="AF233">
            <v>38.246699999999997</v>
          </cell>
          <cell r="AL233">
            <v>25.21</v>
          </cell>
          <cell r="AM233">
            <v>12.75</v>
          </cell>
          <cell r="AN233">
            <v>1.23</v>
          </cell>
          <cell r="AO233">
            <v>28.92</v>
          </cell>
          <cell r="AQ233">
            <v>2.4300000000000002</v>
          </cell>
          <cell r="AV233">
            <v>1</v>
          </cell>
          <cell r="AW233">
            <v>1</v>
          </cell>
          <cell r="BA233">
            <v>20.74</v>
          </cell>
          <cell r="BB233">
            <v>5.49</v>
          </cell>
          <cell r="BC233">
            <v>26.27</v>
          </cell>
          <cell r="BI233">
            <v>1</v>
          </cell>
          <cell r="BS233">
            <v>20.74</v>
          </cell>
          <cell r="BZ233">
            <v>81</v>
          </cell>
          <cell r="CA233">
            <v>41</v>
          </cell>
          <cell r="CS233">
            <v>36.670912499999993</v>
          </cell>
          <cell r="DD233" t="str">
            <v/>
          </cell>
          <cell r="DE233" t="str">
            <v>)*1,15)*1,25</v>
          </cell>
          <cell r="DF233" t="str">
            <v>)*1,15)*1,25</v>
          </cell>
          <cell r="DG233" t="str">
            <v>)*1,15)*1,15</v>
          </cell>
          <cell r="DI233" t="str">
            <v>)*1,15)*1,15</v>
          </cell>
          <cell r="DN233">
            <v>100</v>
          </cell>
          <cell r="DO233">
            <v>64</v>
          </cell>
        </row>
        <row r="235">
          <cell r="E235" t="str">
            <v>38,1</v>
          </cell>
          <cell r="F235" t="str">
            <v>1.1-1-2048</v>
          </cell>
          <cell r="H235" t="str">
            <v>кг</v>
          </cell>
          <cell r="I235">
            <v>2.2799999999999998</v>
          </cell>
          <cell r="O235">
            <v>331.57</v>
          </cell>
          <cell r="X235">
            <v>0</v>
          </cell>
          <cell r="Y235">
            <v>0</v>
          </cell>
          <cell r="AC235">
            <v>47.37</v>
          </cell>
          <cell r="AD235">
            <v>0</v>
          </cell>
          <cell r="AE235">
            <v>0</v>
          </cell>
          <cell r="AF235">
            <v>0</v>
          </cell>
          <cell r="AK235">
            <v>47.37</v>
          </cell>
          <cell r="AV235">
            <v>1</v>
          </cell>
          <cell r="AW235">
            <v>1</v>
          </cell>
          <cell r="BC235">
            <v>3.07</v>
          </cell>
          <cell r="BI235">
            <v>1</v>
          </cell>
          <cell r="CS235">
            <v>0</v>
          </cell>
          <cell r="DN235">
            <v>100</v>
          </cell>
          <cell r="DO235">
            <v>64</v>
          </cell>
        </row>
        <row r="237">
          <cell r="G237" t="str">
            <v>Монтажные работы</v>
          </cell>
        </row>
        <row r="266">
          <cell r="G266" t="str">
            <v>Оборудование</v>
          </cell>
        </row>
        <row r="271">
          <cell r="E271" t="str">
            <v>39</v>
          </cell>
          <cell r="F271" t="str">
            <v>Цена ОКЦ ПАО "МОЭК" п.9 от 04.09.2018г</v>
          </cell>
          <cell r="H271" t="str">
            <v>шт.</v>
          </cell>
          <cell r="I271">
            <v>1</v>
          </cell>
          <cell r="P271">
            <v>298328.01</v>
          </cell>
          <cell r="X271">
            <v>0</v>
          </cell>
          <cell r="Y271">
            <v>0</v>
          </cell>
          <cell r="AC271">
            <v>71541.490000000005</v>
          </cell>
          <cell r="AE271">
            <v>0</v>
          </cell>
          <cell r="AF271">
            <v>0</v>
          </cell>
          <cell r="AL271">
            <v>71541.490000000005</v>
          </cell>
          <cell r="AV271">
            <v>1</v>
          </cell>
          <cell r="AW271">
            <v>1</v>
          </cell>
          <cell r="BC271">
            <v>4.17</v>
          </cell>
          <cell r="BI271">
            <v>3</v>
          </cell>
          <cell r="CS271">
            <v>0</v>
          </cell>
          <cell r="DD271" t="str">
            <v/>
          </cell>
          <cell r="DN271">
            <v>0</v>
          </cell>
          <cell r="DO271">
            <v>0</v>
          </cell>
        </row>
        <row r="273">
          <cell r="E273" t="str">
            <v>40</v>
          </cell>
          <cell r="F273" t="str">
            <v>Цена ОКЦ ПАО "МОЭК" п.10 от 04.09.2018г</v>
          </cell>
          <cell r="H273" t="str">
            <v>шт.</v>
          </cell>
          <cell r="I273">
            <v>1</v>
          </cell>
          <cell r="P273">
            <v>160813.26</v>
          </cell>
          <cell r="X273">
            <v>0</v>
          </cell>
          <cell r="Y273">
            <v>0</v>
          </cell>
          <cell r="AC273">
            <v>38564.33</v>
          </cell>
          <cell r="AE273">
            <v>0</v>
          </cell>
          <cell r="AF273">
            <v>0</v>
          </cell>
          <cell r="AL273">
            <v>38564.33</v>
          </cell>
          <cell r="AV273">
            <v>1</v>
          </cell>
          <cell r="AW273">
            <v>1</v>
          </cell>
          <cell r="BC273">
            <v>4.17</v>
          </cell>
          <cell r="BI273">
            <v>3</v>
          </cell>
          <cell r="CS273">
            <v>0</v>
          </cell>
          <cell r="DD273" t="str">
            <v/>
          </cell>
          <cell r="DN273">
            <v>0</v>
          </cell>
          <cell r="DO273">
            <v>0</v>
          </cell>
        </row>
        <row r="275">
          <cell r="E275" t="str">
            <v>41</v>
          </cell>
          <cell r="F275" t="str">
            <v>Цена ОКЦ ПАО "МОЭК" п.11 от 04.09.2018г</v>
          </cell>
          <cell r="H275" t="str">
            <v>шт.</v>
          </cell>
          <cell r="I275">
            <v>1</v>
          </cell>
          <cell r="P275">
            <v>21994.04</v>
          </cell>
          <cell r="X275">
            <v>0</v>
          </cell>
          <cell r="Y275">
            <v>0</v>
          </cell>
          <cell r="AC275">
            <v>5274.35</v>
          </cell>
          <cell r="AE275">
            <v>0</v>
          </cell>
          <cell r="AF275">
            <v>0</v>
          </cell>
          <cell r="AL275">
            <v>5274.35</v>
          </cell>
          <cell r="AV275">
            <v>1</v>
          </cell>
          <cell r="AW275">
            <v>1</v>
          </cell>
          <cell r="BC275">
            <v>4.17</v>
          </cell>
          <cell r="BI275">
            <v>3</v>
          </cell>
          <cell r="CS275">
            <v>0</v>
          </cell>
          <cell r="DD275" t="str">
            <v/>
          </cell>
          <cell r="DN275">
            <v>0</v>
          </cell>
          <cell r="DO275">
            <v>0</v>
          </cell>
        </row>
        <row r="277">
          <cell r="E277" t="str">
            <v>42</v>
          </cell>
          <cell r="F277" t="str">
            <v>1.21-4-140</v>
          </cell>
          <cell r="H277" t="str">
            <v>шт.</v>
          </cell>
          <cell r="I277">
            <v>1</v>
          </cell>
          <cell r="P277">
            <v>1311.49</v>
          </cell>
          <cell r="X277">
            <v>0</v>
          </cell>
          <cell r="Y277">
            <v>0</v>
          </cell>
          <cell r="AC277">
            <v>384.6</v>
          </cell>
          <cell r="AE277">
            <v>0</v>
          </cell>
          <cell r="AF277">
            <v>0</v>
          </cell>
          <cell r="AL277">
            <v>384.6</v>
          </cell>
          <cell r="AV277">
            <v>1</v>
          </cell>
          <cell r="AW277">
            <v>1</v>
          </cell>
          <cell r="BC277">
            <v>3.41</v>
          </cell>
          <cell r="BI277">
            <v>3</v>
          </cell>
          <cell r="CS277">
            <v>0</v>
          </cell>
          <cell r="DD277" t="str">
            <v/>
          </cell>
          <cell r="DN277">
            <v>0</v>
          </cell>
          <cell r="DO277">
            <v>0</v>
          </cell>
        </row>
        <row r="279">
          <cell r="G279" t="str">
            <v>Оборудование</v>
          </cell>
        </row>
        <row r="308">
          <cell r="G308" t="str">
            <v>Силовое электрооборудование и электроосвещение</v>
          </cell>
        </row>
        <row r="317">
          <cell r="P317">
            <v>482446.8</v>
          </cell>
        </row>
        <row r="322">
          <cell r="P322">
            <v>5796.83</v>
          </cell>
        </row>
        <row r="323">
          <cell r="P323">
            <v>80831.33</v>
          </cell>
        </row>
        <row r="325">
          <cell r="P325">
            <v>530.54</v>
          </cell>
        </row>
        <row r="326">
          <cell r="P326">
            <v>333139.3</v>
          </cell>
        </row>
        <row r="327">
          <cell r="P327">
            <v>113.41</v>
          </cell>
        </row>
        <row r="328">
          <cell r="P328">
            <v>0</v>
          </cell>
        </row>
        <row r="335">
          <cell r="P335">
            <v>816230.05</v>
          </cell>
        </row>
        <row r="337">
          <cell r="G337" t="str">
            <v>ЛС №02-01-08  Сил. эл.оборудование и освещение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по ТСН-2001 Газ внутр."/>
      <sheetName val="Source"/>
      <sheetName val="SourceObSm"/>
      <sheetName val="SmtRes"/>
      <sheetName val="EtalonRes"/>
    </sheetNames>
    <sheetDataSet>
      <sheetData sheetId="0"/>
      <sheetData sheetId="1">
        <row r="1">
          <cell r="B1" t="str">
            <v>Smeta.RU  (495) 974-1589</v>
          </cell>
        </row>
        <row r="12">
          <cell r="AB12" t="str">
            <v/>
          </cell>
          <cell r="AC12" t="str">
            <v/>
          </cell>
          <cell r="AD12" t="str">
            <v/>
          </cell>
          <cell r="AE12" t="str">
            <v/>
          </cell>
        </row>
        <row r="20">
          <cell r="F20" t="str">
            <v>02-01-09</v>
          </cell>
          <cell r="G20" t="str">
            <v>Газоснабжение. Внутренние устройства</v>
          </cell>
          <cell r="J20" t="str">
            <v>9-1/17-ГСВ</v>
          </cell>
        </row>
        <row r="24">
          <cell r="G24" t="str">
            <v>Демонтаж</v>
          </cell>
        </row>
        <row r="29">
          <cell r="E29" t="str">
            <v>1</v>
          </cell>
          <cell r="H29" t="str">
            <v>1  ШТ.</v>
          </cell>
          <cell r="I29">
            <v>1</v>
          </cell>
          <cell r="Q29">
            <v>11.56</v>
          </cell>
          <cell r="R29">
            <v>6.2</v>
          </cell>
          <cell r="S29">
            <v>541.79999999999995</v>
          </cell>
          <cell r="U29">
            <v>2.0699999999999998</v>
          </cell>
          <cell r="X29">
            <v>368.42</v>
          </cell>
          <cell r="Y29">
            <v>222.14</v>
          </cell>
          <cell r="AD29">
            <v>1.2649999999999999</v>
          </cell>
          <cell r="AE29">
            <v>0.29899999999999999</v>
          </cell>
          <cell r="AF29">
            <v>26.1234</v>
          </cell>
          <cell r="AM29">
            <v>2.75</v>
          </cell>
          <cell r="AN29">
            <v>0.65</v>
          </cell>
          <cell r="AO29">
            <v>56.79</v>
          </cell>
          <cell r="AQ29">
            <v>4.5</v>
          </cell>
          <cell r="AV29">
            <v>1</v>
          </cell>
          <cell r="BA29">
            <v>20.74</v>
          </cell>
          <cell r="BB29">
            <v>9.14</v>
          </cell>
          <cell r="BI29">
            <v>2</v>
          </cell>
          <cell r="BS29">
            <v>20.74</v>
          </cell>
          <cell r="BZ29">
            <v>68</v>
          </cell>
          <cell r="CA29">
            <v>41</v>
          </cell>
          <cell r="CS29">
            <v>6.2012599999999996</v>
          </cell>
          <cell r="DE29" t="str">
            <v>)*1,15)*0,4</v>
          </cell>
          <cell r="DF29" t="str">
            <v>)*1,15)*0,4</v>
          </cell>
          <cell r="DG29" t="str">
            <v>)*1,15)*0,4</v>
          </cell>
          <cell r="DI29" t="str">
            <v>)*1,15)*0,4</v>
          </cell>
          <cell r="DN29">
            <v>67</v>
          </cell>
          <cell r="DO29">
            <v>67</v>
          </cell>
        </row>
        <row r="31">
          <cell r="E31" t="str">
            <v>2</v>
          </cell>
          <cell r="H31" t="str">
            <v>1  ШТ.</v>
          </cell>
          <cell r="I31">
            <v>1</v>
          </cell>
          <cell r="Q31">
            <v>34.4</v>
          </cell>
          <cell r="R31">
            <v>18.41</v>
          </cell>
          <cell r="S31">
            <v>338.11</v>
          </cell>
          <cell r="U31">
            <v>1.4214</v>
          </cell>
          <cell r="X31">
            <v>260.33999999999997</v>
          </cell>
          <cell r="Y31">
            <v>138.63</v>
          </cell>
          <cell r="AD31">
            <v>3.7673999999999999</v>
          </cell>
          <cell r="AE31">
            <v>0.88780000000000003</v>
          </cell>
          <cell r="AF31">
            <v>16.302399999999999</v>
          </cell>
          <cell r="AM31">
            <v>8.19</v>
          </cell>
          <cell r="AN31">
            <v>1.93</v>
          </cell>
          <cell r="AO31">
            <v>35.44</v>
          </cell>
          <cell r="AQ31">
            <v>3.09</v>
          </cell>
          <cell r="AV31">
            <v>1</v>
          </cell>
          <cell r="BA31">
            <v>20.74</v>
          </cell>
          <cell r="BB31">
            <v>9.1300000000000008</v>
          </cell>
          <cell r="BI31">
            <v>2</v>
          </cell>
          <cell r="BS31">
            <v>20.74</v>
          </cell>
          <cell r="BZ31">
            <v>77</v>
          </cell>
          <cell r="CA31">
            <v>41</v>
          </cell>
          <cell r="CS31">
            <v>18.412972</v>
          </cell>
          <cell r="DE31" t="str">
            <v>)*1,15)*0,4</v>
          </cell>
          <cell r="DF31" t="str">
            <v>)*1,15)*0,4</v>
          </cell>
          <cell r="DG31" t="str">
            <v>)*1,15)*0,4</v>
          </cell>
          <cell r="DI31" t="str">
            <v>)*1,15)*0,4</v>
          </cell>
          <cell r="DN31">
            <v>114</v>
          </cell>
          <cell r="DO31">
            <v>67</v>
          </cell>
        </row>
        <row r="33">
          <cell r="E33" t="str">
            <v>3</v>
          </cell>
          <cell r="H33" t="str">
            <v>1 фильтр</v>
          </cell>
          <cell r="I33">
            <v>1</v>
          </cell>
          <cell r="Q33">
            <v>97.33</v>
          </cell>
          <cell r="R33">
            <v>44.55</v>
          </cell>
          <cell r="S33">
            <v>462.14</v>
          </cell>
          <cell r="U33">
            <v>1.6881999999999999</v>
          </cell>
          <cell r="X33">
            <v>406.68</v>
          </cell>
          <cell r="Y33">
            <v>189.48</v>
          </cell>
          <cell r="AD33">
            <v>11.6564</v>
          </cell>
          <cell r="AE33">
            <v>2.1482000000000001</v>
          </cell>
          <cell r="AF33">
            <v>22.282399999999999</v>
          </cell>
          <cell r="AM33">
            <v>25.34</v>
          </cell>
          <cell r="AN33">
            <v>4.67</v>
          </cell>
          <cell r="AO33">
            <v>48.44</v>
          </cell>
          <cell r="AQ33">
            <v>3.67</v>
          </cell>
          <cell r="AV33">
            <v>1</v>
          </cell>
          <cell r="BA33">
            <v>20.74</v>
          </cell>
          <cell r="BB33">
            <v>8.35</v>
          </cell>
          <cell r="BI33">
            <v>1</v>
          </cell>
          <cell r="BS33">
            <v>20.74</v>
          </cell>
          <cell r="BZ33">
            <v>88</v>
          </cell>
          <cell r="CA33">
            <v>41</v>
          </cell>
          <cell r="CS33">
            <v>44.553668000000002</v>
          </cell>
          <cell r="DE33" t="str">
            <v>)*1,15)*0,4</v>
          </cell>
          <cell r="DF33" t="str">
            <v>)*1,15)*0,4</v>
          </cell>
          <cell r="DG33" t="str">
            <v>)*1,15)*0,4</v>
          </cell>
          <cell r="DI33" t="str">
            <v>)*1,15)*0,4</v>
          </cell>
          <cell r="DN33">
            <v>110</v>
          </cell>
          <cell r="DO33">
            <v>74</v>
          </cell>
        </row>
        <row r="35">
          <cell r="E35" t="str">
            <v>4</v>
          </cell>
          <cell r="H35" t="str">
            <v>1  ШТ.</v>
          </cell>
          <cell r="I35">
            <v>4</v>
          </cell>
          <cell r="Q35">
            <v>10.02</v>
          </cell>
          <cell r="R35">
            <v>5.34</v>
          </cell>
          <cell r="S35">
            <v>1540.97</v>
          </cell>
          <cell r="U35">
            <v>5.8879999999999999</v>
          </cell>
          <cell r="X35">
            <v>1047.8599999999999</v>
          </cell>
          <cell r="Y35">
            <v>631.79999999999995</v>
          </cell>
          <cell r="AD35">
            <v>0.27600000000000002</v>
          </cell>
          <cell r="AE35">
            <v>6.4399999999999999E-2</v>
          </cell>
          <cell r="AF35">
            <v>18.5748</v>
          </cell>
          <cell r="AM35">
            <v>0.6</v>
          </cell>
          <cell r="AN35">
            <v>0.14000000000000001</v>
          </cell>
          <cell r="AO35">
            <v>40.380000000000003</v>
          </cell>
          <cell r="AQ35">
            <v>3.2</v>
          </cell>
          <cell r="AV35">
            <v>1</v>
          </cell>
          <cell r="BA35">
            <v>20.74</v>
          </cell>
          <cell r="BB35">
            <v>9.08</v>
          </cell>
          <cell r="BI35">
            <v>2</v>
          </cell>
          <cell r="BS35">
            <v>20.74</v>
          </cell>
          <cell r="BZ35">
            <v>68</v>
          </cell>
          <cell r="CA35">
            <v>41</v>
          </cell>
          <cell r="CS35">
            <v>1.335656</v>
          </cell>
          <cell r="DE35" t="str">
            <v>)*1,15)*0,4</v>
          </cell>
          <cell r="DF35" t="str">
            <v>)*1,15)*0,4</v>
          </cell>
          <cell r="DG35" t="str">
            <v>)*1,15)*0,4</v>
          </cell>
          <cell r="DI35" t="str">
            <v>)*1,15)*0,4</v>
          </cell>
          <cell r="DN35">
            <v>67</v>
          </cell>
          <cell r="DO35">
            <v>67</v>
          </cell>
        </row>
        <row r="37">
          <cell r="E37" t="str">
            <v>5</v>
          </cell>
          <cell r="H37" t="str">
            <v>100 м</v>
          </cell>
          <cell r="I37">
            <v>0.01</v>
          </cell>
          <cell r="P37">
            <v>5.63</v>
          </cell>
          <cell r="Q37">
            <v>1</v>
          </cell>
          <cell r="R37">
            <v>0.25</v>
          </cell>
          <cell r="S37">
            <v>195.36</v>
          </cell>
          <cell r="U37">
            <v>0.85709499999999994</v>
          </cell>
          <cell r="X37">
            <v>132.84</v>
          </cell>
          <cell r="Y37">
            <v>80.099999999999994</v>
          </cell>
          <cell r="AC37">
            <v>77.45</v>
          </cell>
          <cell r="AD37">
            <v>14.685499999999999</v>
          </cell>
          <cell r="AE37">
            <v>1.2075</v>
          </cell>
          <cell r="AF37">
            <v>941.94200000000001</v>
          </cell>
          <cell r="AL37">
            <v>77.45</v>
          </cell>
          <cell r="AM37">
            <v>12.77</v>
          </cell>
          <cell r="AN37">
            <v>1.05</v>
          </cell>
          <cell r="AO37">
            <v>819.08</v>
          </cell>
          <cell r="AQ37">
            <v>74.53</v>
          </cell>
          <cell r="AV37">
            <v>1</v>
          </cell>
          <cell r="AW37">
            <v>1</v>
          </cell>
          <cell r="BA37">
            <v>20.74</v>
          </cell>
          <cell r="BB37">
            <v>6.8</v>
          </cell>
          <cell r="BC37">
            <v>7.27</v>
          </cell>
          <cell r="BI37">
            <v>1</v>
          </cell>
          <cell r="BS37">
            <v>20.74</v>
          </cell>
          <cell r="BZ37">
            <v>68</v>
          </cell>
          <cell r="CA37">
            <v>41</v>
          </cell>
          <cell r="CS37">
            <v>25.04355</v>
          </cell>
          <cell r="DD37" t="str">
            <v/>
          </cell>
          <cell r="DE37" t="str">
            <v>)*1,15</v>
          </cell>
          <cell r="DF37" t="str">
            <v>)*1,15</v>
          </cell>
          <cell r="DG37" t="str">
            <v>)*1,15</v>
          </cell>
          <cell r="DI37" t="str">
            <v>)*1,15</v>
          </cell>
          <cell r="DN37">
            <v>80</v>
          </cell>
          <cell r="DO37">
            <v>55</v>
          </cell>
        </row>
        <row r="39">
          <cell r="E39" t="str">
            <v>6</v>
          </cell>
          <cell r="H39" t="str">
            <v>100 м</v>
          </cell>
          <cell r="I39">
            <v>0.02</v>
          </cell>
          <cell r="S39">
            <v>432.35</v>
          </cell>
          <cell r="U39">
            <v>1.8968099999999999</v>
          </cell>
          <cell r="X39">
            <v>294</v>
          </cell>
          <cell r="Y39">
            <v>177.26</v>
          </cell>
          <cell r="AE39">
            <v>0</v>
          </cell>
          <cell r="AF39">
            <v>1042.3025</v>
          </cell>
          <cell r="AO39">
            <v>906.35</v>
          </cell>
          <cell r="AQ39">
            <v>82.47</v>
          </cell>
          <cell r="AV39">
            <v>1</v>
          </cell>
          <cell r="BA39">
            <v>20.74</v>
          </cell>
          <cell r="BI39">
            <v>1</v>
          </cell>
          <cell r="BZ39">
            <v>68</v>
          </cell>
          <cell r="CA39">
            <v>41</v>
          </cell>
          <cell r="CS39">
            <v>0</v>
          </cell>
          <cell r="DG39" t="str">
            <v>)*1,15</v>
          </cell>
          <cell r="DI39" t="str">
            <v>)*1,15</v>
          </cell>
          <cell r="DN39">
            <v>80</v>
          </cell>
          <cell r="DO39">
            <v>55</v>
          </cell>
        </row>
        <row r="41">
          <cell r="E41" t="str">
            <v>7</v>
          </cell>
          <cell r="H41" t="str">
            <v>100 м</v>
          </cell>
          <cell r="I41">
            <v>0.17</v>
          </cell>
          <cell r="S41">
            <v>2853.68</v>
          </cell>
          <cell r="U41">
            <v>12.519820000000001</v>
          </cell>
          <cell r="X41">
            <v>1940.5</v>
          </cell>
          <cell r="Y41">
            <v>1170.01</v>
          </cell>
          <cell r="AE41">
            <v>0</v>
          </cell>
          <cell r="AF41">
            <v>809.37</v>
          </cell>
          <cell r="AO41">
            <v>703.8</v>
          </cell>
          <cell r="AQ41">
            <v>64.040000000000006</v>
          </cell>
          <cell r="AV41">
            <v>1</v>
          </cell>
          <cell r="BA41">
            <v>20.74</v>
          </cell>
          <cell r="BI41">
            <v>1</v>
          </cell>
          <cell r="BZ41">
            <v>68</v>
          </cell>
          <cell r="CA41">
            <v>41</v>
          </cell>
          <cell r="CS41">
            <v>0</v>
          </cell>
          <cell r="DG41" t="str">
            <v>)*1,15</v>
          </cell>
          <cell r="DI41" t="str">
            <v>)*1,15</v>
          </cell>
          <cell r="DN41">
            <v>80</v>
          </cell>
          <cell r="DO41">
            <v>55</v>
          </cell>
        </row>
        <row r="43">
          <cell r="E43" t="str">
            <v>8</v>
          </cell>
          <cell r="H43" t="str">
            <v>100 м</v>
          </cell>
          <cell r="I43">
            <v>0.35</v>
          </cell>
          <cell r="S43">
            <v>3997.2</v>
          </cell>
          <cell r="U43">
            <v>17.536925</v>
          </cell>
          <cell r="X43">
            <v>2718.1</v>
          </cell>
          <cell r="Y43">
            <v>1638.85</v>
          </cell>
          <cell r="AE43">
            <v>0</v>
          </cell>
          <cell r="AF43">
            <v>550.65449999999998</v>
          </cell>
          <cell r="AO43">
            <v>478.83</v>
          </cell>
          <cell r="AQ43">
            <v>43.57</v>
          </cell>
          <cell r="AV43">
            <v>1</v>
          </cell>
          <cell r="BA43">
            <v>20.74</v>
          </cell>
          <cell r="BI43">
            <v>1</v>
          </cell>
          <cell r="BZ43">
            <v>68</v>
          </cell>
          <cell r="CA43">
            <v>41</v>
          </cell>
          <cell r="CS43">
            <v>0</v>
          </cell>
          <cell r="DG43" t="str">
            <v>)*1,15</v>
          </cell>
          <cell r="DI43" t="str">
            <v>)*1,15</v>
          </cell>
          <cell r="DN43">
            <v>80</v>
          </cell>
          <cell r="DO43">
            <v>55</v>
          </cell>
        </row>
        <row r="45">
          <cell r="E45" t="str">
            <v>9</v>
          </cell>
          <cell r="H45" t="str">
            <v>1 Т</v>
          </cell>
          <cell r="I45">
            <v>0.28899999999999998</v>
          </cell>
          <cell r="Q45">
            <v>23.82</v>
          </cell>
          <cell r="R45">
            <v>10.199999999999999</v>
          </cell>
          <cell r="X45">
            <v>0</v>
          </cell>
          <cell r="Y45">
            <v>0</v>
          </cell>
          <cell r="AD45">
            <v>10.189</v>
          </cell>
          <cell r="AE45">
            <v>1.702</v>
          </cell>
          <cell r="AF45">
            <v>0</v>
          </cell>
          <cell r="AM45">
            <v>8.86</v>
          </cell>
          <cell r="AN45">
            <v>1.48</v>
          </cell>
          <cell r="AV45">
            <v>1</v>
          </cell>
          <cell r="BB45">
            <v>8.09</v>
          </cell>
          <cell r="BI45">
            <v>1</v>
          </cell>
          <cell r="BS45">
            <v>20.74</v>
          </cell>
          <cell r="CS45">
            <v>35.299479999999996</v>
          </cell>
          <cell r="DE45" t="str">
            <v>)*1,15</v>
          </cell>
          <cell r="DF45" t="str">
            <v>)*1,15</v>
          </cell>
          <cell r="DN45">
            <v>91</v>
          </cell>
          <cell r="DO45">
            <v>70</v>
          </cell>
        </row>
        <row r="47">
          <cell r="E47" t="str">
            <v>10</v>
          </cell>
          <cell r="F47" t="str">
            <v>15.1-25-10</v>
          </cell>
          <cell r="H47" t="str">
            <v>1 Т</v>
          </cell>
          <cell r="I47">
            <v>0.28899999999999998</v>
          </cell>
          <cell r="Q47">
            <v>89.14</v>
          </cell>
          <cell r="X47">
            <v>0</v>
          </cell>
          <cell r="Y47">
            <v>0</v>
          </cell>
          <cell r="AD47">
            <v>31.06</v>
          </cell>
          <cell r="AE47">
            <v>0</v>
          </cell>
          <cell r="AF47">
            <v>0</v>
          </cell>
          <cell r="AM47">
            <v>31.06</v>
          </cell>
          <cell r="AV47">
            <v>1</v>
          </cell>
          <cell r="BB47">
            <v>9.93</v>
          </cell>
          <cell r="BI47">
            <v>4</v>
          </cell>
          <cell r="CS47">
            <v>0</v>
          </cell>
          <cell r="DE47" t="str">
            <v/>
          </cell>
          <cell r="DN47">
            <v>0</v>
          </cell>
          <cell r="DO47">
            <v>0</v>
          </cell>
        </row>
        <row r="49">
          <cell r="G49" t="str">
            <v>Демонтаж</v>
          </cell>
        </row>
        <row r="78">
          <cell r="G78" t="str">
            <v>Монтажные работы</v>
          </cell>
        </row>
        <row r="83">
          <cell r="E83" t="str">
            <v>11</v>
          </cell>
          <cell r="H83" t="str">
            <v>1  ШТ.</v>
          </cell>
          <cell r="I83">
            <v>1</v>
          </cell>
          <cell r="P83">
            <v>62.36</v>
          </cell>
          <cell r="Q83">
            <v>303.24</v>
          </cell>
          <cell r="R83">
            <v>162.47999999999999</v>
          </cell>
          <cell r="S83">
            <v>1944.14</v>
          </cell>
          <cell r="U83">
            <v>8.1730499999999981</v>
          </cell>
          <cell r="X83">
            <v>1496.99</v>
          </cell>
          <cell r="Y83">
            <v>797.1</v>
          </cell>
          <cell r="AC83">
            <v>11.9</v>
          </cell>
          <cell r="AD83">
            <v>33.177500000000002</v>
          </cell>
          <cell r="AE83">
            <v>7.8343749999999996</v>
          </cell>
          <cell r="AF83">
            <v>93.738799999999998</v>
          </cell>
          <cell r="AL83">
            <v>11.9</v>
          </cell>
          <cell r="AM83">
            <v>23.08</v>
          </cell>
          <cell r="AN83">
            <v>5.45</v>
          </cell>
          <cell r="AO83">
            <v>70.88</v>
          </cell>
          <cell r="AQ83">
            <v>6.18</v>
          </cell>
          <cell r="AV83">
            <v>1</v>
          </cell>
          <cell r="AW83">
            <v>1</v>
          </cell>
          <cell r="BA83">
            <v>20.74</v>
          </cell>
          <cell r="BB83">
            <v>9.14</v>
          </cell>
          <cell r="BC83">
            <v>5.24</v>
          </cell>
          <cell r="BI83">
            <v>2</v>
          </cell>
          <cell r="BS83">
            <v>20.74</v>
          </cell>
          <cell r="BZ83">
            <v>77</v>
          </cell>
          <cell r="CA83">
            <v>41</v>
          </cell>
          <cell r="CS83">
            <v>162.48493749999997</v>
          </cell>
          <cell r="DD83" t="str">
            <v/>
          </cell>
          <cell r="DE83" t="str">
            <v>)*1,25)*1,15</v>
          </cell>
          <cell r="DF83" t="str">
            <v>)*1,25)*1,15</v>
          </cell>
          <cell r="DG83" t="str">
            <v>)*1,15)*1,15</v>
          </cell>
          <cell r="DI83" t="str">
            <v>)*1,15)*1,15</v>
          </cell>
          <cell r="DN83">
            <v>114</v>
          </cell>
          <cell r="DO83">
            <v>67</v>
          </cell>
        </row>
        <row r="85">
          <cell r="E85" t="str">
            <v>12</v>
          </cell>
          <cell r="H85" t="str">
            <v>1  ШТ.</v>
          </cell>
          <cell r="I85">
            <v>1</v>
          </cell>
          <cell r="P85">
            <v>1.83</v>
          </cell>
          <cell r="S85">
            <v>185.42</v>
          </cell>
          <cell r="U85">
            <v>0.68769999999999987</v>
          </cell>
          <cell r="X85">
            <v>142.77000000000001</v>
          </cell>
          <cell r="Y85">
            <v>76.02</v>
          </cell>
          <cell r="AC85">
            <v>0.35</v>
          </cell>
          <cell r="AE85">
            <v>0</v>
          </cell>
          <cell r="AF85">
            <v>8.9400999999999993</v>
          </cell>
          <cell r="AL85">
            <v>0.35</v>
          </cell>
          <cell r="AO85">
            <v>6.76</v>
          </cell>
          <cell r="AQ85">
            <v>0.52</v>
          </cell>
          <cell r="AV85">
            <v>1</v>
          </cell>
          <cell r="AW85">
            <v>1</v>
          </cell>
          <cell r="BA85">
            <v>20.74</v>
          </cell>
          <cell r="BC85">
            <v>5.23</v>
          </cell>
          <cell r="BI85">
            <v>2</v>
          </cell>
          <cell r="BZ85">
            <v>77</v>
          </cell>
          <cell r="CA85">
            <v>41</v>
          </cell>
          <cell r="CS85">
            <v>0</v>
          </cell>
          <cell r="DD85" t="str">
            <v/>
          </cell>
          <cell r="DG85" t="str">
            <v>)*1,15)*1,15</v>
          </cell>
          <cell r="DI85" t="str">
            <v>)*1,15)*1,15</v>
          </cell>
          <cell r="DN85">
            <v>114</v>
          </cell>
          <cell r="DO85">
            <v>67</v>
          </cell>
        </row>
        <row r="87">
          <cell r="E87" t="str">
            <v>12,1</v>
          </cell>
          <cell r="F87" t="str">
            <v>Цена ОКЦ ПАО "МОЭК" п.49 от 09.08.2018г.</v>
          </cell>
          <cell r="H87" t="str">
            <v>шт.</v>
          </cell>
          <cell r="I87">
            <v>1</v>
          </cell>
          <cell r="O87">
            <v>12346.62</v>
          </cell>
          <cell r="X87">
            <v>0</v>
          </cell>
          <cell r="Y87">
            <v>0</v>
          </cell>
          <cell r="AC87">
            <v>2360.73</v>
          </cell>
          <cell r="AD87">
            <v>0</v>
          </cell>
          <cell r="AE87">
            <v>0</v>
          </cell>
          <cell r="AF87">
            <v>0</v>
          </cell>
          <cell r="AK87">
            <v>2360.73</v>
          </cell>
          <cell r="AV87">
            <v>1</v>
          </cell>
          <cell r="AW87">
            <v>1</v>
          </cell>
          <cell r="BC87">
            <v>5.23</v>
          </cell>
          <cell r="BI87">
            <v>2</v>
          </cell>
          <cell r="CS87">
            <v>0</v>
          </cell>
          <cell r="DN87">
            <v>114</v>
          </cell>
          <cell r="DO87">
            <v>67</v>
          </cell>
        </row>
        <row r="89">
          <cell r="E89" t="str">
            <v>13</v>
          </cell>
          <cell r="H89" t="str">
            <v>1  ШТ.</v>
          </cell>
          <cell r="I89">
            <v>1</v>
          </cell>
          <cell r="P89">
            <v>1.83</v>
          </cell>
          <cell r="S89">
            <v>185.42</v>
          </cell>
          <cell r="U89">
            <v>0.68769999999999987</v>
          </cell>
          <cell r="X89">
            <v>142.77000000000001</v>
          </cell>
          <cell r="Y89">
            <v>76.02</v>
          </cell>
          <cell r="AC89">
            <v>0.35</v>
          </cell>
          <cell r="AE89">
            <v>0</v>
          </cell>
          <cell r="AF89">
            <v>8.9400999999999993</v>
          </cell>
          <cell r="AL89">
            <v>0.35</v>
          </cell>
          <cell r="AO89">
            <v>6.76</v>
          </cell>
          <cell r="AQ89">
            <v>0.52</v>
          </cell>
          <cell r="AV89">
            <v>1</v>
          </cell>
          <cell r="AW89">
            <v>1</v>
          </cell>
          <cell r="BA89">
            <v>20.74</v>
          </cell>
          <cell r="BC89">
            <v>5.23</v>
          </cell>
          <cell r="BI89">
            <v>2</v>
          </cell>
          <cell r="BZ89">
            <v>77</v>
          </cell>
          <cell r="CA89">
            <v>41</v>
          </cell>
          <cell r="CS89">
            <v>0</v>
          </cell>
          <cell r="DD89" t="str">
            <v/>
          </cell>
          <cell r="DG89" t="str">
            <v>)*1,15)*1,15</v>
          </cell>
          <cell r="DI89" t="str">
            <v>)*1,15)*1,15</v>
          </cell>
          <cell r="DN89">
            <v>114</v>
          </cell>
          <cell r="DO89">
            <v>67</v>
          </cell>
        </row>
        <row r="91">
          <cell r="E91" t="str">
            <v>13,1</v>
          </cell>
          <cell r="F91" t="str">
            <v>Цена ОКЦ ПАО "МОЭК" п.50 от 09.08.2018г.</v>
          </cell>
          <cell r="H91" t="str">
            <v>шт.</v>
          </cell>
          <cell r="I91">
            <v>1</v>
          </cell>
          <cell r="O91">
            <v>14998.18</v>
          </cell>
          <cell r="X91">
            <v>0</v>
          </cell>
          <cell r="Y91">
            <v>0</v>
          </cell>
          <cell r="AC91">
            <v>2867.72</v>
          </cell>
          <cell r="AD91">
            <v>0</v>
          </cell>
          <cell r="AE91">
            <v>0</v>
          </cell>
          <cell r="AF91">
            <v>0</v>
          </cell>
          <cell r="AK91">
            <v>2867.72</v>
          </cell>
          <cell r="AV91">
            <v>1</v>
          </cell>
          <cell r="AW91">
            <v>1</v>
          </cell>
          <cell r="BC91">
            <v>5.23</v>
          </cell>
          <cell r="BI91">
            <v>2</v>
          </cell>
          <cell r="CS91">
            <v>0</v>
          </cell>
          <cell r="DN91">
            <v>114</v>
          </cell>
          <cell r="DO91">
            <v>67</v>
          </cell>
        </row>
        <row r="93">
          <cell r="E93" t="str">
            <v>14</v>
          </cell>
          <cell r="H93" t="str">
            <v>1  ШТ.</v>
          </cell>
          <cell r="I93">
            <v>1</v>
          </cell>
          <cell r="P93">
            <v>1.83</v>
          </cell>
          <cell r="S93">
            <v>185.42</v>
          </cell>
          <cell r="U93">
            <v>0.68769999999999987</v>
          </cell>
          <cell r="X93">
            <v>142.77000000000001</v>
          </cell>
          <cell r="Y93">
            <v>76.02</v>
          </cell>
          <cell r="AC93">
            <v>0.35</v>
          </cell>
          <cell r="AE93">
            <v>0</v>
          </cell>
          <cell r="AF93">
            <v>8.9400999999999993</v>
          </cell>
          <cell r="AL93">
            <v>0.35</v>
          </cell>
          <cell r="AO93">
            <v>6.76</v>
          </cell>
          <cell r="AQ93">
            <v>0.52</v>
          </cell>
          <cell r="AV93">
            <v>1</v>
          </cell>
          <cell r="AW93">
            <v>1</v>
          </cell>
          <cell r="BA93">
            <v>20.74</v>
          </cell>
          <cell r="BC93">
            <v>5.23</v>
          </cell>
          <cell r="BI93">
            <v>2</v>
          </cell>
          <cell r="BZ93">
            <v>77</v>
          </cell>
          <cell r="CA93">
            <v>41</v>
          </cell>
          <cell r="CS93">
            <v>0</v>
          </cell>
          <cell r="DD93" t="str">
            <v/>
          </cell>
          <cell r="DG93" t="str">
            <v>)*1,15)*1,15</v>
          </cell>
          <cell r="DI93" t="str">
            <v>)*1,15)*1,15</v>
          </cell>
          <cell r="DN93">
            <v>114</v>
          </cell>
          <cell r="DO93">
            <v>67</v>
          </cell>
        </row>
        <row r="95">
          <cell r="E95" t="str">
            <v>14,1</v>
          </cell>
          <cell r="F95" t="str">
            <v>Цена ОКЦ ПАО "МОЭК" п.51 от 09.08.2018г.</v>
          </cell>
          <cell r="H95" t="str">
            <v>шт.</v>
          </cell>
          <cell r="I95">
            <v>1</v>
          </cell>
          <cell r="O95">
            <v>1730.71</v>
          </cell>
          <cell r="X95">
            <v>0</v>
          </cell>
          <cell r="Y95">
            <v>0</v>
          </cell>
          <cell r="AC95">
            <v>330.92</v>
          </cell>
          <cell r="AD95">
            <v>0</v>
          </cell>
          <cell r="AE95">
            <v>0</v>
          </cell>
          <cell r="AF95">
            <v>0</v>
          </cell>
          <cell r="AK95">
            <v>330.92</v>
          </cell>
          <cell r="AV95">
            <v>1</v>
          </cell>
          <cell r="AW95">
            <v>1</v>
          </cell>
          <cell r="BC95">
            <v>5.23</v>
          </cell>
          <cell r="BI95">
            <v>2</v>
          </cell>
          <cell r="CS95">
            <v>0</v>
          </cell>
          <cell r="DN95">
            <v>114</v>
          </cell>
          <cell r="DO95">
            <v>67</v>
          </cell>
        </row>
        <row r="97">
          <cell r="E97" t="str">
            <v>15</v>
          </cell>
          <cell r="F97" t="str">
            <v>4.8-240-4</v>
          </cell>
          <cell r="H97" t="str">
            <v>1  ШТ.</v>
          </cell>
          <cell r="I97">
            <v>1</v>
          </cell>
          <cell r="P97">
            <v>48.05</v>
          </cell>
          <cell r="Q97">
            <v>723.86</v>
          </cell>
          <cell r="R97">
            <v>295.16000000000003</v>
          </cell>
          <cell r="S97">
            <v>734.54</v>
          </cell>
          <cell r="U97">
            <v>2.7243499999999994</v>
          </cell>
          <cell r="X97">
            <v>565.6</v>
          </cell>
          <cell r="Y97">
            <v>301.16000000000003</v>
          </cell>
          <cell r="AC97">
            <v>9.17</v>
          </cell>
          <cell r="AD97">
            <v>91.396249999999995</v>
          </cell>
          <cell r="AE97">
            <v>14.231249999999999</v>
          </cell>
          <cell r="AF97">
            <v>35.416550000000001</v>
          </cell>
          <cell r="AL97">
            <v>9.17</v>
          </cell>
          <cell r="AM97">
            <v>63.58</v>
          </cell>
          <cell r="AN97">
            <v>9.9</v>
          </cell>
          <cell r="AO97">
            <v>26.78</v>
          </cell>
          <cell r="AQ97">
            <v>2.06</v>
          </cell>
          <cell r="AV97">
            <v>1</v>
          </cell>
          <cell r="AW97">
            <v>1</v>
          </cell>
          <cell r="BA97">
            <v>20.74</v>
          </cell>
          <cell r="BB97">
            <v>7.92</v>
          </cell>
          <cell r="BC97">
            <v>5.24</v>
          </cell>
          <cell r="BI97">
            <v>2</v>
          </cell>
          <cell r="BS97">
            <v>20.74</v>
          </cell>
          <cell r="BZ97">
            <v>77</v>
          </cell>
          <cell r="CA97">
            <v>41</v>
          </cell>
          <cell r="CS97">
            <v>295.15612499999997</v>
          </cell>
          <cell r="DD97" t="str">
            <v/>
          </cell>
          <cell r="DE97" t="str">
            <v>*1,25*1,15</v>
          </cell>
          <cell r="DF97" t="str">
            <v>*1,25*1,15</v>
          </cell>
          <cell r="DG97" t="str">
            <v>*1,15*1,15</v>
          </cell>
          <cell r="DI97" t="str">
            <v>*1,15*1,15</v>
          </cell>
          <cell r="DN97">
            <v>114</v>
          </cell>
          <cell r="DO97">
            <v>67</v>
          </cell>
        </row>
        <row r="99">
          <cell r="E99" t="str">
            <v>16</v>
          </cell>
          <cell r="H99" t="str">
            <v>1  ШТ.</v>
          </cell>
          <cell r="I99">
            <v>1</v>
          </cell>
          <cell r="P99">
            <v>0.73</v>
          </cell>
          <cell r="Q99">
            <v>156.31</v>
          </cell>
          <cell r="R99">
            <v>83.78</v>
          </cell>
          <cell r="S99">
            <v>315.98</v>
          </cell>
          <cell r="U99">
            <v>1.3621749999999997</v>
          </cell>
          <cell r="X99">
            <v>243.3</v>
          </cell>
          <cell r="Y99">
            <v>129.55000000000001</v>
          </cell>
          <cell r="AC99">
            <v>0.14000000000000001</v>
          </cell>
          <cell r="AD99">
            <v>17.120625</v>
          </cell>
          <cell r="AE99">
            <v>4.0393749999999997</v>
          </cell>
          <cell r="AF99">
            <v>15.235200000000001</v>
          </cell>
          <cell r="AL99">
            <v>0.14000000000000001</v>
          </cell>
          <cell r="AM99">
            <v>11.91</v>
          </cell>
          <cell r="AN99">
            <v>2.81</v>
          </cell>
          <cell r="AO99">
            <v>11.52</v>
          </cell>
          <cell r="AQ99">
            <v>1.03</v>
          </cell>
          <cell r="AV99">
            <v>1</v>
          </cell>
          <cell r="AW99">
            <v>1</v>
          </cell>
          <cell r="BA99">
            <v>20.74</v>
          </cell>
          <cell r="BB99">
            <v>9.1300000000000008</v>
          </cell>
          <cell r="BC99">
            <v>5.21</v>
          </cell>
          <cell r="BI99">
            <v>2</v>
          </cell>
          <cell r="BS99">
            <v>20.74</v>
          </cell>
          <cell r="BZ99">
            <v>77</v>
          </cell>
          <cell r="CA99">
            <v>41</v>
          </cell>
          <cell r="CS99">
            <v>83.776637499999993</v>
          </cell>
          <cell r="DD99" t="str">
            <v/>
          </cell>
          <cell r="DE99" t="str">
            <v>)*1,25)*1,15</v>
          </cell>
          <cell r="DF99" t="str">
            <v>)*1,25)*1,15</v>
          </cell>
          <cell r="DG99" t="str">
            <v>)*1,15)*1,15</v>
          </cell>
          <cell r="DI99" t="str">
            <v>)*1,15)*1,15</v>
          </cell>
          <cell r="DN99">
            <v>114</v>
          </cell>
          <cell r="DO99">
            <v>67</v>
          </cell>
        </row>
        <row r="101">
          <cell r="E101" t="str">
            <v>16,1</v>
          </cell>
          <cell r="F101" t="str">
            <v>Цена ОКЦ ПАО "МОЭК" п.6 от 04.09.2018г</v>
          </cell>
          <cell r="H101" t="str">
            <v>шт.</v>
          </cell>
          <cell r="I101">
            <v>1</v>
          </cell>
          <cell r="O101">
            <v>2979.11</v>
          </cell>
          <cell r="X101">
            <v>0</v>
          </cell>
          <cell r="Y101">
            <v>0</v>
          </cell>
          <cell r="AC101">
            <v>569.62</v>
          </cell>
          <cell r="AD101">
            <v>0</v>
          </cell>
          <cell r="AE101">
            <v>0</v>
          </cell>
          <cell r="AF101">
            <v>0</v>
          </cell>
          <cell r="AK101">
            <v>569.62</v>
          </cell>
          <cell r="AV101">
            <v>1</v>
          </cell>
          <cell r="AW101">
            <v>1</v>
          </cell>
          <cell r="BC101">
            <v>5.23</v>
          </cell>
          <cell r="BI101">
            <v>2</v>
          </cell>
          <cell r="CS101">
            <v>0</v>
          </cell>
          <cell r="DN101">
            <v>114</v>
          </cell>
          <cell r="DO101">
            <v>67</v>
          </cell>
        </row>
        <row r="103">
          <cell r="E103" t="str">
            <v>17</v>
          </cell>
          <cell r="H103" t="str">
            <v>1  ШТ.</v>
          </cell>
          <cell r="I103">
            <v>1</v>
          </cell>
          <cell r="P103">
            <v>0.73</v>
          </cell>
          <cell r="Q103">
            <v>156.31</v>
          </cell>
          <cell r="R103">
            <v>83.78</v>
          </cell>
          <cell r="S103">
            <v>315.98</v>
          </cell>
          <cell r="U103">
            <v>1.3621749999999997</v>
          </cell>
          <cell r="X103">
            <v>243.3</v>
          </cell>
          <cell r="Y103">
            <v>129.55000000000001</v>
          </cell>
          <cell r="AC103">
            <v>0.14000000000000001</v>
          </cell>
          <cell r="AD103">
            <v>17.120625</v>
          </cell>
          <cell r="AE103">
            <v>4.0393749999999997</v>
          </cell>
          <cell r="AF103">
            <v>15.235200000000001</v>
          </cell>
          <cell r="AL103">
            <v>0.14000000000000001</v>
          </cell>
          <cell r="AM103">
            <v>11.91</v>
          </cell>
          <cell r="AN103">
            <v>2.81</v>
          </cell>
          <cell r="AO103">
            <v>11.52</v>
          </cell>
          <cell r="AQ103">
            <v>1.03</v>
          </cell>
          <cell r="AV103">
            <v>1</v>
          </cell>
          <cell r="AW103">
            <v>1</v>
          </cell>
          <cell r="BA103">
            <v>20.74</v>
          </cell>
          <cell r="BB103">
            <v>9.1300000000000008</v>
          </cell>
          <cell r="BC103">
            <v>5.21</v>
          </cell>
          <cell r="BI103">
            <v>2</v>
          </cell>
          <cell r="BS103">
            <v>20.74</v>
          </cell>
          <cell r="BZ103">
            <v>77</v>
          </cell>
          <cell r="CA103">
            <v>41</v>
          </cell>
          <cell r="CS103">
            <v>83.776637499999993</v>
          </cell>
          <cell r="DD103" t="str">
            <v/>
          </cell>
          <cell r="DE103" t="str">
            <v>)*1,25)*1,15</v>
          </cell>
          <cell r="DF103" t="str">
            <v>)*1,25)*1,15</v>
          </cell>
          <cell r="DG103" t="str">
            <v>)*1,15)*1,15</v>
          </cell>
          <cell r="DI103" t="str">
            <v>)*1,15)*1,15</v>
          </cell>
          <cell r="DN103">
            <v>114</v>
          </cell>
          <cell r="DO103">
            <v>67</v>
          </cell>
        </row>
        <row r="105">
          <cell r="E105" t="str">
            <v>18</v>
          </cell>
          <cell r="H105" t="str">
            <v>1 клапан</v>
          </cell>
          <cell r="I105">
            <v>1</v>
          </cell>
          <cell r="P105">
            <v>550.15</v>
          </cell>
          <cell r="Q105">
            <v>286.47000000000003</v>
          </cell>
          <cell r="R105">
            <v>129.69</v>
          </cell>
          <cell r="S105">
            <v>989.9</v>
          </cell>
          <cell r="U105">
            <v>3.7823499999999992</v>
          </cell>
          <cell r="X105">
            <v>871.11</v>
          </cell>
          <cell r="Y105">
            <v>405.86</v>
          </cell>
          <cell r="AC105">
            <v>155.85</v>
          </cell>
          <cell r="AD105">
            <v>34.514375000000001</v>
          </cell>
          <cell r="AE105">
            <v>6.2531249999999998</v>
          </cell>
          <cell r="AF105">
            <v>47.729025</v>
          </cell>
          <cell r="AL105">
            <v>155.85</v>
          </cell>
          <cell r="AM105">
            <v>24.01</v>
          </cell>
          <cell r="AN105">
            <v>4.3499999999999996</v>
          </cell>
          <cell r="AO105">
            <v>36.090000000000003</v>
          </cell>
          <cell r="AQ105">
            <v>2.86</v>
          </cell>
          <cell r="AV105">
            <v>1</v>
          </cell>
          <cell r="AW105">
            <v>1</v>
          </cell>
          <cell r="BA105">
            <v>20.74</v>
          </cell>
          <cell r="BB105">
            <v>8.3000000000000007</v>
          </cell>
          <cell r="BC105">
            <v>3.53</v>
          </cell>
          <cell r="BI105">
            <v>1</v>
          </cell>
          <cell r="BS105">
            <v>20.74</v>
          </cell>
          <cell r="BZ105">
            <v>88</v>
          </cell>
          <cell r="CA105">
            <v>41</v>
          </cell>
          <cell r="CS105">
            <v>129.68981249999999</v>
          </cell>
          <cell r="DD105" t="str">
            <v/>
          </cell>
          <cell r="DE105" t="str">
            <v>)*1,25)*1,15</v>
          </cell>
          <cell r="DF105" t="str">
            <v>)*1,25)*1,15</v>
          </cell>
          <cell r="DG105" t="str">
            <v>)*1,15)*1,15</v>
          </cell>
          <cell r="DI105" t="str">
            <v>)*1,15)*1,15</v>
          </cell>
          <cell r="DN105">
            <v>110</v>
          </cell>
          <cell r="DO105">
            <v>74</v>
          </cell>
        </row>
        <row r="107">
          <cell r="E107" t="str">
            <v>18,1</v>
          </cell>
          <cell r="F107" t="str">
            <v>Цена ОКЦ ПАО "МОЭК" п.58 от 09.08.2018г.</v>
          </cell>
          <cell r="H107" t="str">
            <v>шт.</v>
          </cell>
          <cell r="I107">
            <v>1</v>
          </cell>
          <cell r="O107">
            <v>5638.25</v>
          </cell>
          <cell r="X107">
            <v>0</v>
          </cell>
          <cell r="Y107">
            <v>0</v>
          </cell>
          <cell r="AC107">
            <v>1078.06</v>
          </cell>
          <cell r="AD107">
            <v>0</v>
          </cell>
          <cell r="AE107">
            <v>0</v>
          </cell>
          <cell r="AF107">
            <v>0</v>
          </cell>
          <cell r="AK107">
            <v>1078.0600000000002</v>
          </cell>
          <cell r="AV107">
            <v>1</v>
          </cell>
          <cell r="AW107">
            <v>1</v>
          </cell>
          <cell r="BC107">
            <v>5.23</v>
          </cell>
          <cell r="BI107">
            <v>1</v>
          </cell>
          <cell r="CS107">
            <v>0</v>
          </cell>
          <cell r="DN107">
            <v>110</v>
          </cell>
          <cell r="DO107">
            <v>74</v>
          </cell>
        </row>
        <row r="109">
          <cell r="E109" t="str">
            <v>19</v>
          </cell>
          <cell r="H109" t="str">
            <v>1  ШТ.</v>
          </cell>
          <cell r="I109">
            <v>1</v>
          </cell>
          <cell r="P109">
            <v>12.52</v>
          </cell>
          <cell r="Q109">
            <v>76.25</v>
          </cell>
          <cell r="R109">
            <v>40.840000000000003</v>
          </cell>
          <cell r="S109">
            <v>1834.7</v>
          </cell>
          <cell r="U109">
            <v>7.0092499999999989</v>
          </cell>
          <cell r="X109">
            <v>1247.5999999999999</v>
          </cell>
          <cell r="Y109">
            <v>752.23</v>
          </cell>
          <cell r="AC109">
            <v>2.39</v>
          </cell>
          <cell r="AD109">
            <v>8.3518749999999997</v>
          </cell>
          <cell r="AE109">
            <v>1.9693750000000001</v>
          </cell>
          <cell r="AF109">
            <v>88.462024999999997</v>
          </cell>
          <cell r="AL109">
            <v>2.39</v>
          </cell>
          <cell r="AM109">
            <v>5.81</v>
          </cell>
          <cell r="AN109">
            <v>1.37</v>
          </cell>
          <cell r="AO109">
            <v>66.89</v>
          </cell>
          <cell r="AQ109">
            <v>5.3</v>
          </cell>
          <cell r="AV109">
            <v>1</v>
          </cell>
          <cell r="AW109">
            <v>1</v>
          </cell>
          <cell r="BA109">
            <v>20.74</v>
          </cell>
          <cell r="BB109">
            <v>9.1300000000000008</v>
          </cell>
          <cell r="BC109">
            <v>5.24</v>
          </cell>
          <cell r="BI109">
            <v>2</v>
          </cell>
          <cell r="BS109">
            <v>20.74</v>
          </cell>
          <cell r="BZ109">
            <v>68</v>
          </cell>
          <cell r="CA109">
            <v>41</v>
          </cell>
          <cell r="CS109">
            <v>40.844837499999997</v>
          </cell>
          <cell r="DD109" t="str">
            <v/>
          </cell>
          <cell r="DE109" t="str">
            <v>)*1,25)*1,15</v>
          </cell>
          <cell r="DF109" t="str">
            <v>)*1,25)*1,15</v>
          </cell>
          <cell r="DG109" t="str">
            <v>)*1,15)*1,15</v>
          </cell>
          <cell r="DI109" t="str">
            <v>)*1,15)*1,15</v>
          </cell>
          <cell r="DN109">
            <v>67</v>
          </cell>
          <cell r="DO109">
            <v>67</v>
          </cell>
        </row>
        <row r="111">
          <cell r="E111" t="str">
            <v>19,1</v>
          </cell>
          <cell r="F111" t="str">
            <v>Цена ОКЦ ПАО "МОЭК" п.59 от 09.08.2018г.</v>
          </cell>
          <cell r="H111" t="str">
            <v>шт.</v>
          </cell>
          <cell r="I111">
            <v>1</v>
          </cell>
          <cell r="O111">
            <v>45284.480000000003</v>
          </cell>
          <cell r="X111">
            <v>0</v>
          </cell>
          <cell r="Y111">
            <v>0</v>
          </cell>
          <cell r="AC111">
            <v>8658.6</v>
          </cell>
          <cell r="AD111">
            <v>0</v>
          </cell>
          <cell r="AE111">
            <v>0</v>
          </cell>
          <cell r="AF111">
            <v>0</v>
          </cell>
          <cell r="AK111">
            <v>8658.6</v>
          </cell>
          <cell r="AV111">
            <v>1</v>
          </cell>
          <cell r="AW111">
            <v>1</v>
          </cell>
          <cell r="BC111">
            <v>5.23</v>
          </cell>
          <cell r="BI111">
            <v>2</v>
          </cell>
          <cell r="CS111">
            <v>0</v>
          </cell>
          <cell r="DN111">
            <v>67</v>
          </cell>
          <cell r="DO111">
            <v>67</v>
          </cell>
        </row>
        <row r="113">
          <cell r="E113" t="str">
            <v>20</v>
          </cell>
          <cell r="H113" t="str">
            <v>1 фильтр</v>
          </cell>
          <cell r="I113">
            <v>1</v>
          </cell>
          <cell r="P113">
            <v>757.57</v>
          </cell>
          <cell r="Q113">
            <v>303.88</v>
          </cell>
          <cell r="R113">
            <v>150.56</v>
          </cell>
          <cell r="S113">
            <v>1506.11</v>
          </cell>
          <cell r="U113">
            <v>5.5015999999999989</v>
          </cell>
          <cell r="X113">
            <v>1325.38</v>
          </cell>
          <cell r="Y113">
            <v>617.51</v>
          </cell>
          <cell r="AC113">
            <v>191.79</v>
          </cell>
          <cell r="AD113">
            <v>34.888125000000002</v>
          </cell>
          <cell r="AE113">
            <v>7.2593750000000004</v>
          </cell>
          <cell r="AF113">
            <v>72.618475000000004</v>
          </cell>
          <cell r="AL113">
            <v>191.79</v>
          </cell>
          <cell r="AM113">
            <v>24.27</v>
          </cell>
          <cell r="AN113">
            <v>5.05</v>
          </cell>
          <cell r="AO113">
            <v>54.91</v>
          </cell>
          <cell r="AQ113">
            <v>4.16</v>
          </cell>
          <cell r="AV113">
            <v>1</v>
          </cell>
          <cell r="AW113">
            <v>1</v>
          </cell>
          <cell r="BA113">
            <v>20.74</v>
          </cell>
          <cell r="BB113">
            <v>8.7100000000000009</v>
          </cell>
          <cell r="BC113">
            <v>3.95</v>
          </cell>
          <cell r="BI113">
            <v>1</v>
          </cell>
          <cell r="BS113">
            <v>20.74</v>
          </cell>
          <cell r="BZ113">
            <v>88</v>
          </cell>
          <cell r="CA113">
            <v>41</v>
          </cell>
          <cell r="CS113">
            <v>150.5594375</v>
          </cell>
          <cell r="DD113" t="str">
            <v/>
          </cell>
          <cell r="DE113" t="str">
            <v>)*1,25)*1,15</v>
          </cell>
          <cell r="DF113" t="str">
            <v>)*1,25)*1,15</v>
          </cell>
          <cell r="DG113" t="str">
            <v>)*1,15)*1,15</v>
          </cell>
          <cell r="DI113" t="str">
            <v>)*1,15)*1,15</v>
          </cell>
          <cell r="DN113">
            <v>110</v>
          </cell>
          <cell r="DO113">
            <v>74</v>
          </cell>
        </row>
        <row r="115">
          <cell r="E115" t="str">
            <v>20,1</v>
          </cell>
          <cell r="F115" t="str">
            <v>Цена ОКЦ ПАО "МОЭК" п.60 от 09.08.2018г.</v>
          </cell>
          <cell r="H115" t="str">
            <v>шт.</v>
          </cell>
          <cell r="I115">
            <v>1</v>
          </cell>
          <cell r="O115">
            <v>23894.880000000001</v>
          </cell>
          <cell r="X115">
            <v>0</v>
          </cell>
          <cell r="Y115">
            <v>0</v>
          </cell>
          <cell r="AC115">
            <v>4568.8100000000004</v>
          </cell>
          <cell r="AD115">
            <v>0</v>
          </cell>
          <cell r="AE115">
            <v>0</v>
          </cell>
          <cell r="AF115">
            <v>0</v>
          </cell>
          <cell r="AK115">
            <v>4568.8099999999995</v>
          </cell>
          <cell r="AV115">
            <v>1</v>
          </cell>
          <cell r="AW115">
            <v>1</v>
          </cell>
          <cell r="BC115">
            <v>5.23</v>
          </cell>
          <cell r="BI115">
            <v>1</v>
          </cell>
          <cell r="CS115">
            <v>0</v>
          </cell>
          <cell r="DN115">
            <v>110</v>
          </cell>
          <cell r="DO115">
            <v>74</v>
          </cell>
        </row>
        <row r="117">
          <cell r="E117" t="str">
            <v>21</v>
          </cell>
          <cell r="H117" t="str">
            <v>1 комплект</v>
          </cell>
          <cell r="I117">
            <v>3</v>
          </cell>
          <cell r="P117">
            <v>8.84</v>
          </cell>
          <cell r="S117">
            <v>235.34</v>
          </cell>
          <cell r="U117">
            <v>0.8728499999999999</v>
          </cell>
          <cell r="X117">
            <v>207.1</v>
          </cell>
          <cell r="Y117">
            <v>96.49</v>
          </cell>
          <cell r="AC117">
            <v>0.93</v>
          </cell>
          <cell r="AE117">
            <v>0</v>
          </cell>
          <cell r="AF117">
            <v>3.7823500000000001</v>
          </cell>
          <cell r="AL117">
            <v>0.93</v>
          </cell>
          <cell r="AO117">
            <v>2.86</v>
          </cell>
          <cell r="AQ117">
            <v>0.22</v>
          </cell>
          <cell r="AV117">
            <v>1</v>
          </cell>
          <cell r="AW117">
            <v>1</v>
          </cell>
          <cell r="BA117">
            <v>20.74</v>
          </cell>
          <cell r="BC117">
            <v>3.17</v>
          </cell>
          <cell r="BI117">
            <v>1</v>
          </cell>
          <cell r="BZ117">
            <v>88</v>
          </cell>
          <cell r="CA117">
            <v>41</v>
          </cell>
          <cell r="CS117">
            <v>0</v>
          </cell>
          <cell r="DD117" t="str">
            <v/>
          </cell>
          <cell r="DG117" t="str">
            <v>)*1,15)*1,15</v>
          </cell>
          <cell r="DI117" t="str">
            <v>)*1,15)*1,15</v>
          </cell>
          <cell r="DN117">
            <v>110</v>
          </cell>
          <cell r="DO117">
            <v>74</v>
          </cell>
        </row>
        <row r="119">
          <cell r="E119" t="str">
            <v>21,1</v>
          </cell>
          <cell r="F119" t="str">
            <v>1.18-5-7</v>
          </cell>
          <cell r="H119" t="str">
            <v>КОМПЛЕКТ</v>
          </cell>
          <cell r="I119">
            <v>3</v>
          </cell>
          <cell r="O119">
            <v>2312.33</v>
          </cell>
          <cell r="X119">
            <v>0</v>
          </cell>
          <cell r="Y119">
            <v>0</v>
          </cell>
          <cell r="AC119">
            <v>173.99</v>
          </cell>
          <cell r="AD119">
            <v>0</v>
          </cell>
          <cell r="AE119">
            <v>0</v>
          </cell>
          <cell r="AF119">
            <v>0</v>
          </cell>
          <cell r="AK119">
            <v>173.99</v>
          </cell>
          <cell r="AV119">
            <v>1</v>
          </cell>
          <cell r="AW119">
            <v>1</v>
          </cell>
          <cell r="BC119">
            <v>4.43</v>
          </cell>
          <cell r="BI119">
            <v>1</v>
          </cell>
          <cell r="CS119">
            <v>0</v>
          </cell>
          <cell r="DN119">
            <v>110</v>
          </cell>
          <cell r="DO119">
            <v>74</v>
          </cell>
        </row>
        <row r="121">
          <cell r="E121" t="str">
            <v>22</v>
          </cell>
          <cell r="H121" t="str">
            <v>1  ШТ.</v>
          </cell>
          <cell r="I121">
            <v>2</v>
          </cell>
          <cell r="P121">
            <v>25.05</v>
          </cell>
          <cell r="Q121">
            <v>35.33</v>
          </cell>
          <cell r="R121">
            <v>19.079999999999998</v>
          </cell>
          <cell r="S121">
            <v>2769.2</v>
          </cell>
          <cell r="U121">
            <v>10.579999999999998</v>
          </cell>
          <cell r="X121">
            <v>1883.06</v>
          </cell>
          <cell r="Y121">
            <v>1135.3699999999999</v>
          </cell>
          <cell r="AC121">
            <v>2.39</v>
          </cell>
          <cell r="AD121">
            <v>1.92625</v>
          </cell>
          <cell r="AE121">
            <v>0.46</v>
          </cell>
          <cell r="AF121">
            <v>66.759799999999998</v>
          </cell>
          <cell r="AL121">
            <v>2.39</v>
          </cell>
          <cell r="AM121">
            <v>1.34</v>
          </cell>
          <cell r="AN121">
            <v>0.32</v>
          </cell>
          <cell r="AO121">
            <v>50.48</v>
          </cell>
          <cell r="AQ121">
            <v>4</v>
          </cell>
          <cell r="AV121">
            <v>1</v>
          </cell>
          <cell r="AW121">
            <v>1</v>
          </cell>
          <cell r="BA121">
            <v>20.74</v>
          </cell>
          <cell r="BB121">
            <v>9.17</v>
          </cell>
          <cell r="BC121">
            <v>5.24</v>
          </cell>
          <cell r="BI121">
            <v>2</v>
          </cell>
          <cell r="BS121">
            <v>20.74</v>
          </cell>
          <cell r="BZ121">
            <v>68</v>
          </cell>
          <cell r="CA121">
            <v>41</v>
          </cell>
          <cell r="CS121">
            <v>9.5404</v>
          </cell>
          <cell r="DD121" t="str">
            <v/>
          </cell>
          <cell r="DE121" t="str">
            <v>)*1,25)*1,15</v>
          </cell>
          <cell r="DF121" t="str">
            <v>)*1,25)*1,15</v>
          </cell>
          <cell r="DG121" t="str">
            <v>)*1,15)*1,15</v>
          </cell>
          <cell r="DI121" t="str">
            <v>)*1,15)*1,15</v>
          </cell>
          <cell r="DN121">
            <v>67</v>
          </cell>
          <cell r="DO121">
            <v>67</v>
          </cell>
        </row>
        <row r="123">
          <cell r="E123" t="str">
            <v>22,1</v>
          </cell>
          <cell r="F123" t="str">
            <v>Цена ОКЦ ПАО "МОЭК" п.61 от 09.08.2018г.</v>
          </cell>
          <cell r="H123" t="str">
            <v>шт.</v>
          </cell>
          <cell r="I123">
            <v>2</v>
          </cell>
          <cell r="O123">
            <v>24509.87</v>
          </cell>
          <cell r="X123">
            <v>0</v>
          </cell>
          <cell r="Y123">
            <v>0</v>
          </cell>
          <cell r="AC123">
            <v>2343.1999999999998</v>
          </cell>
          <cell r="AD123">
            <v>0</v>
          </cell>
          <cell r="AE123">
            <v>0</v>
          </cell>
          <cell r="AF123">
            <v>0</v>
          </cell>
          <cell r="AK123">
            <v>2343.1999999999998</v>
          </cell>
          <cell r="AV123">
            <v>1</v>
          </cell>
          <cell r="AW123">
            <v>1</v>
          </cell>
          <cell r="BC123">
            <v>5.23</v>
          </cell>
          <cell r="BI123">
            <v>2</v>
          </cell>
          <cell r="CS123">
            <v>0</v>
          </cell>
          <cell r="DN123">
            <v>67</v>
          </cell>
          <cell r="DO123">
            <v>67</v>
          </cell>
        </row>
        <row r="125">
          <cell r="E125" t="str">
            <v>23</v>
          </cell>
          <cell r="H125" t="str">
            <v>1  ШТ.</v>
          </cell>
          <cell r="I125">
            <v>4</v>
          </cell>
          <cell r="P125">
            <v>24.94</v>
          </cell>
          <cell r="Q125">
            <v>27.03</v>
          </cell>
          <cell r="R125">
            <v>14.31</v>
          </cell>
          <cell r="S125">
            <v>4430.28</v>
          </cell>
          <cell r="U125">
            <v>16.927999999999997</v>
          </cell>
          <cell r="X125">
            <v>3012.59</v>
          </cell>
          <cell r="Y125">
            <v>1816.41</v>
          </cell>
          <cell r="AC125">
            <v>1.19</v>
          </cell>
          <cell r="AD125">
            <v>0.74750000000000005</v>
          </cell>
          <cell r="AE125">
            <v>0.17249999999999999</v>
          </cell>
          <cell r="AF125">
            <v>53.402549999999998</v>
          </cell>
          <cell r="AL125">
            <v>1.19</v>
          </cell>
          <cell r="AM125">
            <v>0.52</v>
          </cell>
          <cell r="AN125">
            <v>0.12</v>
          </cell>
          <cell r="AO125">
            <v>40.380000000000003</v>
          </cell>
          <cell r="AQ125">
            <v>3.2</v>
          </cell>
          <cell r="AV125">
            <v>1</v>
          </cell>
          <cell r="AW125">
            <v>1</v>
          </cell>
          <cell r="BA125">
            <v>20.74</v>
          </cell>
          <cell r="BB125">
            <v>9.0399999999999991</v>
          </cell>
          <cell r="BC125">
            <v>5.24</v>
          </cell>
          <cell r="BI125">
            <v>2</v>
          </cell>
          <cell r="BS125">
            <v>20.74</v>
          </cell>
          <cell r="BZ125">
            <v>68</v>
          </cell>
          <cell r="CA125">
            <v>41</v>
          </cell>
          <cell r="CS125">
            <v>3.5776499999999993</v>
          </cell>
          <cell r="DD125" t="str">
            <v/>
          </cell>
          <cell r="DE125" t="str">
            <v>)*1,25)*1,15</v>
          </cell>
          <cell r="DF125" t="str">
            <v>)*1,25)*1,15</v>
          </cell>
          <cell r="DG125" t="str">
            <v>)*1,15)*1,15</v>
          </cell>
          <cell r="DI125" t="str">
            <v>)*1,15)*1,15</v>
          </cell>
          <cell r="DN125">
            <v>67</v>
          </cell>
          <cell r="DO125">
            <v>67</v>
          </cell>
        </row>
        <row r="127">
          <cell r="E127" t="str">
            <v>23,1</v>
          </cell>
          <cell r="F127" t="str">
            <v>Цена ОКЦ ПАО "МОЭК" п.62 от 09.08.2018г.</v>
          </cell>
          <cell r="H127" t="str">
            <v>шт.</v>
          </cell>
          <cell r="I127">
            <v>4</v>
          </cell>
          <cell r="O127">
            <v>21618.94</v>
          </cell>
          <cell r="X127">
            <v>0</v>
          </cell>
          <cell r="Y127">
            <v>0</v>
          </cell>
          <cell r="AC127">
            <v>1033.4100000000001</v>
          </cell>
          <cell r="AD127">
            <v>0</v>
          </cell>
          <cell r="AE127">
            <v>0</v>
          </cell>
          <cell r="AF127">
            <v>0</v>
          </cell>
          <cell r="AK127">
            <v>1033.4100000000001</v>
          </cell>
          <cell r="AV127">
            <v>1</v>
          </cell>
          <cell r="AW127">
            <v>1</v>
          </cell>
          <cell r="BC127">
            <v>5.23</v>
          </cell>
          <cell r="BI127">
            <v>2</v>
          </cell>
          <cell r="CS127">
            <v>0</v>
          </cell>
          <cell r="DN127">
            <v>67</v>
          </cell>
          <cell r="DO127">
            <v>67</v>
          </cell>
        </row>
        <row r="129">
          <cell r="E129" t="str">
            <v>24</v>
          </cell>
          <cell r="H129" t="str">
            <v>1  ШТ.</v>
          </cell>
          <cell r="I129">
            <v>5</v>
          </cell>
          <cell r="P129">
            <v>55.02</v>
          </cell>
          <cell r="Q129">
            <v>136.75</v>
          </cell>
          <cell r="R129">
            <v>22.36</v>
          </cell>
          <cell r="S129">
            <v>8308.14</v>
          </cell>
          <cell r="U129">
            <v>31.739999999999995</v>
          </cell>
          <cell r="X129">
            <v>5649.54</v>
          </cell>
          <cell r="Y129">
            <v>3406.34</v>
          </cell>
          <cell r="AC129">
            <v>2.1</v>
          </cell>
          <cell r="AD129">
            <v>4.3412499999999996</v>
          </cell>
          <cell r="AE129">
            <v>0.21562500000000001</v>
          </cell>
          <cell r="AF129">
            <v>80.117050000000006</v>
          </cell>
          <cell r="AL129">
            <v>2.1</v>
          </cell>
          <cell r="AM129">
            <v>3.02</v>
          </cell>
          <cell r="AN129">
            <v>0.15</v>
          </cell>
          <cell r="AO129">
            <v>60.58</v>
          </cell>
          <cell r="AQ129">
            <v>4.8</v>
          </cell>
          <cell r="AV129">
            <v>1</v>
          </cell>
          <cell r="AW129">
            <v>1</v>
          </cell>
          <cell r="BA129">
            <v>20.74</v>
          </cell>
          <cell r="BB129">
            <v>6.3</v>
          </cell>
          <cell r="BC129">
            <v>5.24</v>
          </cell>
          <cell r="BI129">
            <v>2</v>
          </cell>
          <cell r="BS129">
            <v>20.74</v>
          </cell>
          <cell r="BZ129">
            <v>68</v>
          </cell>
          <cell r="CA129">
            <v>41</v>
          </cell>
          <cell r="CS129">
            <v>4.4720624999999998</v>
          </cell>
          <cell r="DD129" t="str">
            <v/>
          </cell>
          <cell r="DE129" t="str">
            <v>)*1,25)*1,15</v>
          </cell>
          <cell r="DF129" t="str">
            <v>)*1,25)*1,15</v>
          </cell>
          <cell r="DG129" t="str">
            <v>)*1,15)*1,15</v>
          </cell>
          <cell r="DI129" t="str">
            <v>)*1,15)*1,15</v>
          </cell>
          <cell r="DN129">
            <v>67</v>
          </cell>
          <cell r="DO129">
            <v>67</v>
          </cell>
        </row>
        <row r="131">
          <cell r="E131" t="str">
            <v>24,1</v>
          </cell>
          <cell r="F131" t="str">
            <v>Цена ОКЦ ПАО "МОЭК" п.63 от 09.08.2018г.</v>
          </cell>
          <cell r="H131" t="str">
            <v>шт.</v>
          </cell>
          <cell r="I131">
            <v>5</v>
          </cell>
          <cell r="O131">
            <v>2530.0100000000002</v>
          </cell>
          <cell r="X131">
            <v>0</v>
          </cell>
          <cell r="Y131">
            <v>0</v>
          </cell>
          <cell r="AC131">
            <v>96.75</v>
          </cell>
          <cell r="AD131">
            <v>0</v>
          </cell>
          <cell r="AE131">
            <v>0</v>
          </cell>
          <cell r="AF131">
            <v>0</v>
          </cell>
          <cell r="AK131">
            <v>96.75</v>
          </cell>
          <cell r="AV131">
            <v>1</v>
          </cell>
          <cell r="AW131">
            <v>1</v>
          </cell>
          <cell r="BC131">
            <v>5.23</v>
          </cell>
          <cell r="BI131">
            <v>2</v>
          </cell>
          <cell r="CS131">
            <v>0</v>
          </cell>
          <cell r="DN131">
            <v>67</v>
          </cell>
          <cell r="DO131">
            <v>67</v>
          </cell>
        </row>
        <row r="133">
          <cell r="E133" t="str">
            <v>25</v>
          </cell>
          <cell r="H133" t="str">
            <v>1  ШТ.</v>
          </cell>
          <cell r="I133">
            <v>6</v>
          </cell>
          <cell r="P133">
            <v>46.22</v>
          </cell>
          <cell r="Q133">
            <v>164.1</v>
          </cell>
          <cell r="R133">
            <v>26.83</v>
          </cell>
          <cell r="S133">
            <v>9969.77</v>
          </cell>
          <cell r="U133">
            <v>38.087999999999994</v>
          </cell>
          <cell r="X133">
            <v>6779.44</v>
          </cell>
          <cell r="Y133">
            <v>4087.61</v>
          </cell>
          <cell r="AC133">
            <v>1.47</v>
          </cell>
          <cell r="AD133">
            <v>4.3412499999999996</v>
          </cell>
          <cell r="AE133">
            <v>0.21562500000000001</v>
          </cell>
          <cell r="AF133">
            <v>80.117050000000006</v>
          </cell>
          <cell r="AL133">
            <v>1.47</v>
          </cell>
          <cell r="AM133">
            <v>3.02</v>
          </cell>
          <cell r="AN133">
            <v>0.15</v>
          </cell>
          <cell r="AO133">
            <v>60.58</v>
          </cell>
          <cell r="AQ133">
            <v>4.8</v>
          </cell>
          <cell r="AV133">
            <v>1</v>
          </cell>
          <cell r="AW133">
            <v>1</v>
          </cell>
          <cell r="BA133">
            <v>20.74</v>
          </cell>
          <cell r="BB133">
            <v>6.3</v>
          </cell>
          <cell r="BC133">
            <v>5.24</v>
          </cell>
          <cell r="BI133">
            <v>2</v>
          </cell>
          <cell r="BS133">
            <v>20.74</v>
          </cell>
          <cell r="BZ133">
            <v>68</v>
          </cell>
          <cell r="CA133">
            <v>41</v>
          </cell>
          <cell r="CS133">
            <v>4.4720624999999998</v>
          </cell>
          <cell r="DD133" t="str">
            <v/>
          </cell>
          <cell r="DE133" t="str">
            <v>)*1,25)*1,15</v>
          </cell>
          <cell r="DF133" t="str">
            <v>)*1,25)*1,15</v>
          </cell>
          <cell r="DG133" t="str">
            <v>)*1,15)*1,15</v>
          </cell>
          <cell r="DI133" t="str">
            <v>)*1,15)*1,15</v>
          </cell>
          <cell r="DN133">
            <v>67</v>
          </cell>
          <cell r="DO133">
            <v>67</v>
          </cell>
        </row>
        <row r="135">
          <cell r="E135" t="str">
            <v>25,1</v>
          </cell>
          <cell r="F135" t="str">
            <v>Цена ОКЦ ПАО "МОЭК" п.64 от 09.08.2018г.</v>
          </cell>
          <cell r="H135" t="str">
            <v>шт.</v>
          </cell>
          <cell r="I135">
            <v>6</v>
          </cell>
          <cell r="O135">
            <v>2156.12</v>
          </cell>
          <cell r="X135">
            <v>0</v>
          </cell>
          <cell r="Y135">
            <v>0</v>
          </cell>
          <cell r="AC135">
            <v>68.709999999999994</v>
          </cell>
          <cell r="AD135">
            <v>0</v>
          </cell>
          <cell r="AE135">
            <v>0</v>
          </cell>
          <cell r="AF135">
            <v>0</v>
          </cell>
          <cell r="AK135">
            <v>68.709999999999994</v>
          </cell>
          <cell r="AV135">
            <v>1</v>
          </cell>
          <cell r="AW135">
            <v>1</v>
          </cell>
          <cell r="BC135">
            <v>5.23</v>
          </cell>
          <cell r="BI135">
            <v>2</v>
          </cell>
          <cell r="CS135">
            <v>0</v>
          </cell>
          <cell r="DN135">
            <v>67</v>
          </cell>
          <cell r="DO135">
            <v>67</v>
          </cell>
        </row>
        <row r="137">
          <cell r="E137" t="str">
            <v>26</v>
          </cell>
          <cell r="H137" t="str">
            <v>100 заглушек</v>
          </cell>
          <cell r="I137">
            <v>0.03</v>
          </cell>
          <cell r="P137">
            <v>360.94</v>
          </cell>
          <cell r="S137">
            <v>1069.98</v>
          </cell>
          <cell r="U137">
            <v>4.4435999999999991</v>
          </cell>
          <cell r="X137">
            <v>941.58</v>
          </cell>
          <cell r="Y137">
            <v>438.69</v>
          </cell>
          <cell r="AC137">
            <v>2485.79</v>
          </cell>
          <cell r="AE137">
            <v>0</v>
          </cell>
          <cell r="AF137">
            <v>1719.6732</v>
          </cell>
          <cell r="AL137">
            <v>2485.79</v>
          </cell>
          <cell r="AO137">
            <v>1300.32</v>
          </cell>
          <cell r="AQ137">
            <v>112</v>
          </cell>
          <cell r="AV137">
            <v>1</v>
          </cell>
          <cell r="AW137">
            <v>1</v>
          </cell>
          <cell r="BA137">
            <v>20.74</v>
          </cell>
          <cell r="BC137">
            <v>4.84</v>
          </cell>
          <cell r="BI137">
            <v>1</v>
          </cell>
          <cell r="BZ137">
            <v>88</v>
          </cell>
          <cell r="CA137">
            <v>41</v>
          </cell>
          <cell r="CS137">
            <v>0</v>
          </cell>
          <cell r="DD137" t="str">
            <v/>
          </cell>
          <cell r="DG137" t="str">
            <v>)*1,15)*1,15</v>
          </cell>
          <cell r="DI137" t="str">
            <v>)*1,15)*1,15</v>
          </cell>
          <cell r="DN137">
            <v>110</v>
          </cell>
          <cell r="DO137">
            <v>74</v>
          </cell>
        </row>
        <row r="139">
          <cell r="E139" t="str">
            <v>26,1</v>
          </cell>
          <cell r="F139" t="str">
            <v>Цена ОКЦ ПАО "МОЭК" п.66 от 09.08.2018г.</v>
          </cell>
          <cell r="H139" t="str">
            <v>шт.</v>
          </cell>
          <cell r="I139">
            <v>1</v>
          </cell>
          <cell r="O139">
            <v>4469.09</v>
          </cell>
          <cell r="X139">
            <v>0</v>
          </cell>
          <cell r="Y139">
            <v>0</v>
          </cell>
          <cell r="AC139">
            <v>854.51</v>
          </cell>
          <cell r="AD139">
            <v>0</v>
          </cell>
          <cell r="AE139">
            <v>0</v>
          </cell>
          <cell r="AF139">
            <v>0</v>
          </cell>
          <cell r="AK139">
            <v>854.51</v>
          </cell>
          <cell r="AV139">
            <v>1</v>
          </cell>
          <cell r="AW139">
            <v>1</v>
          </cell>
          <cell r="BC139">
            <v>5.23</v>
          </cell>
          <cell r="BI139">
            <v>1</v>
          </cell>
          <cell r="CS139">
            <v>0</v>
          </cell>
          <cell r="DN139">
            <v>110</v>
          </cell>
          <cell r="DO139">
            <v>74</v>
          </cell>
        </row>
        <row r="141">
          <cell r="E141" t="str">
            <v>26,2</v>
          </cell>
          <cell r="F141" t="str">
            <v>Цена ОКЦ ПАО "МОЭК" п.67 от 09.08.2018г.</v>
          </cell>
          <cell r="H141" t="str">
            <v>шт.</v>
          </cell>
          <cell r="I141">
            <v>2</v>
          </cell>
          <cell r="O141">
            <v>6712.5</v>
          </cell>
          <cell r="X141">
            <v>0</v>
          </cell>
          <cell r="Y141">
            <v>0</v>
          </cell>
          <cell r="AC141">
            <v>641.73</v>
          </cell>
          <cell r="AD141">
            <v>0</v>
          </cell>
          <cell r="AE141">
            <v>0</v>
          </cell>
          <cell r="AF141">
            <v>0</v>
          </cell>
          <cell r="AK141">
            <v>641.73</v>
          </cell>
          <cell r="AV141">
            <v>1</v>
          </cell>
          <cell r="AW141">
            <v>1</v>
          </cell>
          <cell r="BC141">
            <v>5.23</v>
          </cell>
          <cell r="BI141">
            <v>1</v>
          </cell>
          <cell r="CS141">
            <v>0</v>
          </cell>
          <cell r="DN141">
            <v>110</v>
          </cell>
          <cell r="DO141">
            <v>74</v>
          </cell>
        </row>
        <row r="143">
          <cell r="E143" t="str">
            <v>27</v>
          </cell>
          <cell r="H143" t="str">
            <v>100 м трубопроводов</v>
          </cell>
          <cell r="I143">
            <v>5.3999999999999999E-2</v>
          </cell>
          <cell r="P143">
            <v>33.840000000000003</v>
          </cell>
          <cell r="Q143">
            <v>1075.6600000000001</v>
          </cell>
          <cell r="R143">
            <v>344.94</v>
          </cell>
          <cell r="S143">
            <v>4422.55</v>
          </cell>
          <cell r="U143">
            <v>16.896788999999998</v>
          </cell>
          <cell r="X143">
            <v>3007.33</v>
          </cell>
          <cell r="Y143">
            <v>1813.25</v>
          </cell>
          <cell r="AC143">
            <v>119.61</v>
          </cell>
          <cell r="AD143">
            <v>2743.754813</v>
          </cell>
          <cell r="AE143">
            <v>307.98868800000002</v>
          </cell>
          <cell r="AF143">
            <v>3948.8421699999999</v>
          </cell>
          <cell r="AL143">
            <v>119.61</v>
          </cell>
          <cell r="AM143">
            <v>1468.23</v>
          </cell>
          <cell r="AN143">
            <v>164.81</v>
          </cell>
          <cell r="AO143">
            <v>2296.84</v>
          </cell>
          <cell r="AQ143">
            <v>182</v>
          </cell>
          <cell r="AV143">
            <v>1</v>
          </cell>
          <cell r="AW143">
            <v>1</v>
          </cell>
          <cell r="BA143">
            <v>20.74</v>
          </cell>
          <cell r="BB143">
            <v>7.26</v>
          </cell>
          <cell r="BC143">
            <v>5.24</v>
          </cell>
          <cell r="BI143">
            <v>2</v>
          </cell>
          <cell r="BS143">
            <v>20.74</v>
          </cell>
          <cell r="BZ143">
            <v>68</v>
          </cell>
          <cell r="CA143">
            <v>41</v>
          </cell>
          <cell r="CS143">
            <v>6387.6853891199999</v>
          </cell>
          <cell r="DD143" t="str">
            <v/>
          </cell>
          <cell r="DE143" t="str">
            <v>)*1,25)*1,15*1,3</v>
          </cell>
          <cell r="DF143" t="str">
            <v>)*1,25)*1,15*1,3</v>
          </cell>
          <cell r="DG143" t="str">
            <v>)*1,15)*1,15*1,3</v>
          </cell>
          <cell r="DI143" t="str">
            <v>)*1,15)*1,15*1,3</v>
          </cell>
          <cell r="DN143">
            <v>67</v>
          </cell>
          <cell r="DO143">
            <v>67</v>
          </cell>
        </row>
        <row r="145">
          <cell r="E145" t="str">
            <v>27,1</v>
          </cell>
          <cell r="F145" t="str">
            <v>1.12-6-25</v>
          </cell>
          <cell r="H145" t="str">
            <v>м</v>
          </cell>
          <cell r="I145">
            <v>5.4</v>
          </cell>
          <cell r="O145">
            <v>1741.15</v>
          </cell>
          <cell r="X145">
            <v>0</v>
          </cell>
          <cell r="Y145">
            <v>0</v>
          </cell>
          <cell r="AC145">
            <v>86.91</v>
          </cell>
          <cell r="AD145">
            <v>0</v>
          </cell>
          <cell r="AE145">
            <v>0</v>
          </cell>
          <cell r="AF145">
            <v>0</v>
          </cell>
          <cell r="AK145">
            <v>86.91</v>
          </cell>
          <cell r="AV145">
            <v>1</v>
          </cell>
          <cell r="AW145">
            <v>1</v>
          </cell>
          <cell r="BC145">
            <v>3.71</v>
          </cell>
          <cell r="BI145">
            <v>2</v>
          </cell>
          <cell r="CS145">
            <v>0</v>
          </cell>
          <cell r="DN145">
            <v>67</v>
          </cell>
          <cell r="DO145">
            <v>67</v>
          </cell>
        </row>
        <row r="147">
          <cell r="E147" t="str">
            <v>27,2</v>
          </cell>
          <cell r="F147" t="str">
            <v>1.12-11-4</v>
          </cell>
          <cell r="H147" t="str">
            <v>шт.</v>
          </cell>
          <cell r="I147">
            <v>5</v>
          </cell>
          <cell r="O147">
            <v>750.74</v>
          </cell>
          <cell r="X147">
            <v>0</v>
          </cell>
          <cell r="Y147">
            <v>0</v>
          </cell>
          <cell r="AC147">
            <v>33.590000000000003</v>
          </cell>
          <cell r="AD147">
            <v>0</v>
          </cell>
          <cell r="AE147">
            <v>0</v>
          </cell>
          <cell r="AF147">
            <v>0</v>
          </cell>
          <cell r="AK147">
            <v>33.590000000000003</v>
          </cell>
          <cell r="AV147">
            <v>1</v>
          </cell>
          <cell r="AW147">
            <v>1</v>
          </cell>
          <cell r="BC147">
            <v>4.47</v>
          </cell>
          <cell r="BI147">
            <v>2</v>
          </cell>
          <cell r="CS147">
            <v>0</v>
          </cell>
          <cell r="DN147">
            <v>67</v>
          </cell>
          <cell r="DO147">
            <v>67</v>
          </cell>
        </row>
        <row r="149">
          <cell r="E149" t="str">
            <v>27,3</v>
          </cell>
          <cell r="F149" t="str">
            <v>1.12-11-151</v>
          </cell>
          <cell r="H149" t="str">
            <v>шт.</v>
          </cell>
          <cell r="I149">
            <v>2</v>
          </cell>
          <cell r="O149">
            <v>119.49</v>
          </cell>
          <cell r="X149">
            <v>0</v>
          </cell>
          <cell r="Y149">
            <v>0</v>
          </cell>
          <cell r="AC149">
            <v>35.99</v>
          </cell>
          <cell r="AD149">
            <v>0</v>
          </cell>
          <cell r="AE149">
            <v>0</v>
          </cell>
          <cell r="AF149">
            <v>0</v>
          </cell>
          <cell r="AK149">
            <v>35.99</v>
          </cell>
          <cell r="AV149">
            <v>1</v>
          </cell>
          <cell r="AW149">
            <v>1</v>
          </cell>
          <cell r="BC149">
            <v>1.66</v>
          </cell>
          <cell r="BI149">
            <v>2</v>
          </cell>
          <cell r="CS149">
            <v>0</v>
          </cell>
          <cell r="DN149">
            <v>67</v>
          </cell>
          <cell r="DO149">
            <v>67</v>
          </cell>
        </row>
        <row r="151">
          <cell r="E151" t="str">
            <v>28</v>
          </cell>
          <cell r="H151" t="str">
            <v>100 м трубопроводов</v>
          </cell>
          <cell r="I151">
            <v>0.01</v>
          </cell>
          <cell r="P151">
            <v>6.38</v>
          </cell>
          <cell r="Q151">
            <v>167.56</v>
          </cell>
          <cell r="R151">
            <v>52.76</v>
          </cell>
          <cell r="S151">
            <v>742.49</v>
          </cell>
          <cell r="U151">
            <v>2.8367624999999994</v>
          </cell>
          <cell r="X151">
            <v>504.89</v>
          </cell>
          <cell r="Y151">
            <v>304.42</v>
          </cell>
          <cell r="AC151">
            <v>121.69</v>
          </cell>
          <cell r="AD151">
            <v>2324.033563</v>
          </cell>
          <cell r="AE151">
            <v>254.41162499999999</v>
          </cell>
          <cell r="AF151">
            <v>3579.994275</v>
          </cell>
          <cell r="AL151">
            <v>121.69</v>
          </cell>
          <cell r="AM151">
            <v>1243.6300000000001</v>
          </cell>
          <cell r="AN151">
            <v>136.13999999999999</v>
          </cell>
          <cell r="AO151">
            <v>2082.3000000000002</v>
          </cell>
          <cell r="AQ151">
            <v>165</v>
          </cell>
          <cell r="AV151">
            <v>1</v>
          </cell>
          <cell r="AW151">
            <v>1</v>
          </cell>
          <cell r="BA151">
            <v>20.74</v>
          </cell>
          <cell r="BB151">
            <v>7.21</v>
          </cell>
          <cell r="BC151">
            <v>5.24</v>
          </cell>
          <cell r="BI151">
            <v>2</v>
          </cell>
          <cell r="BS151">
            <v>20.74</v>
          </cell>
          <cell r="BZ151">
            <v>68</v>
          </cell>
          <cell r="CA151">
            <v>41</v>
          </cell>
          <cell r="CS151">
            <v>5276.4971024999995</v>
          </cell>
          <cell r="DD151" t="str">
            <v/>
          </cell>
          <cell r="DE151" t="str">
            <v>)*1,25)*1,15*1,3</v>
          </cell>
          <cell r="DF151" t="str">
            <v>)*1,25)*1,15*1,3</v>
          </cell>
          <cell r="DG151" t="str">
            <v>)*1,15)*1,15*1,3</v>
          </cell>
          <cell r="DI151" t="str">
            <v>)*1,15)*1,15*1,3</v>
          </cell>
          <cell r="DN151">
            <v>67</v>
          </cell>
          <cell r="DO151">
            <v>67</v>
          </cell>
        </row>
        <row r="153">
          <cell r="E153" t="str">
            <v>28,1</v>
          </cell>
          <cell r="F153" t="str">
            <v>1.12-6-17</v>
          </cell>
          <cell r="H153" t="str">
            <v>м</v>
          </cell>
          <cell r="I153">
            <v>1</v>
          </cell>
          <cell r="O153">
            <v>150.16999999999999</v>
          </cell>
          <cell r="X153">
            <v>0</v>
          </cell>
          <cell r="Y153">
            <v>0</v>
          </cell>
          <cell r="AC153">
            <v>41.37</v>
          </cell>
          <cell r="AD153">
            <v>0</v>
          </cell>
          <cell r="AE153">
            <v>0</v>
          </cell>
          <cell r="AF153">
            <v>0</v>
          </cell>
          <cell r="AK153">
            <v>41.37</v>
          </cell>
          <cell r="AV153">
            <v>1</v>
          </cell>
          <cell r="AW153">
            <v>1</v>
          </cell>
          <cell r="BC153">
            <v>3.63</v>
          </cell>
          <cell r="BI153">
            <v>2</v>
          </cell>
          <cell r="CS153">
            <v>0</v>
          </cell>
          <cell r="DN153">
            <v>67</v>
          </cell>
          <cell r="DO153">
            <v>67</v>
          </cell>
        </row>
        <row r="155">
          <cell r="E155" t="str">
            <v>28,2</v>
          </cell>
          <cell r="F155" t="str">
            <v>1.12-11-2</v>
          </cell>
          <cell r="H155" t="str">
            <v>шт.</v>
          </cell>
          <cell r="I155">
            <v>1</v>
          </cell>
          <cell r="O155">
            <v>41.83</v>
          </cell>
          <cell r="X155">
            <v>0</v>
          </cell>
          <cell r="Y155">
            <v>0</v>
          </cell>
          <cell r="AC155">
            <v>15.61</v>
          </cell>
          <cell r="AD155">
            <v>0</v>
          </cell>
          <cell r="AE155">
            <v>0</v>
          </cell>
          <cell r="AF155">
            <v>0</v>
          </cell>
          <cell r="AK155">
            <v>15.61</v>
          </cell>
          <cell r="AV155">
            <v>1</v>
          </cell>
          <cell r="AW155">
            <v>1</v>
          </cell>
          <cell r="BC155">
            <v>2.68</v>
          </cell>
          <cell r="BI155">
            <v>2</v>
          </cell>
          <cell r="CS155">
            <v>0</v>
          </cell>
          <cell r="DN155">
            <v>67</v>
          </cell>
          <cell r="DO155">
            <v>67</v>
          </cell>
        </row>
        <row r="157">
          <cell r="E157" t="str">
            <v>28,3</v>
          </cell>
          <cell r="F157" t="str">
            <v>1.12-11-149</v>
          </cell>
          <cell r="H157" t="str">
            <v>шт.</v>
          </cell>
          <cell r="I157">
            <v>1</v>
          </cell>
          <cell r="O157">
            <v>39.01</v>
          </cell>
          <cell r="X157">
            <v>0</v>
          </cell>
          <cell r="Y157">
            <v>0</v>
          </cell>
          <cell r="AC157">
            <v>30.01</v>
          </cell>
          <cell r="AD157">
            <v>0</v>
          </cell>
          <cell r="AE157">
            <v>0</v>
          </cell>
          <cell r="AF157">
            <v>0</v>
          </cell>
          <cell r="AK157">
            <v>30.01</v>
          </cell>
          <cell r="AV157">
            <v>1</v>
          </cell>
          <cell r="AW157">
            <v>1</v>
          </cell>
          <cell r="BC157">
            <v>1.3</v>
          </cell>
          <cell r="BI157">
            <v>2</v>
          </cell>
          <cell r="CS157">
            <v>0</v>
          </cell>
          <cell r="DN157">
            <v>67</v>
          </cell>
          <cell r="DO157">
            <v>67</v>
          </cell>
        </row>
        <row r="159">
          <cell r="E159" t="str">
            <v>29</v>
          </cell>
          <cell r="H159" t="str">
            <v>100 м трубопроводов</v>
          </cell>
          <cell r="I159">
            <v>3.4000000000000002E-2</v>
          </cell>
          <cell r="P159">
            <v>14.04</v>
          </cell>
          <cell r="Q159">
            <v>567.54999999999995</v>
          </cell>
          <cell r="R159">
            <v>178.99</v>
          </cell>
          <cell r="S159">
            <v>2417.37</v>
          </cell>
          <cell r="U159">
            <v>9.2358110000000018</v>
          </cell>
          <cell r="X159">
            <v>1643.81</v>
          </cell>
          <cell r="Y159">
            <v>991.12</v>
          </cell>
          <cell r="AC159">
            <v>78.83</v>
          </cell>
          <cell r="AD159">
            <v>2312.0174999999999</v>
          </cell>
          <cell r="AE159">
            <v>253.832313</v>
          </cell>
          <cell r="AF159">
            <v>3428.11573</v>
          </cell>
          <cell r="AL159">
            <v>78.83</v>
          </cell>
          <cell r="AM159">
            <v>1237.2</v>
          </cell>
          <cell r="AN159">
            <v>135.83000000000001</v>
          </cell>
          <cell r="AO159">
            <v>1993.96</v>
          </cell>
          <cell r="AQ159">
            <v>158</v>
          </cell>
          <cell r="AV159">
            <v>1</v>
          </cell>
          <cell r="AW159">
            <v>1</v>
          </cell>
          <cell r="BA159">
            <v>20.74</v>
          </cell>
          <cell r="BB159">
            <v>7.22</v>
          </cell>
          <cell r="BC159">
            <v>5.24</v>
          </cell>
          <cell r="BI159">
            <v>2</v>
          </cell>
          <cell r="BS159">
            <v>20.74</v>
          </cell>
          <cell r="BZ159">
            <v>68</v>
          </cell>
          <cell r="CA159">
            <v>41</v>
          </cell>
          <cell r="CS159">
            <v>5264.4821716199995</v>
          </cell>
          <cell r="DD159" t="str">
            <v/>
          </cell>
          <cell r="DE159" t="str">
            <v>)*1,25)*1,15)*1,3</v>
          </cell>
          <cell r="DF159" t="str">
            <v>)*1,25)*1,15)*1,3</v>
          </cell>
          <cell r="DG159" t="str">
            <v>)*1,15)*1,15)*1,3</v>
          </cell>
          <cell r="DI159" t="str">
            <v>)*1,15)*1,15)*1,3</v>
          </cell>
          <cell r="DN159">
            <v>67</v>
          </cell>
          <cell r="DO159">
            <v>67</v>
          </cell>
        </row>
        <row r="161">
          <cell r="E161" t="str">
            <v>29,1</v>
          </cell>
          <cell r="F161" t="str">
            <v>1.12-6-701</v>
          </cell>
          <cell r="H161" t="str">
            <v>м</v>
          </cell>
          <cell r="I161">
            <v>3.4</v>
          </cell>
          <cell r="O161">
            <v>499.69</v>
          </cell>
          <cell r="X161">
            <v>0</v>
          </cell>
          <cell r="Y161">
            <v>0</v>
          </cell>
          <cell r="AC161">
            <v>51.03</v>
          </cell>
          <cell r="AD161">
            <v>0</v>
          </cell>
          <cell r="AE161">
            <v>0</v>
          </cell>
          <cell r="AF161">
            <v>0</v>
          </cell>
          <cell r="AK161">
            <v>51.03</v>
          </cell>
          <cell r="AV161">
            <v>1</v>
          </cell>
          <cell r="AW161">
            <v>1</v>
          </cell>
          <cell r="BC161">
            <v>2.88</v>
          </cell>
          <cell r="BI161">
            <v>2</v>
          </cell>
          <cell r="CS161">
            <v>0</v>
          </cell>
          <cell r="DN161">
            <v>67</v>
          </cell>
          <cell r="DO161">
            <v>67</v>
          </cell>
        </row>
        <row r="163">
          <cell r="E163" t="str">
            <v>29,2</v>
          </cell>
          <cell r="F163" t="str">
            <v>1.12-11-1</v>
          </cell>
          <cell r="H163" t="str">
            <v>шт.</v>
          </cell>
          <cell r="I163">
            <v>5.0000000000000009</v>
          </cell>
          <cell r="O163">
            <v>137.78</v>
          </cell>
          <cell r="X163">
            <v>0</v>
          </cell>
          <cell r="Y163">
            <v>0</v>
          </cell>
          <cell r="AC163">
            <v>18.010000000000002</v>
          </cell>
          <cell r="AD163">
            <v>0</v>
          </cell>
          <cell r="AE163">
            <v>0</v>
          </cell>
          <cell r="AF163">
            <v>0</v>
          </cell>
          <cell r="AK163">
            <v>18.010000000000002</v>
          </cell>
          <cell r="AV163">
            <v>1</v>
          </cell>
          <cell r="AW163">
            <v>1</v>
          </cell>
          <cell r="BC163">
            <v>1.53</v>
          </cell>
          <cell r="BI163">
            <v>2</v>
          </cell>
          <cell r="CS163">
            <v>0</v>
          </cell>
          <cell r="DN163">
            <v>67</v>
          </cell>
          <cell r="DO163">
            <v>67</v>
          </cell>
        </row>
        <row r="165">
          <cell r="E165" t="str">
            <v>29,3</v>
          </cell>
          <cell r="F165" t="str">
            <v>1.12-11-147</v>
          </cell>
          <cell r="H165" t="str">
            <v>шт.</v>
          </cell>
          <cell r="I165">
            <v>2</v>
          </cell>
          <cell r="O165">
            <v>45.02</v>
          </cell>
          <cell r="X165">
            <v>0</v>
          </cell>
          <cell r="Y165">
            <v>0</v>
          </cell>
          <cell r="AC165">
            <v>30.01</v>
          </cell>
          <cell r="AD165">
            <v>0</v>
          </cell>
          <cell r="AE165">
            <v>0</v>
          </cell>
          <cell r="AF165">
            <v>0</v>
          </cell>
          <cell r="AK165">
            <v>30.01</v>
          </cell>
          <cell r="AV165">
            <v>1</v>
          </cell>
          <cell r="AW165">
            <v>1</v>
          </cell>
          <cell r="BC165">
            <v>0.75</v>
          </cell>
          <cell r="BI165">
            <v>2</v>
          </cell>
          <cell r="CS165">
            <v>0</v>
          </cell>
          <cell r="DN165">
            <v>67</v>
          </cell>
          <cell r="DO165">
            <v>67</v>
          </cell>
        </row>
        <row r="167">
          <cell r="E167" t="str">
            <v>30</v>
          </cell>
          <cell r="H167" t="str">
            <v>100 м трубопроводов</v>
          </cell>
          <cell r="I167">
            <v>4.0000000000000001E-3</v>
          </cell>
          <cell r="P167">
            <v>1.5</v>
          </cell>
          <cell r="Q167">
            <v>65.27</v>
          </cell>
          <cell r="R167">
            <v>20.83</v>
          </cell>
          <cell r="S167">
            <v>275.39999999999998</v>
          </cell>
          <cell r="U167">
            <v>1.0521809999999998</v>
          </cell>
          <cell r="X167">
            <v>187.27</v>
          </cell>
          <cell r="Y167">
            <v>112.91</v>
          </cell>
          <cell r="AC167">
            <v>71.58</v>
          </cell>
          <cell r="AD167">
            <v>2253.6938129999999</v>
          </cell>
          <cell r="AE167">
            <v>251.103938</v>
          </cell>
          <cell r="AF167">
            <v>3319.6310549999998</v>
          </cell>
          <cell r="AL167">
            <v>71.58</v>
          </cell>
          <cell r="AM167">
            <v>1205.99</v>
          </cell>
          <cell r="AN167">
            <v>134.37</v>
          </cell>
          <cell r="AO167">
            <v>1930.86</v>
          </cell>
          <cell r="AQ167">
            <v>153</v>
          </cell>
          <cell r="AV167">
            <v>1</v>
          </cell>
          <cell r="AW167">
            <v>1</v>
          </cell>
          <cell r="BA167">
            <v>20.74</v>
          </cell>
          <cell r="BB167">
            <v>7.24</v>
          </cell>
          <cell r="BC167">
            <v>5.24</v>
          </cell>
          <cell r="BI167">
            <v>2</v>
          </cell>
          <cell r="BS167">
            <v>20.74</v>
          </cell>
          <cell r="BZ167">
            <v>68</v>
          </cell>
          <cell r="CA167">
            <v>41</v>
          </cell>
          <cell r="CS167">
            <v>5207.89567412</v>
          </cell>
          <cell r="DD167" t="str">
            <v/>
          </cell>
          <cell r="DE167" t="str">
            <v>)*1,25)*1,15)*1,3</v>
          </cell>
          <cell r="DF167" t="str">
            <v>)*1,25)*1,15)*1,3</v>
          </cell>
          <cell r="DG167" t="str">
            <v>)*1,15)*1,15)*1,3</v>
          </cell>
          <cell r="DI167" t="str">
            <v>)*1,15)*1,15)*1,3</v>
          </cell>
          <cell r="DN167">
            <v>67</v>
          </cell>
          <cell r="DO167">
            <v>67</v>
          </cell>
        </row>
        <row r="169">
          <cell r="E169" t="str">
            <v>30,1</v>
          </cell>
          <cell r="F169" t="str">
            <v>1.12-6-700</v>
          </cell>
          <cell r="H169" t="str">
            <v>м</v>
          </cell>
          <cell r="I169">
            <v>0.4</v>
          </cell>
          <cell r="O169">
            <v>47.93</v>
          </cell>
          <cell r="X169">
            <v>0</v>
          </cell>
          <cell r="Y169">
            <v>0</v>
          </cell>
          <cell r="AC169">
            <v>41.61</v>
          </cell>
          <cell r="AD169">
            <v>0</v>
          </cell>
          <cell r="AE169">
            <v>0</v>
          </cell>
          <cell r="AF169">
            <v>0</v>
          </cell>
          <cell r="AK169">
            <v>41.61</v>
          </cell>
          <cell r="AV169">
            <v>1</v>
          </cell>
          <cell r="AW169">
            <v>1</v>
          </cell>
          <cell r="BC169">
            <v>2.88</v>
          </cell>
          <cell r="BI169">
            <v>2</v>
          </cell>
          <cell r="CS169">
            <v>0</v>
          </cell>
          <cell r="DN169">
            <v>67</v>
          </cell>
          <cell r="DO169">
            <v>67</v>
          </cell>
        </row>
        <row r="171">
          <cell r="E171" t="str">
            <v>30,2</v>
          </cell>
          <cell r="F171" t="str">
            <v>1.12-11-1</v>
          </cell>
          <cell r="H171" t="str">
            <v>шт.</v>
          </cell>
          <cell r="I171">
            <v>2</v>
          </cell>
          <cell r="O171">
            <v>55.11</v>
          </cell>
          <cell r="X171">
            <v>0</v>
          </cell>
          <cell r="Y171">
            <v>0</v>
          </cell>
          <cell r="AC171">
            <v>18.010000000000002</v>
          </cell>
          <cell r="AD171">
            <v>0</v>
          </cell>
          <cell r="AE171">
            <v>0</v>
          </cell>
          <cell r="AF171">
            <v>0</v>
          </cell>
          <cell r="AK171">
            <v>18.010000000000002</v>
          </cell>
          <cell r="AV171">
            <v>1</v>
          </cell>
          <cell r="AW171">
            <v>1</v>
          </cell>
          <cell r="BC171">
            <v>1.53</v>
          </cell>
          <cell r="BI171">
            <v>2</v>
          </cell>
          <cell r="CS171">
            <v>0</v>
          </cell>
          <cell r="DN171">
            <v>67</v>
          </cell>
          <cell r="DO171">
            <v>67</v>
          </cell>
        </row>
        <row r="173">
          <cell r="E173" t="str">
            <v>31</v>
          </cell>
          <cell r="H173" t="str">
            <v>100 м трубопроводов</v>
          </cell>
          <cell r="I173">
            <v>9.1999999999999998E-2</v>
          </cell>
          <cell r="P173">
            <v>29.47</v>
          </cell>
          <cell r="Q173">
            <v>1445.24</v>
          </cell>
          <cell r="R173">
            <v>470.35</v>
          </cell>
          <cell r="S173">
            <v>5547.53</v>
          </cell>
          <cell r="U173">
            <v>21.194913999999997</v>
          </cell>
          <cell r="X173">
            <v>3772.32</v>
          </cell>
          <cell r="Y173">
            <v>2274.4899999999998</v>
          </cell>
          <cell r="AC173">
            <v>61.14</v>
          </cell>
          <cell r="AD173">
            <v>2154.893</v>
          </cell>
          <cell r="AE173">
            <v>246.50681299999999</v>
          </cell>
          <cell r="AF173">
            <v>2907.3892900000001</v>
          </cell>
          <cell r="AL173">
            <v>61.14</v>
          </cell>
          <cell r="AM173">
            <v>1153.1199999999999</v>
          </cell>
          <cell r="AN173">
            <v>131.91</v>
          </cell>
          <cell r="AO173">
            <v>1691.08</v>
          </cell>
          <cell r="AQ173">
            <v>134</v>
          </cell>
          <cell r="AV173">
            <v>1</v>
          </cell>
          <cell r="AW173">
            <v>1</v>
          </cell>
          <cell r="BA173">
            <v>20.74</v>
          </cell>
          <cell r="BB173">
            <v>7.29</v>
          </cell>
          <cell r="BC173">
            <v>5.24</v>
          </cell>
          <cell r="BI173">
            <v>2</v>
          </cell>
          <cell r="BS173">
            <v>20.74</v>
          </cell>
          <cell r="BZ173">
            <v>68</v>
          </cell>
          <cell r="CA173">
            <v>41</v>
          </cell>
          <cell r="CS173">
            <v>5112.5513016199993</v>
          </cell>
          <cell r="DD173" t="str">
            <v/>
          </cell>
          <cell r="DE173" t="str">
            <v>)*1,25)*1,15)*1,3</v>
          </cell>
          <cell r="DF173" t="str">
            <v>)*1,25)*1,15)*1,3</v>
          </cell>
          <cell r="DG173" t="str">
            <v>)*1,15)*1,15)*1,3</v>
          </cell>
          <cell r="DI173" t="str">
            <v>)*1,15)*1,15)*1,3</v>
          </cell>
          <cell r="DN173">
            <v>67</v>
          </cell>
          <cell r="DO173">
            <v>67</v>
          </cell>
        </row>
        <row r="175">
          <cell r="E175" t="str">
            <v>31,1</v>
          </cell>
          <cell r="F175" t="str">
            <v>1.12-6-699</v>
          </cell>
          <cell r="H175" t="str">
            <v>м</v>
          </cell>
          <cell r="I175">
            <v>9.1999999999999993</v>
          </cell>
          <cell r="O175">
            <v>874.72</v>
          </cell>
          <cell r="X175">
            <v>0</v>
          </cell>
          <cell r="Y175">
            <v>0</v>
          </cell>
          <cell r="AC175">
            <v>32.229999999999997</v>
          </cell>
          <cell r="AD175">
            <v>0</v>
          </cell>
          <cell r="AE175">
            <v>0</v>
          </cell>
          <cell r="AF175">
            <v>0</v>
          </cell>
          <cell r="AK175">
            <v>32.229999999999997</v>
          </cell>
          <cell r="AV175">
            <v>1</v>
          </cell>
          <cell r="AW175">
            <v>1</v>
          </cell>
          <cell r="BC175">
            <v>2.95</v>
          </cell>
          <cell r="BI175">
            <v>2</v>
          </cell>
          <cell r="CS175">
            <v>0</v>
          </cell>
          <cell r="DN175">
            <v>67</v>
          </cell>
          <cell r="DO175">
            <v>67</v>
          </cell>
        </row>
        <row r="177">
          <cell r="E177" t="str">
            <v>31,2</v>
          </cell>
          <cell r="F177" t="str">
            <v>1.12-11-147</v>
          </cell>
          <cell r="H177" t="str">
            <v>шт.</v>
          </cell>
          <cell r="I177">
            <v>1</v>
          </cell>
          <cell r="O177">
            <v>22.51</v>
          </cell>
          <cell r="X177">
            <v>0</v>
          </cell>
          <cell r="Y177">
            <v>0</v>
          </cell>
          <cell r="AC177">
            <v>30.01</v>
          </cell>
          <cell r="AD177">
            <v>0</v>
          </cell>
          <cell r="AE177">
            <v>0</v>
          </cell>
          <cell r="AF177">
            <v>0</v>
          </cell>
          <cell r="AK177">
            <v>30.01</v>
          </cell>
          <cell r="AV177">
            <v>1</v>
          </cell>
          <cell r="AW177">
            <v>1</v>
          </cell>
          <cell r="BC177">
            <v>0.75</v>
          </cell>
          <cell r="BI177">
            <v>2</v>
          </cell>
          <cell r="CS177">
            <v>0</v>
          </cell>
          <cell r="DN177">
            <v>67</v>
          </cell>
          <cell r="DO177">
            <v>67</v>
          </cell>
        </row>
        <row r="179">
          <cell r="E179" t="str">
            <v>32</v>
          </cell>
          <cell r="H179" t="str">
            <v>100 м трубопроводов</v>
          </cell>
          <cell r="I179">
            <v>7.4999999999999997E-2</v>
          </cell>
          <cell r="P179">
            <v>20.64</v>
          </cell>
          <cell r="Q179">
            <v>1163.78</v>
          </cell>
          <cell r="R179">
            <v>381.32</v>
          </cell>
          <cell r="S179">
            <v>4353.7</v>
          </cell>
          <cell r="U179">
            <v>16.633743750000001</v>
          </cell>
          <cell r="X179">
            <v>2960.52</v>
          </cell>
          <cell r="Y179">
            <v>1785.02</v>
          </cell>
          <cell r="AC179">
            <v>52.51</v>
          </cell>
          <cell r="AD179">
            <v>2125.6283749999998</v>
          </cell>
          <cell r="AE179">
            <v>245.14262500000001</v>
          </cell>
          <cell r="AF179">
            <v>2798.9046149999999</v>
          </cell>
          <cell r="AL179">
            <v>52.51</v>
          </cell>
          <cell r="AM179">
            <v>1137.46</v>
          </cell>
          <cell r="AN179">
            <v>131.18</v>
          </cell>
          <cell r="AO179">
            <v>1627.98</v>
          </cell>
          <cell r="AQ179">
            <v>129</v>
          </cell>
          <cell r="AV179">
            <v>1</v>
          </cell>
          <cell r="AW179">
            <v>1</v>
          </cell>
          <cell r="BA179">
            <v>20.74</v>
          </cell>
          <cell r="BB179">
            <v>7.3</v>
          </cell>
          <cell r="BC179">
            <v>5.24</v>
          </cell>
          <cell r="BI179">
            <v>2</v>
          </cell>
          <cell r="BS179">
            <v>20.74</v>
          </cell>
          <cell r="BZ179">
            <v>68</v>
          </cell>
          <cell r="CA179">
            <v>41</v>
          </cell>
          <cell r="CS179">
            <v>5084.2580424999996</v>
          </cell>
          <cell r="DD179" t="str">
            <v/>
          </cell>
          <cell r="DE179" t="str">
            <v>)*1,15)*1,25*1,3</v>
          </cell>
          <cell r="DF179" t="str">
            <v>)*1,15)*1,25*1,3</v>
          </cell>
          <cell r="DG179" t="str">
            <v>)*1,15)*1,15*1,3</v>
          </cell>
          <cell r="DI179" t="str">
            <v>)*1,15)*1,15*1,3</v>
          </cell>
          <cell r="DN179">
            <v>67</v>
          </cell>
          <cell r="DO179">
            <v>67</v>
          </cell>
        </row>
        <row r="181">
          <cell r="E181" t="str">
            <v>32,1</v>
          </cell>
          <cell r="F181" t="str">
            <v>1.12-6-698</v>
          </cell>
          <cell r="H181" t="str">
            <v>м</v>
          </cell>
          <cell r="I181">
            <v>7.5</v>
          </cell>
          <cell r="O181">
            <v>520.98</v>
          </cell>
          <cell r="X181">
            <v>0</v>
          </cell>
          <cell r="Y181">
            <v>0</v>
          </cell>
          <cell r="AC181">
            <v>22.85</v>
          </cell>
          <cell r="AD181">
            <v>0</v>
          </cell>
          <cell r="AE181">
            <v>0</v>
          </cell>
          <cell r="AF181">
            <v>0</v>
          </cell>
          <cell r="AK181">
            <v>22.85</v>
          </cell>
          <cell r="AV181">
            <v>1</v>
          </cell>
          <cell r="AW181">
            <v>1</v>
          </cell>
          <cell r="BC181">
            <v>3.04</v>
          </cell>
          <cell r="BI181">
            <v>2</v>
          </cell>
          <cell r="CS181">
            <v>0</v>
          </cell>
          <cell r="DN181">
            <v>67</v>
          </cell>
          <cell r="DO181">
            <v>67</v>
          </cell>
        </row>
        <row r="183">
          <cell r="E183" t="str">
            <v>32,2</v>
          </cell>
          <cell r="F183" t="str">
            <v>1.12-11-1</v>
          </cell>
          <cell r="H183" t="str">
            <v>шт.</v>
          </cell>
          <cell r="I183">
            <v>6</v>
          </cell>
          <cell r="O183">
            <v>165.33</v>
          </cell>
          <cell r="X183">
            <v>0</v>
          </cell>
          <cell r="Y183">
            <v>0</v>
          </cell>
          <cell r="AC183">
            <v>18.010000000000002</v>
          </cell>
          <cell r="AD183">
            <v>0</v>
          </cell>
          <cell r="AE183">
            <v>0</v>
          </cell>
          <cell r="AF183">
            <v>0</v>
          </cell>
          <cell r="AK183">
            <v>18.010000000000002</v>
          </cell>
          <cell r="AV183">
            <v>1</v>
          </cell>
          <cell r="AW183">
            <v>1</v>
          </cell>
          <cell r="BC183">
            <v>1.53</v>
          </cell>
          <cell r="BI183">
            <v>2</v>
          </cell>
          <cell r="CS183">
            <v>0</v>
          </cell>
          <cell r="DN183">
            <v>67</v>
          </cell>
          <cell r="DO183">
            <v>67</v>
          </cell>
        </row>
        <row r="185">
          <cell r="E185" t="str">
            <v>33</v>
          </cell>
          <cell r="H185" t="str">
            <v>100 м трубопроводов</v>
          </cell>
          <cell r="I185">
            <v>0.02</v>
          </cell>
          <cell r="P185">
            <v>4.1500000000000004</v>
          </cell>
          <cell r="Q185">
            <v>297.94</v>
          </cell>
          <cell r="R185">
            <v>99.77</v>
          </cell>
          <cell r="S185">
            <v>1070.99</v>
          </cell>
          <cell r="U185">
            <v>4.0918149999999995</v>
          </cell>
          <cell r="X185">
            <v>728.27</v>
          </cell>
          <cell r="Y185">
            <v>439.11</v>
          </cell>
          <cell r="AC185">
            <v>39.630000000000003</v>
          </cell>
          <cell r="AD185">
            <v>2026.8275630000001</v>
          </cell>
          <cell r="AE185">
            <v>240.526813</v>
          </cell>
          <cell r="AF185">
            <v>2581.9352650000001</v>
          </cell>
          <cell r="AL185">
            <v>39.630000000000003</v>
          </cell>
          <cell r="AM185">
            <v>1084.5899999999999</v>
          </cell>
          <cell r="AN185">
            <v>128.71</v>
          </cell>
          <cell r="AO185">
            <v>1501.78</v>
          </cell>
          <cell r="AQ185">
            <v>119</v>
          </cell>
          <cell r="AV185">
            <v>1</v>
          </cell>
          <cell r="AW185">
            <v>1</v>
          </cell>
          <cell r="BA185">
            <v>20.74</v>
          </cell>
          <cell r="BB185">
            <v>7.35</v>
          </cell>
          <cell r="BC185">
            <v>5.24</v>
          </cell>
          <cell r="BI185">
            <v>2</v>
          </cell>
          <cell r="BS185">
            <v>20.74</v>
          </cell>
          <cell r="BZ185">
            <v>68</v>
          </cell>
          <cell r="CA185">
            <v>41</v>
          </cell>
          <cell r="CS185">
            <v>4988.5261016199993</v>
          </cell>
          <cell r="DD185" t="str">
            <v/>
          </cell>
          <cell r="DE185" t="str">
            <v>)*1,25)*1,15)*1,3</v>
          </cell>
          <cell r="DF185" t="str">
            <v>)*1,25)*1,15)*1,3</v>
          </cell>
          <cell r="DG185" t="str">
            <v>)*1,15)*1,15)*1,3</v>
          </cell>
          <cell r="DI185" t="str">
            <v>)*1,15)*1,15)*1,3</v>
          </cell>
          <cell r="DN185">
            <v>67</v>
          </cell>
          <cell r="DO185">
            <v>67</v>
          </cell>
        </row>
        <row r="187">
          <cell r="E187" t="str">
            <v>33,1</v>
          </cell>
          <cell r="F187" t="str">
            <v>1.12-6-697</v>
          </cell>
          <cell r="H187" t="str">
            <v>м</v>
          </cell>
          <cell r="I187">
            <v>2</v>
          </cell>
          <cell r="O187">
            <v>108.54</v>
          </cell>
          <cell r="X187">
            <v>0</v>
          </cell>
          <cell r="Y187">
            <v>0</v>
          </cell>
          <cell r="AC187">
            <v>16.75</v>
          </cell>
          <cell r="AD187">
            <v>0</v>
          </cell>
          <cell r="AE187">
            <v>0</v>
          </cell>
          <cell r="AF187">
            <v>0</v>
          </cell>
          <cell r="AK187">
            <v>16.75</v>
          </cell>
          <cell r="AV187">
            <v>1</v>
          </cell>
          <cell r="AW187">
            <v>1</v>
          </cell>
          <cell r="BC187">
            <v>3.24</v>
          </cell>
          <cell r="BI187">
            <v>2</v>
          </cell>
          <cell r="CS187">
            <v>0</v>
          </cell>
          <cell r="DN187">
            <v>67</v>
          </cell>
          <cell r="DO187">
            <v>67</v>
          </cell>
        </row>
        <row r="189">
          <cell r="E189" t="str">
            <v>34</v>
          </cell>
          <cell r="H189" t="str">
            <v>100 заглушек</v>
          </cell>
          <cell r="I189">
            <v>0.04</v>
          </cell>
          <cell r="P189">
            <v>481.25</v>
          </cell>
          <cell r="S189">
            <v>1426.64</v>
          </cell>
          <cell r="U189">
            <v>5.9247999999999994</v>
          </cell>
          <cell r="X189">
            <v>1255.44</v>
          </cell>
          <cell r="Y189">
            <v>584.91999999999996</v>
          </cell>
          <cell r="AC189">
            <v>2485.79</v>
          </cell>
          <cell r="AE189">
            <v>0</v>
          </cell>
          <cell r="AF189">
            <v>1719.6732</v>
          </cell>
          <cell r="AL189">
            <v>2485.79</v>
          </cell>
          <cell r="AO189">
            <v>1300.32</v>
          </cell>
          <cell r="AQ189">
            <v>112</v>
          </cell>
          <cell r="AV189">
            <v>1</v>
          </cell>
          <cell r="AW189">
            <v>1</v>
          </cell>
          <cell r="BA189">
            <v>20.74</v>
          </cell>
          <cell r="BC189">
            <v>4.84</v>
          </cell>
          <cell r="BI189">
            <v>1</v>
          </cell>
          <cell r="BZ189">
            <v>88</v>
          </cell>
          <cell r="CA189">
            <v>41</v>
          </cell>
          <cell r="CS189">
            <v>0</v>
          </cell>
          <cell r="DD189" t="str">
            <v/>
          </cell>
          <cell r="DG189" t="str">
            <v>)*1,15)*1,15</v>
          </cell>
          <cell r="DI189" t="str">
            <v>)*1,15)*1,15</v>
          </cell>
          <cell r="DN189">
            <v>110</v>
          </cell>
          <cell r="DO189">
            <v>74</v>
          </cell>
        </row>
        <row r="191">
          <cell r="E191" t="str">
            <v>34,1</v>
          </cell>
          <cell r="F191" t="str">
            <v>1.12-10-131</v>
          </cell>
          <cell r="H191" t="str">
            <v>шт.</v>
          </cell>
          <cell r="I191">
            <v>4</v>
          </cell>
          <cell r="O191">
            <v>225.03</v>
          </cell>
          <cell r="X191">
            <v>0</v>
          </cell>
          <cell r="Y191">
            <v>0</v>
          </cell>
          <cell r="AC191">
            <v>11.14</v>
          </cell>
          <cell r="AD191">
            <v>0</v>
          </cell>
          <cell r="AE191">
            <v>0</v>
          </cell>
          <cell r="AF191">
            <v>0</v>
          </cell>
          <cell r="AK191">
            <v>11.14</v>
          </cell>
          <cell r="AV191">
            <v>1</v>
          </cell>
          <cell r="AW191">
            <v>1</v>
          </cell>
          <cell r="BC191">
            <v>5.05</v>
          </cell>
          <cell r="BI191">
            <v>1</v>
          </cell>
          <cell r="CS191">
            <v>0</v>
          </cell>
          <cell r="DN191">
            <v>110</v>
          </cell>
          <cell r="DO191">
            <v>74</v>
          </cell>
        </row>
        <row r="193">
          <cell r="E193" t="str">
            <v>35</v>
          </cell>
          <cell r="H193" t="str">
            <v>1  ШТ.</v>
          </cell>
          <cell r="I193">
            <v>6</v>
          </cell>
          <cell r="P193">
            <v>530.39</v>
          </cell>
          <cell r="Q193">
            <v>1146.95</v>
          </cell>
          <cell r="R193">
            <v>227.18</v>
          </cell>
          <cell r="S193">
            <v>1245.81</v>
          </cell>
          <cell r="U193">
            <v>4.7609999999999992</v>
          </cell>
          <cell r="X193">
            <v>847.15</v>
          </cell>
          <cell r="Y193">
            <v>510.78</v>
          </cell>
          <cell r="AC193">
            <v>16.87</v>
          </cell>
          <cell r="AD193">
            <v>29.454374999999999</v>
          </cell>
          <cell r="AE193">
            <v>1.8256250000000001</v>
          </cell>
          <cell r="AF193">
            <v>10.011324999999999</v>
          </cell>
          <cell r="AL193">
            <v>16.87</v>
          </cell>
          <cell r="AM193">
            <v>20.49</v>
          </cell>
          <cell r="AN193">
            <v>1.27</v>
          </cell>
          <cell r="AO193">
            <v>7.57</v>
          </cell>
          <cell r="AQ193">
            <v>0.6</v>
          </cell>
          <cell r="AV193">
            <v>1</v>
          </cell>
          <cell r="AW193">
            <v>1</v>
          </cell>
          <cell r="BA193">
            <v>20.74</v>
          </cell>
          <cell r="BB193">
            <v>6.49</v>
          </cell>
          <cell r="BC193">
            <v>5.24</v>
          </cell>
          <cell r="BI193">
            <v>2</v>
          </cell>
          <cell r="BS193">
            <v>20.74</v>
          </cell>
          <cell r="BZ193">
            <v>68</v>
          </cell>
          <cell r="CA193">
            <v>41</v>
          </cell>
          <cell r="CS193">
            <v>37.863462499999997</v>
          </cell>
          <cell r="DD193" t="str">
            <v/>
          </cell>
          <cell r="DE193" t="str">
            <v>)*1,25)*1,15</v>
          </cell>
          <cell r="DF193" t="str">
            <v>)*1,25)*1,15</v>
          </cell>
          <cell r="DG193" t="str">
            <v>)*1,15)*1,15</v>
          </cell>
          <cell r="DI193" t="str">
            <v>)*1,15)*1,15</v>
          </cell>
          <cell r="DN193">
            <v>67</v>
          </cell>
          <cell r="DO193">
            <v>67</v>
          </cell>
        </row>
        <row r="195">
          <cell r="E195" t="str">
            <v>36</v>
          </cell>
          <cell r="H195" t="str">
            <v>1 свеча</v>
          </cell>
          <cell r="I195">
            <v>1</v>
          </cell>
          <cell r="P195">
            <v>593.14</v>
          </cell>
          <cell r="Q195">
            <v>33.450000000000003</v>
          </cell>
          <cell r="R195">
            <v>17.59</v>
          </cell>
          <cell r="S195">
            <v>218.06</v>
          </cell>
          <cell r="U195">
            <v>0.83317499999999989</v>
          </cell>
          <cell r="X195">
            <v>204.98</v>
          </cell>
          <cell r="Y195">
            <v>89.4</v>
          </cell>
          <cell r="AC195">
            <v>88.66</v>
          </cell>
          <cell r="AD195">
            <v>3.7087500000000002</v>
          </cell>
          <cell r="AE195">
            <v>0.84812500000000002</v>
          </cell>
          <cell r="AF195">
            <v>10.513875000000001</v>
          </cell>
          <cell r="AL195">
            <v>88.66</v>
          </cell>
          <cell r="AM195">
            <v>2.58</v>
          </cell>
          <cell r="AN195">
            <v>0.59</v>
          </cell>
          <cell r="AO195">
            <v>7.95</v>
          </cell>
          <cell r="AQ195">
            <v>0.63</v>
          </cell>
          <cell r="AV195">
            <v>1</v>
          </cell>
          <cell r="AW195">
            <v>1</v>
          </cell>
          <cell r="BA195">
            <v>20.74</v>
          </cell>
          <cell r="BB195">
            <v>9.02</v>
          </cell>
          <cell r="BC195">
            <v>6.69</v>
          </cell>
          <cell r="BI195">
            <v>1</v>
          </cell>
          <cell r="BS195">
            <v>20.74</v>
          </cell>
          <cell r="BZ195">
            <v>94</v>
          </cell>
          <cell r="CA195">
            <v>41</v>
          </cell>
          <cell r="CS195">
            <v>17.5901125</v>
          </cell>
          <cell r="DD195" t="str">
            <v/>
          </cell>
          <cell r="DE195" t="str">
            <v>)*1,25)*1,15</v>
          </cell>
          <cell r="DF195" t="str">
            <v>)*1,25)*1,15</v>
          </cell>
          <cell r="DG195" t="str">
            <v>)*1,15)*1,15</v>
          </cell>
          <cell r="DI195" t="str">
            <v>)*1,15)*1,15</v>
          </cell>
          <cell r="DN195">
            <v>116</v>
          </cell>
          <cell r="DO195">
            <v>68</v>
          </cell>
        </row>
        <row r="197">
          <cell r="E197" t="str">
            <v>36,1</v>
          </cell>
          <cell r="F197" t="str">
            <v>Цена ОКЦ ПАО "МОЭК" п.8 от 04.09.2018г</v>
          </cell>
          <cell r="H197" t="str">
            <v>шт.</v>
          </cell>
          <cell r="I197">
            <v>1</v>
          </cell>
          <cell r="O197">
            <v>2184.52</v>
          </cell>
          <cell r="X197">
            <v>0</v>
          </cell>
          <cell r="Y197">
            <v>0</v>
          </cell>
          <cell r="AC197">
            <v>417.69</v>
          </cell>
          <cell r="AD197">
            <v>0</v>
          </cell>
          <cell r="AE197">
            <v>0</v>
          </cell>
          <cell r="AF197">
            <v>0</v>
          </cell>
          <cell r="AK197">
            <v>417.69</v>
          </cell>
          <cell r="AV197">
            <v>1</v>
          </cell>
          <cell r="AW197">
            <v>1</v>
          </cell>
          <cell r="BC197">
            <v>5.23</v>
          </cell>
          <cell r="BI197">
            <v>1</v>
          </cell>
          <cell r="CS197">
            <v>0</v>
          </cell>
          <cell r="DN197">
            <v>116</v>
          </cell>
          <cell r="DO197">
            <v>68</v>
          </cell>
        </row>
        <row r="199">
          <cell r="E199" t="str">
            <v>37</v>
          </cell>
          <cell r="H199" t="str">
            <v>1 М</v>
          </cell>
          <cell r="I199">
            <v>1.1000000000000001</v>
          </cell>
          <cell r="P199">
            <v>22.48</v>
          </cell>
          <cell r="Q199">
            <v>57.13</v>
          </cell>
          <cell r="R199">
            <v>18.04</v>
          </cell>
          <cell r="S199">
            <v>199.74</v>
          </cell>
          <cell r="U199">
            <v>0.82920749999999976</v>
          </cell>
          <cell r="X199">
            <v>187.76</v>
          </cell>
          <cell r="Y199">
            <v>81.89</v>
          </cell>
          <cell r="AC199">
            <v>3.9</v>
          </cell>
          <cell r="AD199">
            <v>6.3106249999999999</v>
          </cell>
          <cell r="AE199">
            <v>0.79062500000000002</v>
          </cell>
          <cell r="AF199">
            <v>8.7549499999999991</v>
          </cell>
          <cell r="AL199">
            <v>3.9</v>
          </cell>
          <cell r="AM199">
            <v>4.3899999999999997</v>
          </cell>
          <cell r="AN199">
            <v>0.55000000000000004</v>
          </cell>
          <cell r="AO199">
            <v>6.62</v>
          </cell>
          <cell r="AQ199">
            <v>0.56999999999999995</v>
          </cell>
          <cell r="AV199">
            <v>1</v>
          </cell>
          <cell r="AW199">
            <v>1</v>
          </cell>
          <cell r="BA199">
            <v>20.74</v>
          </cell>
          <cell r="BB199">
            <v>8.23</v>
          </cell>
          <cell r="BC199">
            <v>5.24</v>
          </cell>
          <cell r="BI199">
            <v>1</v>
          </cell>
          <cell r="BS199">
            <v>20.74</v>
          </cell>
          <cell r="BZ199">
            <v>94</v>
          </cell>
          <cell r="CA199">
            <v>41</v>
          </cell>
          <cell r="CS199">
            <v>16.397562499999999</v>
          </cell>
          <cell r="DD199" t="str">
            <v/>
          </cell>
          <cell r="DE199" t="str">
            <v>)*1,25)*1,15</v>
          </cell>
          <cell r="DF199" t="str">
            <v>)*1,25)*1,15</v>
          </cell>
          <cell r="DG199" t="str">
            <v>)*1,15)*1,15</v>
          </cell>
          <cell r="DI199" t="str">
            <v>)*1,15)*1,15</v>
          </cell>
          <cell r="DN199">
            <v>116</v>
          </cell>
          <cell r="DO199">
            <v>68</v>
          </cell>
        </row>
        <row r="201">
          <cell r="E201" t="str">
            <v>37,1</v>
          </cell>
          <cell r="F201" t="str">
            <v>1.12-6-32</v>
          </cell>
          <cell r="H201" t="str">
            <v>м</v>
          </cell>
          <cell r="I201">
            <v>0.55000000000000004</v>
          </cell>
          <cell r="O201">
            <v>208.87</v>
          </cell>
          <cell r="X201">
            <v>0</v>
          </cell>
          <cell r="Y201">
            <v>0</v>
          </cell>
          <cell r="AC201">
            <v>103.48</v>
          </cell>
          <cell r="AD201">
            <v>0</v>
          </cell>
          <cell r="AE201">
            <v>0</v>
          </cell>
          <cell r="AF201">
            <v>0</v>
          </cell>
          <cell r="AK201">
            <v>103.48</v>
          </cell>
          <cell r="AV201">
            <v>1</v>
          </cell>
          <cell r="AW201">
            <v>1</v>
          </cell>
          <cell r="BC201">
            <v>3.67</v>
          </cell>
          <cell r="BI201">
            <v>1</v>
          </cell>
          <cell r="CS201">
            <v>0</v>
          </cell>
          <cell r="DN201">
            <v>116</v>
          </cell>
          <cell r="DO201">
            <v>68</v>
          </cell>
        </row>
        <row r="203">
          <cell r="E203" t="str">
            <v>37,2</v>
          </cell>
          <cell r="F203" t="str">
            <v>1.12-6-17</v>
          </cell>
          <cell r="H203" t="str">
            <v>м</v>
          </cell>
          <cell r="I203">
            <v>0.55000000000000004</v>
          </cell>
          <cell r="O203">
            <v>82.6</v>
          </cell>
          <cell r="X203">
            <v>0</v>
          </cell>
          <cell r="Y203">
            <v>0</v>
          </cell>
          <cell r="AC203">
            <v>41.37</v>
          </cell>
          <cell r="AD203">
            <v>0</v>
          </cell>
          <cell r="AE203">
            <v>0</v>
          </cell>
          <cell r="AF203">
            <v>0</v>
          </cell>
          <cell r="AK203">
            <v>41.37</v>
          </cell>
          <cell r="AV203">
            <v>1</v>
          </cell>
          <cell r="AW203">
            <v>1</v>
          </cell>
          <cell r="BC203">
            <v>3.63</v>
          </cell>
          <cell r="BI203">
            <v>1</v>
          </cell>
          <cell r="CS203">
            <v>0</v>
          </cell>
          <cell r="DN203">
            <v>116</v>
          </cell>
          <cell r="DO203">
            <v>68</v>
          </cell>
        </row>
        <row r="205">
          <cell r="E205" t="str">
            <v>38</v>
          </cell>
          <cell r="H205" t="str">
            <v>1 т конструкций</v>
          </cell>
          <cell r="I205">
            <v>6.1199999999999997E-2</v>
          </cell>
          <cell r="P205">
            <v>112.25</v>
          </cell>
          <cell r="Q205">
            <v>77.180000000000007</v>
          </cell>
          <cell r="R205">
            <v>20.78</v>
          </cell>
          <cell r="S205">
            <v>1630.83</v>
          </cell>
          <cell r="U205">
            <v>5.9569631999999979</v>
          </cell>
          <cell r="X205">
            <v>1108.96</v>
          </cell>
          <cell r="Y205">
            <v>668.64</v>
          </cell>
          <cell r="AC205">
            <v>229.55</v>
          </cell>
          <cell r="AD205">
            <v>167.69874999999999</v>
          </cell>
          <cell r="AE205">
            <v>16.373125000000002</v>
          </cell>
          <cell r="AF205">
            <v>1284.8352</v>
          </cell>
          <cell r="AL205">
            <v>229.55</v>
          </cell>
          <cell r="AM205">
            <v>116.66</v>
          </cell>
          <cell r="AN205">
            <v>11.39</v>
          </cell>
          <cell r="AO205">
            <v>971.52</v>
          </cell>
          <cell r="AQ205">
            <v>73.599999999999994</v>
          </cell>
          <cell r="AV205">
            <v>1</v>
          </cell>
          <cell r="AW205">
            <v>1</v>
          </cell>
          <cell r="BA205">
            <v>20.74</v>
          </cell>
          <cell r="BB205">
            <v>7.52</v>
          </cell>
          <cell r="BC205">
            <v>7.99</v>
          </cell>
          <cell r="BI205">
            <v>1</v>
          </cell>
          <cell r="BS205">
            <v>20.74</v>
          </cell>
          <cell r="BZ205">
            <v>68</v>
          </cell>
          <cell r="CA205">
            <v>41</v>
          </cell>
          <cell r="CS205">
            <v>339.57861250000002</v>
          </cell>
          <cell r="DD205" t="str">
            <v/>
          </cell>
          <cell r="DE205" t="str">
            <v>)*1,25)*1,15</v>
          </cell>
          <cell r="DF205" t="str">
            <v>)*1,25)*1,15</v>
          </cell>
          <cell r="DG205" t="str">
            <v>)*1,15)*1,15</v>
          </cell>
          <cell r="DI205" t="str">
            <v>)*1,15)*1,15</v>
          </cell>
          <cell r="DN205">
            <v>85</v>
          </cell>
          <cell r="DO205">
            <v>70</v>
          </cell>
        </row>
        <row r="207">
          <cell r="E207" t="str">
            <v>38,1</v>
          </cell>
          <cell r="F207" t="str">
            <v>1.6-1-264</v>
          </cell>
          <cell r="H207" t="str">
            <v>т</v>
          </cell>
          <cell r="I207">
            <v>6.1199999999999997E-2</v>
          </cell>
          <cell r="O207">
            <v>3222.98</v>
          </cell>
          <cell r="X207">
            <v>0</v>
          </cell>
          <cell r="Y207">
            <v>0</v>
          </cell>
          <cell r="AC207">
            <v>26732.5</v>
          </cell>
          <cell r="AD207">
            <v>0</v>
          </cell>
          <cell r="AE207">
            <v>0</v>
          </cell>
          <cell r="AF207">
            <v>0</v>
          </cell>
          <cell r="AK207">
            <v>26732.5</v>
          </cell>
          <cell r="AV207">
            <v>1</v>
          </cell>
          <cell r="AW207">
            <v>1</v>
          </cell>
          <cell r="BC207">
            <v>1.97</v>
          </cell>
          <cell r="BI207">
            <v>1</v>
          </cell>
          <cell r="CS207">
            <v>0</v>
          </cell>
          <cell r="DN207">
            <v>85</v>
          </cell>
          <cell r="DO207">
            <v>70</v>
          </cell>
        </row>
        <row r="209">
          <cell r="E209" t="str">
            <v>39</v>
          </cell>
          <cell r="H209" t="str">
            <v>1 т конструкций</v>
          </cell>
          <cell r="I209">
            <v>5.4000000000000003E-3</v>
          </cell>
          <cell r="P209">
            <v>11.05</v>
          </cell>
          <cell r="Q209">
            <v>4.32</v>
          </cell>
          <cell r="R209">
            <v>2</v>
          </cell>
          <cell r="S209">
            <v>195.32</v>
          </cell>
          <cell r="U209">
            <v>0.71343584999999987</v>
          </cell>
          <cell r="X209">
            <v>132.82</v>
          </cell>
          <cell r="Y209">
            <v>80.08</v>
          </cell>
          <cell r="AC209">
            <v>432.77</v>
          </cell>
          <cell r="AD209">
            <v>153.02187499999999</v>
          </cell>
          <cell r="AE209">
            <v>17.839375</v>
          </cell>
          <cell r="AF209">
            <v>1743.9543000000001</v>
          </cell>
          <cell r="AL209">
            <v>432.77</v>
          </cell>
          <cell r="AM209">
            <v>106.45</v>
          </cell>
          <cell r="AN209">
            <v>12.41</v>
          </cell>
          <cell r="AO209">
            <v>1318.68</v>
          </cell>
          <cell r="AQ209">
            <v>99.9</v>
          </cell>
          <cell r="AV209">
            <v>1</v>
          </cell>
          <cell r="AW209">
            <v>1</v>
          </cell>
          <cell r="BA209">
            <v>20.74</v>
          </cell>
          <cell r="BB209">
            <v>5.23</v>
          </cell>
          <cell r="BC209">
            <v>4.7300000000000004</v>
          </cell>
          <cell r="BI209">
            <v>1</v>
          </cell>
          <cell r="BS209">
            <v>20.74</v>
          </cell>
          <cell r="BZ209">
            <v>68</v>
          </cell>
          <cell r="CA209">
            <v>41</v>
          </cell>
          <cell r="CS209">
            <v>369.98863749999998</v>
          </cell>
          <cell r="DD209" t="str">
            <v/>
          </cell>
          <cell r="DE209" t="str">
            <v>)*1,25)*1,15</v>
          </cell>
          <cell r="DF209" t="str">
            <v>)*1,25)*1,15</v>
          </cell>
          <cell r="DG209" t="str">
            <v>)*1,15)*1,15</v>
          </cell>
          <cell r="DI209" t="str">
            <v>)*1,15)*1,15</v>
          </cell>
          <cell r="DN209">
            <v>85</v>
          </cell>
          <cell r="DO209">
            <v>70</v>
          </cell>
        </row>
        <row r="211">
          <cell r="E211" t="str">
            <v>39,1</v>
          </cell>
          <cell r="F211" t="str">
            <v>1.6-1-264</v>
          </cell>
          <cell r="H211" t="str">
            <v>т</v>
          </cell>
          <cell r="I211">
            <v>5.4000000000000003E-3</v>
          </cell>
          <cell r="O211">
            <v>284.38</v>
          </cell>
          <cell r="X211">
            <v>0</v>
          </cell>
          <cell r="Y211">
            <v>0</v>
          </cell>
          <cell r="AC211">
            <v>26732.5</v>
          </cell>
          <cell r="AD211">
            <v>0</v>
          </cell>
          <cell r="AE211">
            <v>0</v>
          </cell>
          <cell r="AF211">
            <v>0</v>
          </cell>
          <cell r="AK211">
            <v>26732.5</v>
          </cell>
          <cell r="AV211">
            <v>1</v>
          </cell>
          <cell r="AW211">
            <v>1</v>
          </cell>
          <cell r="BC211">
            <v>1.97</v>
          </cell>
          <cell r="BI211">
            <v>1</v>
          </cell>
          <cell r="CS211">
            <v>0</v>
          </cell>
          <cell r="DN211">
            <v>85</v>
          </cell>
          <cell r="DO211">
            <v>70</v>
          </cell>
        </row>
        <row r="213">
          <cell r="E213" t="str">
            <v>40</v>
          </cell>
          <cell r="H213" t="str">
            <v>КОМПЛЕКТ</v>
          </cell>
          <cell r="I213">
            <v>1</v>
          </cell>
          <cell r="P213">
            <v>125.5</v>
          </cell>
          <cell r="Q213">
            <v>50.59</v>
          </cell>
          <cell r="R213">
            <v>11.33</v>
          </cell>
          <cell r="S213">
            <v>520.6</v>
          </cell>
          <cell r="U213">
            <v>1.9308499999999997</v>
          </cell>
          <cell r="X213">
            <v>458.13</v>
          </cell>
          <cell r="Y213">
            <v>213.45</v>
          </cell>
          <cell r="AC213">
            <v>26.59</v>
          </cell>
          <cell r="AD213">
            <v>7.6187500000000004</v>
          </cell>
          <cell r="AE213">
            <v>0.54625000000000001</v>
          </cell>
          <cell r="AF213">
            <v>25.101050000000001</v>
          </cell>
          <cell r="AL213">
            <v>26.59</v>
          </cell>
          <cell r="AM213">
            <v>5.3</v>
          </cell>
          <cell r="AN213">
            <v>0.38</v>
          </cell>
          <cell r="AO213">
            <v>18.98</v>
          </cell>
          <cell r="AQ213">
            <v>1.46</v>
          </cell>
          <cell r="AV213">
            <v>1</v>
          </cell>
          <cell r="AW213">
            <v>1</v>
          </cell>
          <cell r="BA213">
            <v>20.74</v>
          </cell>
          <cell r="BB213">
            <v>6.64</v>
          </cell>
          <cell r="BC213">
            <v>4.72</v>
          </cell>
          <cell r="BI213">
            <v>1</v>
          </cell>
          <cell r="BS213">
            <v>20.74</v>
          </cell>
          <cell r="BZ213">
            <v>88</v>
          </cell>
          <cell r="CA213">
            <v>41</v>
          </cell>
          <cell r="CS213">
            <v>11.329224999999999</v>
          </cell>
          <cell r="DD213" t="str">
            <v/>
          </cell>
          <cell r="DE213" t="str">
            <v>)*1,25)*1,15</v>
          </cell>
          <cell r="DF213" t="str">
            <v>)*1,25)*1,15</v>
          </cell>
          <cell r="DG213" t="str">
            <v>)*1,15)*1,15</v>
          </cell>
          <cell r="DI213" t="str">
            <v>)*1,15)*1,15</v>
          </cell>
          <cell r="DN213">
            <v>114</v>
          </cell>
          <cell r="DO213">
            <v>67</v>
          </cell>
        </row>
        <row r="215">
          <cell r="E215" t="str">
            <v>40,1</v>
          </cell>
          <cell r="F215" t="str">
            <v>1.12-6-32</v>
          </cell>
          <cell r="H215" t="str">
            <v>м</v>
          </cell>
          <cell r="I215">
            <v>1</v>
          </cell>
          <cell r="O215">
            <v>379.77</v>
          </cell>
          <cell r="X215">
            <v>0</v>
          </cell>
          <cell r="Y215">
            <v>0</v>
          </cell>
          <cell r="AC215">
            <v>103.48</v>
          </cell>
          <cell r="AD215">
            <v>0</v>
          </cell>
          <cell r="AE215">
            <v>0</v>
          </cell>
          <cell r="AF215">
            <v>0</v>
          </cell>
          <cell r="AK215">
            <v>103.48</v>
          </cell>
          <cell r="AV215">
            <v>1</v>
          </cell>
          <cell r="AW215">
            <v>1</v>
          </cell>
          <cell r="BC215">
            <v>3.67</v>
          </cell>
          <cell r="BI215">
            <v>1</v>
          </cell>
          <cell r="CS215">
            <v>0</v>
          </cell>
          <cell r="DN215">
            <v>114</v>
          </cell>
          <cell r="DO215">
            <v>67</v>
          </cell>
        </row>
        <row r="217">
          <cell r="E217" t="str">
            <v>40,2</v>
          </cell>
          <cell r="F217" t="str">
            <v>1.12-9-41</v>
          </cell>
          <cell r="H217" t="str">
            <v>компл.</v>
          </cell>
          <cell r="I217">
            <v>1</v>
          </cell>
          <cell r="O217">
            <v>1294.4100000000001</v>
          </cell>
          <cell r="X217">
            <v>0</v>
          </cell>
          <cell r="Y217">
            <v>0</v>
          </cell>
          <cell r="AC217">
            <v>207.77</v>
          </cell>
          <cell r="AD217">
            <v>0</v>
          </cell>
          <cell r="AE217">
            <v>0</v>
          </cell>
          <cell r="AF217">
            <v>0</v>
          </cell>
          <cell r="AK217">
            <v>207.77</v>
          </cell>
          <cell r="AV217">
            <v>1</v>
          </cell>
          <cell r="AW217">
            <v>1</v>
          </cell>
          <cell r="BC217">
            <v>6.23</v>
          </cell>
          <cell r="BI217">
            <v>1</v>
          </cell>
          <cell r="CS217">
            <v>0</v>
          </cell>
          <cell r="DN217">
            <v>114</v>
          </cell>
          <cell r="DO217">
            <v>67</v>
          </cell>
        </row>
        <row r="219">
          <cell r="E219" t="str">
            <v>41</v>
          </cell>
          <cell r="H219" t="str">
            <v>100 м2</v>
          </cell>
          <cell r="I219">
            <v>0.05</v>
          </cell>
          <cell r="P219">
            <v>12.42</v>
          </cell>
          <cell r="Q219">
            <v>7.96</v>
          </cell>
          <cell r="R219">
            <v>2.79</v>
          </cell>
          <cell r="S219">
            <v>101.66</v>
          </cell>
          <cell r="U219">
            <v>0.35112374999999996</v>
          </cell>
          <cell r="X219">
            <v>82.34</v>
          </cell>
          <cell r="Y219">
            <v>41.68</v>
          </cell>
          <cell r="AC219">
            <v>9.4600000000000009</v>
          </cell>
          <cell r="AD219">
            <v>30.029375000000002</v>
          </cell>
          <cell r="AE219">
            <v>2.6881249999999999</v>
          </cell>
          <cell r="AF219">
            <v>98.036924999999997</v>
          </cell>
          <cell r="AL219">
            <v>9.4600000000000009</v>
          </cell>
          <cell r="AM219">
            <v>20.89</v>
          </cell>
          <cell r="AN219">
            <v>1.87</v>
          </cell>
          <cell r="AO219">
            <v>74.13</v>
          </cell>
          <cell r="AQ219">
            <v>5.31</v>
          </cell>
          <cell r="AV219">
            <v>1</v>
          </cell>
          <cell r="AW219">
            <v>1</v>
          </cell>
          <cell r="BA219">
            <v>20.74</v>
          </cell>
          <cell r="BB219">
            <v>5.3</v>
          </cell>
          <cell r="BC219">
            <v>26.25</v>
          </cell>
          <cell r="BI219">
            <v>1</v>
          </cell>
          <cell r="BS219">
            <v>20.74</v>
          </cell>
          <cell r="BZ219">
            <v>81</v>
          </cell>
          <cell r="CA219">
            <v>41</v>
          </cell>
          <cell r="CS219">
            <v>55.751712499999996</v>
          </cell>
          <cell r="DD219" t="str">
            <v/>
          </cell>
          <cell r="DE219" t="str">
            <v>)*1,25)*1,15</v>
          </cell>
          <cell r="DF219" t="str">
            <v>)*1,25)*1,15</v>
          </cell>
          <cell r="DG219" t="str">
            <v>)*1,15)*1,15</v>
          </cell>
          <cell r="DI219" t="str">
            <v>)*1,15)*1,15</v>
          </cell>
          <cell r="DN219">
            <v>100</v>
          </cell>
          <cell r="DO219">
            <v>64</v>
          </cell>
        </row>
        <row r="221">
          <cell r="E221" t="str">
            <v>41,1</v>
          </cell>
          <cell r="F221" t="str">
            <v>1.1-1-165</v>
          </cell>
          <cell r="H221" t="str">
            <v>т</v>
          </cell>
          <cell r="I221">
            <v>8.9999999999999998E-4</v>
          </cell>
          <cell r="O221">
            <v>34.090000000000003</v>
          </cell>
          <cell r="X221">
            <v>0</v>
          </cell>
          <cell r="Y221">
            <v>0</v>
          </cell>
          <cell r="AC221">
            <v>18660.61</v>
          </cell>
          <cell r="AD221">
            <v>0</v>
          </cell>
          <cell r="AE221">
            <v>0</v>
          </cell>
          <cell r="AF221">
            <v>0</v>
          </cell>
          <cell r="AK221">
            <v>18660.61</v>
          </cell>
          <cell r="AV221">
            <v>1</v>
          </cell>
          <cell r="AW221">
            <v>1</v>
          </cell>
          <cell r="BC221">
            <v>2.0299999999999998</v>
          </cell>
          <cell r="BI221">
            <v>1</v>
          </cell>
          <cell r="CS221">
            <v>0</v>
          </cell>
          <cell r="DN221">
            <v>100</v>
          </cell>
          <cell r="DO221">
            <v>64</v>
          </cell>
        </row>
        <row r="223">
          <cell r="E223" t="str">
            <v>42</v>
          </cell>
          <cell r="H223" t="str">
            <v>100 м2</v>
          </cell>
          <cell r="I223">
            <v>0.05</v>
          </cell>
          <cell r="P223">
            <v>48.61</v>
          </cell>
          <cell r="Q223">
            <v>1.77</v>
          </cell>
          <cell r="R223">
            <v>0.92</v>
          </cell>
          <cell r="S223">
            <v>69.53</v>
          </cell>
          <cell r="U223">
            <v>0.28169249999999996</v>
          </cell>
          <cell r="X223">
            <v>56.32</v>
          </cell>
          <cell r="Y223">
            <v>28.51</v>
          </cell>
          <cell r="AC223">
            <v>575.29999999999995</v>
          </cell>
          <cell r="AD223">
            <v>4.3125</v>
          </cell>
          <cell r="AE223">
            <v>0.89124999999999999</v>
          </cell>
          <cell r="AF223">
            <v>67.050749999999994</v>
          </cell>
          <cell r="AL223">
            <v>287.64999999999998</v>
          </cell>
          <cell r="AM223">
            <v>1.5</v>
          </cell>
          <cell r="AN223">
            <v>0.31</v>
          </cell>
          <cell r="AO223">
            <v>25.35</v>
          </cell>
          <cell r="AQ223">
            <v>2.13</v>
          </cell>
          <cell r="AV223">
            <v>1</v>
          </cell>
          <cell r="AW223">
            <v>1</v>
          </cell>
          <cell r="BA223">
            <v>20.74</v>
          </cell>
          <cell r="BB223">
            <v>8.2100000000000009</v>
          </cell>
          <cell r="BC223">
            <v>1.69</v>
          </cell>
          <cell r="BI223">
            <v>1</v>
          </cell>
          <cell r="BS223">
            <v>20.74</v>
          </cell>
          <cell r="BZ223">
            <v>81</v>
          </cell>
          <cell r="CA223">
            <v>41</v>
          </cell>
          <cell r="CS223">
            <v>18.484524999999998</v>
          </cell>
          <cell r="DD223" t="str">
            <v>)*2</v>
          </cell>
          <cell r="DE223" t="str">
            <v>)*2)*1,25)*1,15</v>
          </cell>
          <cell r="DF223" t="str">
            <v>)*2)*1,25)*1,15</v>
          </cell>
          <cell r="DG223" t="str">
            <v>)*2)*1,15)*1,15</v>
          </cell>
          <cell r="DI223" t="str">
            <v>)*2)*1,15)*1,15</v>
          </cell>
          <cell r="DN223">
            <v>100</v>
          </cell>
          <cell r="DO223">
            <v>64</v>
          </cell>
        </row>
        <row r="225">
          <cell r="G225" t="str">
            <v>Фланцы</v>
          </cell>
        </row>
        <row r="230">
          <cell r="E230" t="str">
            <v>43</v>
          </cell>
          <cell r="F230" t="str">
            <v>1.12-9-38</v>
          </cell>
          <cell r="H230" t="str">
            <v>КОМПЛЕКТ</v>
          </cell>
          <cell r="I230">
            <v>8</v>
          </cell>
          <cell r="P230">
            <v>4691.09</v>
          </cell>
          <cell r="X230">
            <v>0</v>
          </cell>
          <cell r="Y230">
            <v>0</v>
          </cell>
          <cell r="AC230">
            <v>82.94</v>
          </cell>
          <cell r="AE230">
            <v>0</v>
          </cell>
          <cell r="AF230">
            <v>0</v>
          </cell>
          <cell r="AL230">
            <v>82.94</v>
          </cell>
          <cell r="AV230">
            <v>1</v>
          </cell>
          <cell r="AW230">
            <v>1</v>
          </cell>
          <cell r="BC230">
            <v>7.07</v>
          </cell>
          <cell r="BI230">
            <v>1</v>
          </cell>
          <cell r="CS230">
            <v>0</v>
          </cell>
          <cell r="DD230" t="str">
            <v/>
          </cell>
          <cell r="DN230">
            <v>0</v>
          </cell>
          <cell r="DO230">
            <v>0</v>
          </cell>
        </row>
        <row r="232">
          <cell r="E232" t="str">
            <v>44</v>
          </cell>
          <cell r="F232" t="str">
            <v>1.12-9-39</v>
          </cell>
          <cell r="H232" t="str">
            <v>КОМПЛЕКТ</v>
          </cell>
          <cell r="I232">
            <v>2</v>
          </cell>
          <cell r="P232">
            <v>1270.3599999999999</v>
          </cell>
          <cell r="X232">
            <v>0</v>
          </cell>
          <cell r="Y232">
            <v>0</v>
          </cell>
          <cell r="AC232">
            <v>108.95</v>
          </cell>
          <cell r="AE232">
            <v>0</v>
          </cell>
          <cell r="AF232">
            <v>0</v>
          </cell>
          <cell r="AL232">
            <v>108.95</v>
          </cell>
          <cell r="AV232">
            <v>1</v>
          </cell>
          <cell r="AW232">
            <v>1</v>
          </cell>
          <cell r="BC232">
            <v>5.83</v>
          </cell>
          <cell r="BI232">
            <v>1</v>
          </cell>
          <cell r="CS232">
            <v>0</v>
          </cell>
          <cell r="DD232" t="str">
            <v/>
          </cell>
          <cell r="DN232">
            <v>0</v>
          </cell>
          <cell r="DO232">
            <v>0</v>
          </cell>
        </row>
        <row r="234">
          <cell r="E234" t="str">
            <v>45</v>
          </cell>
          <cell r="F234" t="str">
            <v>1.12-9-128</v>
          </cell>
          <cell r="H234" t="str">
            <v>КОМПЛЕКТ</v>
          </cell>
          <cell r="I234">
            <v>10</v>
          </cell>
          <cell r="P234">
            <v>24000.32</v>
          </cell>
          <cell r="X234">
            <v>0</v>
          </cell>
          <cell r="Y234">
            <v>0</v>
          </cell>
          <cell r="AC234">
            <v>187.21</v>
          </cell>
          <cell r="AE234">
            <v>0</v>
          </cell>
          <cell r="AF234">
            <v>0</v>
          </cell>
          <cell r="AL234">
            <v>187.21</v>
          </cell>
          <cell r="AV234">
            <v>1</v>
          </cell>
          <cell r="AW234">
            <v>1</v>
          </cell>
          <cell r="BC234">
            <v>12.82</v>
          </cell>
          <cell r="BI234">
            <v>1</v>
          </cell>
          <cell r="CS234">
            <v>0</v>
          </cell>
          <cell r="DD234" t="str">
            <v/>
          </cell>
          <cell r="DN234">
            <v>0</v>
          </cell>
          <cell r="DO234">
            <v>0</v>
          </cell>
        </row>
        <row r="236">
          <cell r="G236" t="str">
            <v>Фланцы</v>
          </cell>
        </row>
        <row r="265">
          <cell r="G265" t="str">
            <v>Монтажные работы</v>
          </cell>
        </row>
        <row r="294">
          <cell r="G294" t="str">
            <v>Оборудование</v>
          </cell>
        </row>
        <row r="299">
          <cell r="E299" t="str">
            <v>46</v>
          </cell>
          <cell r="F299" t="str">
            <v>Цена ОКЦ ПАО "МОЭК" п.48 от 09.08.2018г.</v>
          </cell>
          <cell r="H299" t="str">
            <v>шт.</v>
          </cell>
          <cell r="I299">
            <v>1</v>
          </cell>
          <cell r="P299">
            <v>171360.56</v>
          </cell>
          <cell r="X299">
            <v>0</v>
          </cell>
          <cell r="Y299">
            <v>0</v>
          </cell>
          <cell r="AC299">
            <v>41093.660000000003</v>
          </cell>
          <cell r="AE299">
            <v>0</v>
          </cell>
          <cell r="AF299">
            <v>0</v>
          </cell>
          <cell r="AL299">
            <v>41093.660000000003</v>
          </cell>
          <cell r="AV299">
            <v>1</v>
          </cell>
          <cell r="AW299">
            <v>1</v>
          </cell>
          <cell r="BC299">
            <v>4.17</v>
          </cell>
          <cell r="BI299">
            <v>3</v>
          </cell>
          <cell r="CS299">
            <v>0</v>
          </cell>
          <cell r="DD299" t="str">
            <v/>
          </cell>
          <cell r="DN299">
            <v>0</v>
          </cell>
          <cell r="DO299">
            <v>0</v>
          </cell>
        </row>
        <row r="301">
          <cell r="E301" t="str">
            <v>47</v>
          </cell>
          <cell r="F301" t="str">
            <v>Цена ОКЦ ПАО "МОЭК" п.7 от 04.09.2018г</v>
          </cell>
          <cell r="H301" t="str">
            <v>шт.</v>
          </cell>
          <cell r="I301">
            <v>1</v>
          </cell>
          <cell r="P301">
            <v>38665.82</v>
          </cell>
          <cell r="X301">
            <v>0</v>
          </cell>
          <cell r="Y301">
            <v>0</v>
          </cell>
          <cell r="AC301">
            <v>9272.3799999999992</v>
          </cell>
          <cell r="AE301">
            <v>0</v>
          </cell>
          <cell r="AF301">
            <v>0</v>
          </cell>
          <cell r="AL301">
            <v>9272.3799999999992</v>
          </cell>
          <cell r="AV301">
            <v>1</v>
          </cell>
          <cell r="AW301">
            <v>1</v>
          </cell>
          <cell r="BC301">
            <v>4.17</v>
          </cell>
          <cell r="BI301">
            <v>3</v>
          </cell>
          <cell r="CS301">
            <v>0</v>
          </cell>
          <cell r="DD301" t="str">
            <v/>
          </cell>
          <cell r="DN301">
            <v>0</v>
          </cell>
          <cell r="DO301">
            <v>0</v>
          </cell>
        </row>
        <row r="303">
          <cell r="E303" t="str">
            <v>48</v>
          </cell>
          <cell r="F303" t="str">
            <v>Цена ОКЦ ПАО "МОЭК" п.56 от 09.08.2018г.</v>
          </cell>
          <cell r="H303" t="str">
            <v>шт.</v>
          </cell>
          <cell r="I303">
            <v>1</v>
          </cell>
          <cell r="P303">
            <v>9130.2199999999993</v>
          </cell>
          <cell r="X303">
            <v>0</v>
          </cell>
          <cell r="Y303">
            <v>0</v>
          </cell>
          <cell r="AC303">
            <v>2189.5</v>
          </cell>
          <cell r="AE303">
            <v>0</v>
          </cell>
          <cell r="AF303">
            <v>0</v>
          </cell>
          <cell r="AL303">
            <v>2189.5</v>
          </cell>
          <cell r="AV303">
            <v>1</v>
          </cell>
          <cell r="AW303">
            <v>1</v>
          </cell>
          <cell r="BC303">
            <v>4.17</v>
          </cell>
          <cell r="BI303">
            <v>3</v>
          </cell>
          <cell r="CS303">
            <v>0</v>
          </cell>
          <cell r="DD303" t="str">
            <v/>
          </cell>
          <cell r="DN303">
            <v>0</v>
          </cell>
          <cell r="DO303">
            <v>0</v>
          </cell>
        </row>
        <row r="305">
          <cell r="E305" t="str">
            <v>49</v>
          </cell>
          <cell r="F305" t="str">
            <v>Цена ОКЦ ПАО "МОЭК" п.57 от 09.08.2018г.</v>
          </cell>
          <cell r="H305" t="str">
            <v>шт.</v>
          </cell>
          <cell r="I305">
            <v>1</v>
          </cell>
          <cell r="P305">
            <v>11947.93</v>
          </cell>
          <cell r="X305">
            <v>0</v>
          </cell>
          <cell r="Y305">
            <v>0</v>
          </cell>
          <cell r="AC305">
            <v>2865.21</v>
          </cell>
          <cell r="AE305">
            <v>0</v>
          </cell>
          <cell r="AF305">
            <v>0</v>
          </cell>
          <cell r="AL305">
            <v>2865.2099999999996</v>
          </cell>
          <cell r="AV305">
            <v>1</v>
          </cell>
          <cell r="AW305">
            <v>1</v>
          </cell>
          <cell r="BC305">
            <v>4.17</v>
          </cell>
          <cell r="BI305">
            <v>3</v>
          </cell>
          <cell r="CS305">
            <v>0</v>
          </cell>
          <cell r="DD305" t="str">
            <v/>
          </cell>
          <cell r="DN305">
            <v>0</v>
          </cell>
          <cell r="DO305">
            <v>0</v>
          </cell>
        </row>
        <row r="307">
          <cell r="E307" t="str">
            <v>50</v>
          </cell>
          <cell r="F307" t="str">
            <v>Цена ОКЦ ПАО "МОЭК" п.2 от 31.10.2018г.</v>
          </cell>
          <cell r="H307" t="str">
            <v>шт.</v>
          </cell>
          <cell r="I307">
            <v>1</v>
          </cell>
          <cell r="P307">
            <v>798121.86</v>
          </cell>
          <cell r="X307">
            <v>0</v>
          </cell>
          <cell r="Y307">
            <v>0</v>
          </cell>
          <cell r="AC307">
            <v>191396.13</v>
          </cell>
          <cell r="AE307">
            <v>0</v>
          </cell>
          <cell r="AF307">
            <v>0</v>
          </cell>
          <cell r="AL307">
            <v>191396.13</v>
          </cell>
          <cell r="AV307">
            <v>1</v>
          </cell>
          <cell r="AW307">
            <v>1</v>
          </cell>
          <cell r="BC307">
            <v>4.17</v>
          </cell>
          <cell r="BI307">
            <v>3</v>
          </cell>
          <cell r="CS307">
            <v>0</v>
          </cell>
          <cell r="DD307" t="str">
            <v/>
          </cell>
          <cell r="DN307">
            <v>0</v>
          </cell>
          <cell r="DO307">
            <v>0</v>
          </cell>
        </row>
        <row r="309">
          <cell r="G309" t="str">
            <v>Оборудование</v>
          </cell>
        </row>
        <row r="338">
          <cell r="G338" t="str">
            <v>Газоснабжение. Внутренние устройства</v>
          </cell>
        </row>
        <row r="347">
          <cell r="P347">
            <v>1029226.39</v>
          </cell>
        </row>
        <row r="352">
          <cell r="P352">
            <v>2963.41</v>
          </cell>
        </row>
        <row r="353">
          <cell r="P353">
            <v>69780.149999999994</v>
          </cell>
        </row>
        <row r="355">
          <cell r="P355">
            <v>120613.14</v>
          </cell>
        </row>
        <row r="356">
          <cell r="P356">
            <v>258732.21</v>
          </cell>
        </row>
        <row r="357">
          <cell r="P357">
            <v>89.14</v>
          </cell>
        </row>
        <row r="358">
          <cell r="P358">
            <v>0</v>
          </cell>
        </row>
        <row r="365">
          <cell r="P365">
            <v>1408660.88</v>
          </cell>
        </row>
        <row r="367">
          <cell r="G367" t="str">
            <v>ЛС №02-01-09  Газоснабжение. Внутренние устройства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по ТСН-2001 ОПС"/>
      <sheetName val="Source"/>
      <sheetName val="SourceObSm"/>
      <sheetName val="SmtRes"/>
      <sheetName val="EtalonRes"/>
    </sheetNames>
    <sheetDataSet>
      <sheetData sheetId="0"/>
      <sheetData sheetId="1">
        <row r="1">
          <cell r="B1" t="str">
            <v>Smeta.RU  (495) 974-1589</v>
          </cell>
        </row>
        <row r="12">
          <cell r="AB12" t="str">
            <v/>
          </cell>
          <cell r="AC12" t="str">
            <v/>
          </cell>
          <cell r="AD12" t="str">
            <v/>
          </cell>
          <cell r="AE12" t="str">
            <v/>
          </cell>
        </row>
        <row r="20">
          <cell r="F20" t="str">
            <v>02-01-10</v>
          </cell>
          <cell r="G20" t="str">
            <v>Охранно-пожарная сигнализация</v>
          </cell>
          <cell r="J20" t="str">
            <v>9-1/17-ОПС</v>
          </cell>
        </row>
        <row r="24">
          <cell r="G24" t="str">
            <v>Монтажные работы</v>
          </cell>
        </row>
        <row r="29">
          <cell r="E29" t="str">
            <v>1</v>
          </cell>
          <cell r="H29" t="str">
            <v>1  ШТ.</v>
          </cell>
          <cell r="I29">
            <v>1</v>
          </cell>
          <cell r="P29">
            <v>33.75</v>
          </cell>
          <cell r="Q29">
            <v>1.1599999999999999</v>
          </cell>
          <cell r="R29">
            <v>0.3</v>
          </cell>
          <cell r="S29">
            <v>1228.25</v>
          </cell>
          <cell r="U29">
            <v>4.3642499999999993</v>
          </cell>
          <cell r="X29">
            <v>945.75</v>
          </cell>
          <cell r="Y29">
            <v>503.58</v>
          </cell>
          <cell r="AC29">
            <v>6.44</v>
          </cell>
          <cell r="AD29">
            <v>0.17249999999999999</v>
          </cell>
          <cell r="AE29">
            <v>1.4375000000000001E-2</v>
          </cell>
          <cell r="AF29">
            <v>59.221550000000001</v>
          </cell>
          <cell r="AL29">
            <v>6.44</v>
          </cell>
          <cell r="AM29">
            <v>0.12</v>
          </cell>
          <cell r="AN29">
            <v>0.01</v>
          </cell>
          <cell r="AO29">
            <v>44.78</v>
          </cell>
          <cell r="AQ29">
            <v>3.3</v>
          </cell>
          <cell r="AV29">
            <v>1</v>
          </cell>
          <cell r="AW29">
            <v>1</v>
          </cell>
          <cell r="BA29">
            <v>20.74</v>
          </cell>
          <cell r="BB29">
            <v>6.75</v>
          </cell>
          <cell r="BC29">
            <v>5.24</v>
          </cell>
          <cell r="BI29">
            <v>2</v>
          </cell>
          <cell r="BS29">
            <v>20.74</v>
          </cell>
          <cell r="BZ29">
            <v>77</v>
          </cell>
          <cell r="CA29">
            <v>41</v>
          </cell>
          <cell r="CS29">
            <v>0.2981375</v>
          </cell>
          <cell r="DD29" t="str">
            <v/>
          </cell>
          <cell r="DE29" t="str">
            <v>)*1,25)*1,15</v>
          </cell>
          <cell r="DF29" t="str">
            <v>)*1,25)*1,15</v>
          </cell>
          <cell r="DG29" t="str">
            <v>)*1,15)*1,15</v>
          </cell>
          <cell r="DI29" t="str">
            <v>)*1,15)*1,15</v>
          </cell>
          <cell r="DN29">
            <v>114</v>
          </cell>
          <cell r="DO29">
            <v>67</v>
          </cell>
        </row>
        <row r="31">
          <cell r="E31" t="str">
            <v>1,1</v>
          </cell>
          <cell r="F31" t="str">
            <v>Цена ОКЦ ПАО "МОЭК" п.73 от 09.08.2018</v>
          </cell>
          <cell r="H31" t="str">
            <v>шт.</v>
          </cell>
          <cell r="I31">
            <v>1</v>
          </cell>
          <cell r="O31">
            <v>3062.79</v>
          </cell>
          <cell r="X31">
            <v>0</v>
          </cell>
          <cell r="Y31">
            <v>0</v>
          </cell>
          <cell r="AC31">
            <v>585.62</v>
          </cell>
          <cell r="AD31">
            <v>0</v>
          </cell>
          <cell r="AE31">
            <v>0</v>
          </cell>
          <cell r="AF31">
            <v>0</v>
          </cell>
          <cell r="AK31">
            <v>585.62</v>
          </cell>
          <cell r="AV31">
            <v>1</v>
          </cell>
          <cell r="AW31">
            <v>1</v>
          </cell>
          <cell r="BC31">
            <v>5.23</v>
          </cell>
          <cell r="BI31">
            <v>2</v>
          </cell>
          <cell r="CS31">
            <v>0</v>
          </cell>
          <cell r="DN31">
            <v>114</v>
          </cell>
          <cell r="DO31">
            <v>67</v>
          </cell>
        </row>
        <row r="33">
          <cell r="E33" t="str">
            <v>2</v>
          </cell>
          <cell r="H33" t="str">
            <v>1  ШТ.</v>
          </cell>
          <cell r="I33">
            <v>1</v>
          </cell>
          <cell r="P33">
            <v>9.5399999999999991</v>
          </cell>
          <cell r="S33">
            <v>713.14</v>
          </cell>
          <cell r="U33">
            <v>2.7243499999999994</v>
          </cell>
          <cell r="X33">
            <v>549.12</v>
          </cell>
          <cell r="Y33">
            <v>292.39</v>
          </cell>
          <cell r="AC33">
            <v>1.82</v>
          </cell>
          <cell r="AE33">
            <v>0</v>
          </cell>
          <cell r="AF33">
            <v>34.384999999999998</v>
          </cell>
          <cell r="AL33">
            <v>1.82</v>
          </cell>
          <cell r="AO33">
            <v>26</v>
          </cell>
          <cell r="AQ33">
            <v>2.06</v>
          </cell>
          <cell r="AV33">
            <v>1</v>
          </cell>
          <cell r="AW33">
            <v>1</v>
          </cell>
          <cell r="BA33">
            <v>20.74</v>
          </cell>
          <cell r="BC33">
            <v>5.24</v>
          </cell>
          <cell r="BI33">
            <v>2</v>
          </cell>
          <cell r="BZ33">
            <v>77</v>
          </cell>
          <cell r="CA33">
            <v>41</v>
          </cell>
          <cell r="CS33">
            <v>0</v>
          </cell>
          <cell r="DD33" t="str">
            <v/>
          </cell>
          <cell r="DG33" t="str">
            <v>)*1,15)*1,15</v>
          </cell>
          <cell r="DI33" t="str">
            <v>)*1,15)*1,15</v>
          </cell>
          <cell r="DN33">
            <v>114</v>
          </cell>
          <cell r="DO33">
            <v>67</v>
          </cell>
        </row>
        <row r="35">
          <cell r="E35" t="str">
            <v>2,1</v>
          </cell>
          <cell r="H35" t="str">
            <v>шт.</v>
          </cell>
          <cell r="I35">
            <v>1</v>
          </cell>
          <cell r="O35">
            <v>710.23</v>
          </cell>
          <cell r="X35">
            <v>0</v>
          </cell>
          <cell r="Y35">
            <v>0</v>
          </cell>
          <cell r="AC35">
            <v>135.80000000000001</v>
          </cell>
          <cell r="AD35">
            <v>0</v>
          </cell>
          <cell r="AE35">
            <v>0</v>
          </cell>
          <cell r="AF35">
            <v>0</v>
          </cell>
          <cell r="AK35">
            <v>135.79999999999998</v>
          </cell>
          <cell r="AV35">
            <v>1</v>
          </cell>
          <cell r="AW35">
            <v>1</v>
          </cell>
          <cell r="BC35">
            <v>5.23</v>
          </cell>
          <cell r="BI35">
            <v>2</v>
          </cell>
          <cell r="CS35">
            <v>0</v>
          </cell>
          <cell r="DN35">
            <v>114</v>
          </cell>
          <cell r="DO35">
            <v>67</v>
          </cell>
        </row>
        <row r="37">
          <cell r="E37" t="str">
            <v>3</v>
          </cell>
          <cell r="H37" t="str">
            <v>1  ШТ.</v>
          </cell>
          <cell r="I37">
            <v>1</v>
          </cell>
          <cell r="P37">
            <v>6.24</v>
          </cell>
          <cell r="S37">
            <v>290.74</v>
          </cell>
          <cell r="U37">
            <v>1.1108999999999998</v>
          </cell>
          <cell r="X37">
            <v>223.87</v>
          </cell>
          <cell r="Y37">
            <v>119.2</v>
          </cell>
          <cell r="AC37">
            <v>1.19</v>
          </cell>
          <cell r="AE37">
            <v>0</v>
          </cell>
          <cell r="AF37">
            <v>14.0185</v>
          </cell>
          <cell r="AL37">
            <v>1.19</v>
          </cell>
          <cell r="AO37">
            <v>10.6</v>
          </cell>
          <cell r="AQ37">
            <v>0.84</v>
          </cell>
          <cell r="AV37">
            <v>1</v>
          </cell>
          <cell r="AW37">
            <v>1</v>
          </cell>
          <cell r="BA37">
            <v>20.74</v>
          </cell>
          <cell r="BC37">
            <v>5.24</v>
          </cell>
          <cell r="BI37">
            <v>2</v>
          </cell>
          <cell r="BZ37">
            <v>77</v>
          </cell>
          <cell r="CA37">
            <v>41</v>
          </cell>
          <cell r="CS37">
            <v>0</v>
          </cell>
          <cell r="DD37" t="str">
            <v/>
          </cell>
          <cell r="DG37" t="str">
            <v>)*1,15)*1,15</v>
          </cell>
          <cell r="DI37" t="str">
            <v>)*1,15)*1,15</v>
          </cell>
          <cell r="DN37">
            <v>114</v>
          </cell>
          <cell r="DO37">
            <v>67</v>
          </cell>
        </row>
        <row r="39">
          <cell r="E39" t="str">
            <v>3,1</v>
          </cell>
          <cell r="F39" t="str">
            <v>1.14-2-8</v>
          </cell>
          <cell r="H39" t="str">
            <v>шт.</v>
          </cell>
          <cell r="I39">
            <v>1</v>
          </cell>
          <cell r="O39">
            <v>302.77999999999997</v>
          </cell>
          <cell r="X39">
            <v>0</v>
          </cell>
          <cell r="Y39">
            <v>0</v>
          </cell>
          <cell r="AC39">
            <v>89.58</v>
          </cell>
          <cell r="AD39">
            <v>0</v>
          </cell>
          <cell r="AE39">
            <v>0</v>
          </cell>
          <cell r="AF39">
            <v>0</v>
          </cell>
          <cell r="AK39">
            <v>89.58</v>
          </cell>
          <cell r="AV39">
            <v>1</v>
          </cell>
          <cell r="AW39">
            <v>1</v>
          </cell>
          <cell r="BC39">
            <v>3.38</v>
          </cell>
          <cell r="BI39">
            <v>2</v>
          </cell>
          <cell r="CS39">
            <v>0</v>
          </cell>
          <cell r="DN39">
            <v>114</v>
          </cell>
          <cell r="DO39">
            <v>67</v>
          </cell>
        </row>
        <row r="41">
          <cell r="E41" t="str">
            <v>4</v>
          </cell>
          <cell r="H41" t="str">
            <v>1  ШТ.</v>
          </cell>
          <cell r="I41">
            <v>6</v>
          </cell>
          <cell r="P41">
            <v>17.57</v>
          </cell>
          <cell r="Q41">
            <v>1.38</v>
          </cell>
          <cell r="S41">
            <v>1744.46</v>
          </cell>
          <cell r="U41">
            <v>6.6653999999999982</v>
          </cell>
          <cell r="X41">
            <v>1343.23</v>
          </cell>
          <cell r="Y41">
            <v>715.23</v>
          </cell>
          <cell r="AC41">
            <v>0.56000000000000005</v>
          </cell>
          <cell r="AD41">
            <v>4.3124999999999997E-2</v>
          </cell>
          <cell r="AE41">
            <v>0</v>
          </cell>
          <cell r="AF41">
            <v>14.0185</v>
          </cell>
          <cell r="AL41">
            <v>0.56000000000000005</v>
          </cell>
          <cell r="AM41">
            <v>0.03</v>
          </cell>
          <cell r="AO41">
            <v>10.6</v>
          </cell>
          <cell r="AQ41">
            <v>0.84</v>
          </cell>
          <cell r="AV41">
            <v>1</v>
          </cell>
          <cell r="AW41">
            <v>1</v>
          </cell>
          <cell r="BA41">
            <v>20.74</v>
          </cell>
          <cell r="BB41">
            <v>5.33</v>
          </cell>
          <cell r="BC41">
            <v>5.23</v>
          </cell>
          <cell r="BI41">
            <v>2</v>
          </cell>
          <cell r="BZ41">
            <v>77</v>
          </cell>
          <cell r="CA41">
            <v>41</v>
          </cell>
          <cell r="CS41">
            <v>0</v>
          </cell>
          <cell r="DD41" t="str">
            <v/>
          </cell>
          <cell r="DE41" t="str">
            <v>)*1,25)*1,15</v>
          </cell>
          <cell r="DG41" t="str">
            <v>)*1,15)*1,15</v>
          </cell>
          <cell r="DI41" t="str">
            <v>)*1,15)*1,15</v>
          </cell>
          <cell r="DN41">
            <v>114</v>
          </cell>
          <cell r="DO41">
            <v>67</v>
          </cell>
        </row>
        <row r="43">
          <cell r="E43" t="str">
            <v>4,1</v>
          </cell>
          <cell r="F43" t="str">
            <v>1.14-2-6</v>
          </cell>
          <cell r="H43" t="str">
            <v>шт.</v>
          </cell>
          <cell r="I43">
            <v>6</v>
          </cell>
          <cell r="O43">
            <v>811.32</v>
          </cell>
          <cell r="X43">
            <v>0</v>
          </cell>
          <cell r="Y43">
            <v>0</v>
          </cell>
          <cell r="AC43">
            <v>12.16</v>
          </cell>
          <cell r="AD43">
            <v>0</v>
          </cell>
          <cell r="AE43">
            <v>0</v>
          </cell>
          <cell r="AF43">
            <v>0</v>
          </cell>
          <cell r="AK43">
            <v>12.16</v>
          </cell>
          <cell r="AV43">
            <v>1</v>
          </cell>
          <cell r="AW43">
            <v>1</v>
          </cell>
          <cell r="BC43">
            <v>11.12</v>
          </cell>
          <cell r="BI43">
            <v>2</v>
          </cell>
          <cell r="CS43">
            <v>0</v>
          </cell>
          <cell r="DN43">
            <v>114</v>
          </cell>
          <cell r="DO43">
            <v>67</v>
          </cell>
        </row>
        <row r="45">
          <cell r="E45" t="str">
            <v>5</v>
          </cell>
          <cell r="H45" t="str">
            <v>1  ШТ.</v>
          </cell>
          <cell r="I45">
            <v>2</v>
          </cell>
          <cell r="P45">
            <v>11</v>
          </cell>
          <cell r="S45">
            <v>581.49</v>
          </cell>
          <cell r="U45">
            <v>2.2217999999999996</v>
          </cell>
          <cell r="X45">
            <v>447.75</v>
          </cell>
          <cell r="Y45">
            <v>238.41</v>
          </cell>
          <cell r="AC45">
            <v>1.05</v>
          </cell>
          <cell r="AE45">
            <v>0</v>
          </cell>
          <cell r="AF45">
            <v>14.0185</v>
          </cell>
          <cell r="AL45">
            <v>1.05</v>
          </cell>
          <cell r="AO45">
            <v>10.6</v>
          </cell>
          <cell r="AQ45">
            <v>0.84</v>
          </cell>
          <cell r="AV45">
            <v>1</v>
          </cell>
          <cell r="AW45">
            <v>1</v>
          </cell>
          <cell r="BA45">
            <v>20.74</v>
          </cell>
          <cell r="BC45">
            <v>5.24</v>
          </cell>
          <cell r="BI45">
            <v>2</v>
          </cell>
          <cell r="BZ45">
            <v>77</v>
          </cell>
          <cell r="CA45">
            <v>41</v>
          </cell>
          <cell r="CS45">
            <v>0</v>
          </cell>
          <cell r="DD45" t="str">
            <v/>
          </cell>
          <cell r="DG45" t="str">
            <v>)*1,15)*1,15</v>
          </cell>
          <cell r="DI45" t="str">
            <v>)*1,15)*1,15</v>
          </cell>
          <cell r="DN45">
            <v>114</v>
          </cell>
          <cell r="DO45">
            <v>67</v>
          </cell>
        </row>
        <row r="47">
          <cell r="E47" t="str">
            <v>5,1</v>
          </cell>
          <cell r="F47" t="str">
            <v>1.14-2-79</v>
          </cell>
          <cell r="H47" t="str">
            <v>шт.</v>
          </cell>
          <cell r="I47">
            <v>1</v>
          </cell>
          <cell r="O47">
            <v>920.9</v>
          </cell>
          <cell r="X47">
            <v>0</v>
          </cell>
          <cell r="Y47">
            <v>0</v>
          </cell>
          <cell r="AC47">
            <v>210.25</v>
          </cell>
          <cell r="AD47">
            <v>0</v>
          </cell>
          <cell r="AE47">
            <v>0</v>
          </cell>
          <cell r="AF47">
            <v>0</v>
          </cell>
          <cell r="AK47">
            <v>210.25</v>
          </cell>
          <cell r="AV47">
            <v>1</v>
          </cell>
          <cell r="AW47">
            <v>1</v>
          </cell>
          <cell r="BC47">
            <v>4.38</v>
          </cell>
          <cell r="BI47">
            <v>2</v>
          </cell>
          <cell r="CS47">
            <v>0</v>
          </cell>
          <cell r="DN47">
            <v>114</v>
          </cell>
          <cell r="DO47">
            <v>67</v>
          </cell>
        </row>
        <row r="49">
          <cell r="E49" t="str">
            <v>5,2</v>
          </cell>
          <cell r="F49" t="str">
            <v>1.14-2-66</v>
          </cell>
          <cell r="H49" t="str">
            <v>шт.</v>
          </cell>
          <cell r="I49">
            <v>1</v>
          </cell>
          <cell r="O49">
            <v>148.76</v>
          </cell>
          <cell r="X49">
            <v>0</v>
          </cell>
          <cell r="Y49">
            <v>0</v>
          </cell>
          <cell r="AC49">
            <v>31.45</v>
          </cell>
          <cell r="AD49">
            <v>0</v>
          </cell>
          <cell r="AE49">
            <v>0</v>
          </cell>
          <cell r="AF49">
            <v>0</v>
          </cell>
          <cell r="AK49">
            <v>31.45</v>
          </cell>
          <cell r="AV49">
            <v>1</v>
          </cell>
          <cell r="AW49">
            <v>1</v>
          </cell>
          <cell r="BC49">
            <v>4.7300000000000004</v>
          </cell>
          <cell r="BI49">
            <v>2</v>
          </cell>
          <cell r="CS49">
            <v>0</v>
          </cell>
          <cell r="DN49">
            <v>114</v>
          </cell>
          <cell r="DO49">
            <v>67</v>
          </cell>
        </row>
        <row r="51">
          <cell r="E51" t="str">
            <v>6</v>
          </cell>
          <cell r="H51" t="str">
            <v>1  ШТ.</v>
          </cell>
          <cell r="I51">
            <v>1</v>
          </cell>
          <cell r="P51">
            <v>4.7699999999999996</v>
          </cell>
          <cell r="S51">
            <v>652.79999999999995</v>
          </cell>
          <cell r="U51">
            <v>2.6449999999999996</v>
          </cell>
          <cell r="X51">
            <v>502.66</v>
          </cell>
          <cell r="Y51">
            <v>267.64999999999998</v>
          </cell>
          <cell r="AC51">
            <v>0.91</v>
          </cell>
          <cell r="AE51">
            <v>0</v>
          </cell>
          <cell r="AF51">
            <v>31.4755</v>
          </cell>
          <cell r="AL51">
            <v>0.91</v>
          </cell>
          <cell r="AO51">
            <v>23.8</v>
          </cell>
          <cell r="AQ51">
            <v>2</v>
          </cell>
          <cell r="AV51">
            <v>1</v>
          </cell>
          <cell r="AW51">
            <v>1</v>
          </cell>
          <cell r="BA51">
            <v>20.74</v>
          </cell>
          <cell r="BC51">
            <v>5.24</v>
          </cell>
          <cell r="BI51">
            <v>2</v>
          </cell>
          <cell r="BZ51">
            <v>77</v>
          </cell>
          <cell r="CA51">
            <v>41</v>
          </cell>
          <cell r="CS51">
            <v>0</v>
          </cell>
          <cell r="DD51" t="str">
            <v/>
          </cell>
          <cell r="DG51" t="str">
            <v>)*1,15)*1,15</v>
          </cell>
          <cell r="DI51" t="str">
            <v>)*1,15)*1,15</v>
          </cell>
          <cell r="DN51">
            <v>114</v>
          </cell>
          <cell r="DO51">
            <v>67</v>
          </cell>
        </row>
        <row r="53">
          <cell r="E53" t="str">
            <v>6,1</v>
          </cell>
          <cell r="F53" t="str">
            <v>1.14-2-40</v>
          </cell>
          <cell r="H53" t="str">
            <v>шт.</v>
          </cell>
          <cell r="I53">
            <v>1</v>
          </cell>
          <cell r="O53">
            <v>246.38</v>
          </cell>
          <cell r="X53">
            <v>0</v>
          </cell>
          <cell r="Y53">
            <v>0</v>
          </cell>
          <cell r="AC53">
            <v>56.25</v>
          </cell>
          <cell r="AD53">
            <v>0</v>
          </cell>
          <cell r="AE53">
            <v>0</v>
          </cell>
          <cell r="AF53">
            <v>0</v>
          </cell>
          <cell r="AK53">
            <v>56.25</v>
          </cell>
          <cell r="AV53">
            <v>1</v>
          </cell>
          <cell r="AW53">
            <v>1</v>
          </cell>
          <cell r="BC53">
            <v>4.38</v>
          </cell>
          <cell r="BI53">
            <v>2</v>
          </cell>
          <cell r="CS53">
            <v>0</v>
          </cell>
          <cell r="DN53">
            <v>114</v>
          </cell>
          <cell r="DO53">
            <v>67</v>
          </cell>
        </row>
        <row r="55">
          <cell r="E55" t="str">
            <v>7</v>
          </cell>
          <cell r="H55" t="str">
            <v>100 шт.</v>
          </cell>
          <cell r="I55">
            <v>0.16</v>
          </cell>
          <cell r="P55">
            <v>234.75</v>
          </cell>
          <cell r="S55">
            <v>1222.8399999999999</v>
          </cell>
          <cell r="U55">
            <v>5.0783999999999994</v>
          </cell>
          <cell r="X55">
            <v>941.59</v>
          </cell>
          <cell r="Y55">
            <v>501.36</v>
          </cell>
          <cell r="AC55">
            <v>280</v>
          </cell>
          <cell r="AE55">
            <v>0</v>
          </cell>
          <cell r="AF55">
            <v>368.50139999999999</v>
          </cell>
          <cell r="AL55">
            <v>280</v>
          </cell>
          <cell r="AO55">
            <v>278.64</v>
          </cell>
          <cell r="AQ55">
            <v>24</v>
          </cell>
          <cell r="AV55">
            <v>1</v>
          </cell>
          <cell r="AW55">
            <v>1</v>
          </cell>
          <cell r="BA55">
            <v>20.74</v>
          </cell>
          <cell r="BC55">
            <v>5.24</v>
          </cell>
          <cell r="BI55">
            <v>2</v>
          </cell>
          <cell r="BZ55">
            <v>77</v>
          </cell>
          <cell r="CA55">
            <v>41</v>
          </cell>
          <cell r="CS55">
            <v>0</v>
          </cell>
          <cell r="DD55" t="str">
            <v/>
          </cell>
          <cell r="DG55" t="str">
            <v>)*1,15)*1,15</v>
          </cell>
          <cell r="DI55" t="str">
            <v>)*1,15)*1,15</v>
          </cell>
          <cell r="DN55">
            <v>114</v>
          </cell>
          <cell r="DO55">
            <v>67</v>
          </cell>
        </row>
        <row r="57">
          <cell r="E57" t="str">
            <v>7,1</v>
          </cell>
          <cell r="F57" t="str">
            <v>Цена ПАО МОЭК Перечень I кв. 2018г. №193</v>
          </cell>
          <cell r="H57" t="str">
            <v>1 ШТ</v>
          </cell>
          <cell r="I57">
            <v>1</v>
          </cell>
          <cell r="O57">
            <v>552.91999999999996</v>
          </cell>
          <cell r="X57">
            <v>0</v>
          </cell>
          <cell r="Y57">
            <v>0</v>
          </cell>
          <cell r="AC57">
            <v>105.72</v>
          </cell>
          <cell r="AD57">
            <v>0</v>
          </cell>
          <cell r="AE57">
            <v>0</v>
          </cell>
          <cell r="AF57">
            <v>0</v>
          </cell>
          <cell r="AK57">
            <v>105.72</v>
          </cell>
          <cell r="AV57">
            <v>1</v>
          </cell>
          <cell r="AW57">
            <v>1</v>
          </cell>
          <cell r="BC57">
            <v>5.23</v>
          </cell>
          <cell r="BI57">
            <v>2</v>
          </cell>
          <cell r="CS57">
            <v>0</v>
          </cell>
          <cell r="DN57">
            <v>114</v>
          </cell>
          <cell r="DO57">
            <v>67</v>
          </cell>
        </row>
        <row r="59">
          <cell r="E59" t="str">
            <v>7,2</v>
          </cell>
          <cell r="F59" t="str">
            <v>1.14-1-16</v>
          </cell>
          <cell r="H59" t="str">
            <v>шт.</v>
          </cell>
          <cell r="I59">
            <v>15</v>
          </cell>
          <cell r="O59">
            <v>366.44</v>
          </cell>
          <cell r="X59">
            <v>0</v>
          </cell>
          <cell r="Y59">
            <v>0</v>
          </cell>
          <cell r="AC59">
            <v>5.0999999999999996</v>
          </cell>
          <cell r="AD59">
            <v>0</v>
          </cell>
          <cell r="AE59">
            <v>0</v>
          </cell>
          <cell r="AF59">
            <v>0</v>
          </cell>
          <cell r="AK59">
            <v>5.0999999999999996</v>
          </cell>
          <cell r="AV59">
            <v>1</v>
          </cell>
          <cell r="AW59">
            <v>1</v>
          </cell>
          <cell r="BC59">
            <v>4.79</v>
          </cell>
          <cell r="BI59">
            <v>2</v>
          </cell>
          <cell r="CS59">
            <v>0</v>
          </cell>
          <cell r="DN59">
            <v>114</v>
          </cell>
          <cell r="DO59">
            <v>67</v>
          </cell>
        </row>
        <row r="61">
          <cell r="E61" t="str">
            <v>8</v>
          </cell>
          <cell r="H61" t="str">
            <v>1  ШТ.</v>
          </cell>
          <cell r="I61">
            <v>1</v>
          </cell>
          <cell r="P61">
            <v>16.87</v>
          </cell>
          <cell r="S61">
            <v>1226.6099999999999</v>
          </cell>
          <cell r="U61">
            <v>5.2899999999999991</v>
          </cell>
          <cell r="X61">
            <v>944.49</v>
          </cell>
          <cell r="Y61">
            <v>502.91</v>
          </cell>
          <cell r="AC61">
            <v>3.22</v>
          </cell>
          <cell r="AE61">
            <v>0</v>
          </cell>
          <cell r="AF61">
            <v>59.142200000000003</v>
          </cell>
          <cell r="AL61">
            <v>3.22</v>
          </cell>
          <cell r="AO61">
            <v>44.72</v>
          </cell>
          <cell r="AQ61">
            <v>4</v>
          </cell>
          <cell r="AV61">
            <v>1</v>
          </cell>
          <cell r="AW61">
            <v>1</v>
          </cell>
          <cell r="BA61">
            <v>20.74</v>
          </cell>
          <cell r="BC61">
            <v>5.24</v>
          </cell>
          <cell r="BI61">
            <v>2</v>
          </cell>
          <cell r="BZ61">
            <v>77</v>
          </cell>
          <cell r="CA61">
            <v>41</v>
          </cell>
          <cell r="CS61">
            <v>0</v>
          </cell>
          <cell r="DD61" t="str">
            <v/>
          </cell>
          <cell r="DG61" t="str">
            <v>)*1,15)*1,15</v>
          </cell>
          <cell r="DI61" t="str">
            <v>)*1,15)*1,15</v>
          </cell>
          <cell r="DN61">
            <v>114</v>
          </cell>
          <cell r="DO61">
            <v>67</v>
          </cell>
        </row>
        <row r="63">
          <cell r="E63" t="str">
            <v>8,1</v>
          </cell>
          <cell r="F63" t="str">
            <v>Цена ОКЦ ПАО "МОЭК" п.75 от 09.08.2018</v>
          </cell>
          <cell r="H63" t="str">
            <v>шт.</v>
          </cell>
          <cell r="I63">
            <v>1</v>
          </cell>
          <cell r="O63">
            <v>33.729999999999997</v>
          </cell>
          <cell r="X63">
            <v>0</v>
          </cell>
          <cell r="Y63">
            <v>0</v>
          </cell>
          <cell r="AC63">
            <v>6.45</v>
          </cell>
          <cell r="AD63">
            <v>0</v>
          </cell>
          <cell r="AE63">
            <v>0</v>
          </cell>
          <cell r="AF63">
            <v>0</v>
          </cell>
          <cell r="AK63">
            <v>6.45</v>
          </cell>
          <cell r="AV63">
            <v>1</v>
          </cell>
          <cell r="AW63">
            <v>1</v>
          </cell>
          <cell r="BC63">
            <v>5.23</v>
          </cell>
          <cell r="BI63">
            <v>2</v>
          </cell>
          <cell r="CS63">
            <v>0</v>
          </cell>
          <cell r="DN63">
            <v>114</v>
          </cell>
          <cell r="DO63">
            <v>67</v>
          </cell>
        </row>
        <row r="65">
          <cell r="E65" t="str">
            <v>9</v>
          </cell>
          <cell r="H65" t="str">
            <v>1  ШТ.</v>
          </cell>
          <cell r="I65">
            <v>10</v>
          </cell>
          <cell r="S65">
            <v>864</v>
          </cell>
          <cell r="U65">
            <v>3.3062499999999995</v>
          </cell>
          <cell r="X65">
            <v>665.28</v>
          </cell>
          <cell r="Y65">
            <v>354.24</v>
          </cell>
          <cell r="AE65">
            <v>0</v>
          </cell>
          <cell r="AF65">
            <v>4.1658749999999998</v>
          </cell>
          <cell r="AO65">
            <v>3.15</v>
          </cell>
          <cell r="AQ65">
            <v>0.25</v>
          </cell>
          <cell r="AV65">
            <v>1</v>
          </cell>
          <cell r="BA65">
            <v>20.74</v>
          </cell>
          <cell r="BI65">
            <v>2</v>
          </cell>
          <cell r="BZ65">
            <v>77</v>
          </cell>
          <cell r="CA65">
            <v>41</v>
          </cell>
          <cell r="CS65">
            <v>0</v>
          </cell>
          <cell r="DG65" t="str">
            <v>)*1,15)*1,15</v>
          </cell>
          <cell r="DI65" t="str">
            <v>)*1,15)*1,15</v>
          </cell>
          <cell r="DN65">
            <v>114</v>
          </cell>
          <cell r="DO65">
            <v>67</v>
          </cell>
        </row>
        <row r="67">
          <cell r="E67" t="str">
            <v>9,1</v>
          </cell>
          <cell r="F67" t="str">
            <v>1.21-6-9</v>
          </cell>
          <cell r="H67" t="str">
            <v>100 шт.</v>
          </cell>
          <cell r="I67">
            <v>10</v>
          </cell>
          <cell r="O67">
            <v>358.2</v>
          </cell>
          <cell r="X67">
            <v>0</v>
          </cell>
          <cell r="Y67">
            <v>0</v>
          </cell>
          <cell r="AC67">
            <v>18</v>
          </cell>
          <cell r="AD67">
            <v>0</v>
          </cell>
          <cell r="AE67">
            <v>0</v>
          </cell>
          <cell r="AF67">
            <v>0</v>
          </cell>
          <cell r="AK67">
            <v>18</v>
          </cell>
          <cell r="AV67">
            <v>1</v>
          </cell>
          <cell r="AW67">
            <v>1</v>
          </cell>
          <cell r="BC67">
            <v>1.99</v>
          </cell>
          <cell r="BI67">
            <v>2</v>
          </cell>
          <cell r="CS67">
            <v>0</v>
          </cell>
          <cell r="DN67">
            <v>114</v>
          </cell>
          <cell r="DO67">
            <v>67</v>
          </cell>
        </row>
        <row r="69">
          <cell r="E69" t="str">
            <v>10</v>
          </cell>
          <cell r="H69" t="str">
            <v>1  ШТ.</v>
          </cell>
          <cell r="I69">
            <v>1</v>
          </cell>
          <cell r="P69">
            <v>62.2</v>
          </cell>
          <cell r="Q69">
            <v>29.4</v>
          </cell>
          <cell r="R69">
            <v>1.79</v>
          </cell>
          <cell r="S69">
            <v>1620.48</v>
          </cell>
          <cell r="U69">
            <v>6.1892999999999994</v>
          </cell>
          <cell r="X69">
            <v>1247.77</v>
          </cell>
          <cell r="Y69">
            <v>664.4</v>
          </cell>
          <cell r="AC69">
            <v>11.87</v>
          </cell>
          <cell r="AD69">
            <v>5.0599999999999996</v>
          </cell>
          <cell r="AE69">
            <v>8.6249999999999993E-2</v>
          </cell>
          <cell r="AF69">
            <v>78.133300000000006</v>
          </cell>
          <cell r="AL69">
            <v>11.87</v>
          </cell>
          <cell r="AM69">
            <v>3.52</v>
          </cell>
          <cell r="AN69">
            <v>0.06</v>
          </cell>
          <cell r="AO69">
            <v>59.08</v>
          </cell>
          <cell r="AQ69">
            <v>4.68</v>
          </cell>
          <cell r="AV69">
            <v>1</v>
          </cell>
          <cell r="AW69">
            <v>1</v>
          </cell>
          <cell r="BA69">
            <v>20.74</v>
          </cell>
          <cell r="BB69">
            <v>5.81</v>
          </cell>
          <cell r="BC69">
            <v>5.24</v>
          </cell>
          <cell r="BI69">
            <v>2</v>
          </cell>
          <cell r="BS69">
            <v>20.74</v>
          </cell>
          <cell r="BZ69">
            <v>77</v>
          </cell>
          <cell r="CA69">
            <v>41</v>
          </cell>
          <cell r="CS69">
            <v>1.7888249999999997</v>
          </cell>
          <cell r="DD69" t="str">
            <v/>
          </cell>
          <cell r="DE69" t="str">
            <v>)*1,25)*1,15</v>
          </cell>
          <cell r="DF69" t="str">
            <v>)*1,25)*1,15</v>
          </cell>
          <cell r="DG69" t="str">
            <v>)*1,15)*1,15</v>
          </cell>
          <cell r="DI69" t="str">
            <v>)*1,15)*1,15</v>
          </cell>
          <cell r="DN69">
            <v>114</v>
          </cell>
          <cell r="DO69">
            <v>67</v>
          </cell>
        </row>
        <row r="71">
          <cell r="E71" t="str">
            <v>10,1</v>
          </cell>
          <cell r="F71" t="str">
            <v>Цена ОКЦ ПАО "МОЭК" п.76 от 09.08.2018</v>
          </cell>
          <cell r="H71" t="str">
            <v>шт.</v>
          </cell>
          <cell r="I71">
            <v>1</v>
          </cell>
          <cell r="O71">
            <v>280.17</v>
          </cell>
          <cell r="X71">
            <v>0</v>
          </cell>
          <cell r="Y71">
            <v>0</v>
          </cell>
          <cell r="AC71">
            <v>53.57</v>
          </cell>
          <cell r="AD71">
            <v>0</v>
          </cell>
          <cell r="AE71">
            <v>0</v>
          </cell>
          <cell r="AF71">
            <v>0</v>
          </cell>
          <cell r="AK71">
            <v>53.57</v>
          </cell>
          <cell r="AV71">
            <v>1</v>
          </cell>
          <cell r="AW71">
            <v>1</v>
          </cell>
          <cell r="BC71">
            <v>5.23</v>
          </cell>
          <cell r="BI71">
            <v>2</v>
          </cell>
          <cell r="CS71">
            <v>0</v>
          </cell>
          <cell r="DN71">
            <v>114</v>
          </cell>
          <cell r="DO71">
            <v>67</v>
          </cell>
        </row>
        <row r="73">
          <cell r="E73" t="str">
            <v>11</v>
          </cell>
          <cell r="H73" t="str">
            <v>100 м</v>
          </cell>
          <cell r="I73">
            <v>0.1</v>
          </cell>
          <cell r="P73">
            <v>179.75</v>
          </cell>
          <cell r="Q73">
            <v>38.03</v>
          </cell>
          <cell r="R73">
            <v>16.28</v>
          </cell>
          <cell r="S73">
            <v>507.68</v>
          </cell>
          <cell r="U73">
            <v>1.9004324999999995</v>
          </cell>
          <cell r="X73">
            <v>390.91</v>
          </cell>
          <cell r="Y73">
            <v>208.15</v>
          </cell>
          <cell r="AC73">
            <v>343.03</v>
          </cell>
          <cell r="AD73">
            <v>47.063749999999999</v>
          </cell>
          <cell r="AE73">
            <v>7.8487499999999999</v>
          </cell>
          <cell r="AF73">
            <v>244.78152499999999</v>
          </cell>
          <cell r="AL73">
            <v>343.03</v>
          </cell>
          <cell r="AM73">
            <v>32.74</v>
          </cell>
          <cell r="AN73">
            <v>5.46</v>
          </cell>
          <cell r="AO73">
            <v>185.09</v>
          </cell>
          <cell r="AQ73">
            <v>14.37</v>
          </cell>
          <cell r="AV73">
            <v>1</v>
          </cell>
          <cell r="AW73">
            <v>1</v>
          </cell>
          <cell r="BA73">
            <v>20.74</v>
          </cell>
          <cell r="BB73">
            <v>8.08</v>
          </cell>
          <cell r="BC73">
            <v>5.24</v>
          </cell>
          <cell r="BI73">
            <v>2</v>
          </cell>
          <cell r="BS73">
            <v>20.74</v>
          </cell>
          <cell r="BZ73">
            <v>77</v>
          </cell>
          <cell r="CA73">
            <v>41</v>
          </cell>
          <cell r="CS73">
            <v>162.783075</v>
          </cell>
          <cell r="DD73" t="str">
            <v/>
          </cell>
          <cell r="DE73" t="str">
            <v>)*1,25)*1,15</v>
          </cell>
          <cell r="DF73" t="str">
            <v>)*1,25)*1,15</v>
          </cell>
          <cell r="DG73" t="str">
            <v>)*1,15)*1,15</v>
          </cell>
          <cell r="DI73" t="str">
            <v>)*1,15)*1,15</v>
          </cell>
          <cell r="DN73">
            <v>114</v>
          </cell>
          <cell r="DO73">
            <v>67</v>
          </cell>
        </row>
        <row r="75">
          <cell r="E75" t="str">
            <v>11,1</v>
          </cell>
          <cell r="F75" t="str">
            <v>1.12-5-371</v>
          </cell>
          <cell r="H75" t="str">
            <v>м</v>
          </cell>
          <cell r="I75">
            <v>10.199999999999999</v>
          </cell>
          <cell r="O75">
            <v>170.76</v>
          </cell>
          <cell r="X75">
            <v>0</v>
          </cell>
          <cell r="Y75">
            <v>0</v>
          </cell>
          <cell r="AC75">
            <v>2.67</v>
          </cell>
          <cell r="AD75">
            <v>0</v>
          </cell>
          <cell r="AE75">
            <v>0</v>
          </cell>
          <cell r="AF75">
            <v>0</v>
          </cell>
          <cell r="AK75">
            <v>2.67</v>
          </cell>
          <cell r="AV75">
            <v>1</v>
          </cell>
          <cell r="AW75">
            <v>1</v>
          </cell>
          <cell r="BC75">
            <v>6.27</v>
          </cell>
          <cell r="BI75">
            <v>2</v>
          </cell>
          <cell r="CS75">
            <v>0</v>
          </cell>
          <cell r="DN75">
            <v>114</v>
          </cell>
          <cell r="DO75">
            <v>67</v>
          </cell>
        </row>
        <row r="77">
          <cell r="E77" t="str">
            <v>12</v>
          </cell>
          <cell r="H77" t="str">
            <v>100 м</v>
          </cell>
          <cell r="I77">
            <v>0.5</v>
          </cell>
          <cell r="P77">
            <v>311.77999999999997</v>
          </cell>
          <cell r="Q77">
            <v>557.16999999999996</v>
          </cell>
          <cell r="R77">
            <v>128.05000000000001</v>
          </cell>
          <cell r="S77">
            <v>3500.31</v>
          </cell>
          <cell r="U77">
            <v>13.687874999999996</v>
          </cell>
          <cell r="X77">
            <v>2695.24</v>
          </cell>
          <cell r="Y77">
            <v>1435.13</v>
          </cell>
          <cell r="AC77">
            <v>119</v>
          </cell>
          <cell r="AD77">
            <v>167.06625</v>
          </cell>
          <cell r="AE77">
            <v>12.348125</v>
          </cell>
          <cell r="AF77">
            <v>337.541675</v>
          </cell>
          <cell r="AL77">
            <v>119</v>
          </cell>
          <cell r="AM77">
            <v>116.22</v>
          </cell>
          <cell r="AN77">
            <v>8.59</v>
          </cell>
          <cell r="AO77">
            <v>255.23</v>
          </cell>
          <cell r="AQ77">
            <v>20.7</v>
          </cell>
          <cell r="AV77">
            <v>1</v>
          </cell>
          <cell r="AW77">
            <v>1</v>
          </cell>
          <cell r="BA77">
            <v>20.74</v>
          </cell>
          <cell r="BB77">
            <v>6.67</v>
          </cell>
          <cell r="BC77">
            <v>5.24</v>
          </cell>
          <cell r="BI77">
            <v>2</v>
          </cell>
          <cell r="BS77">
            <v>20.74</v>
          </cell>
          <cell r="BZ77">
            <v>77</v>
          </cell>
          <cell r="CA77">
            <v>41</v>
          </cell>
          <cell r="CS77">
            <v>256.10011249999997</v>
          </cell>
          <cell r="DD77" t="str">
            <v/>
          </cell>
          <cell r="DE77" t="str">
            <v>)*1,25)*1,15</v>
          </cell>
          <cell r="DF77" t="str">
            <v>)*1,25)*1,15</v>
          </cell>
          <cell r="DG77" t="str">
            <v>)*1,15)*1,15</v>
          </cell>
          <cell r="DI77" t="str">
            <v>)*1,15)*1,15</v>
          </cell>
          <cell r="DN77">
            <v>114</v>
          </cell>
          <cell r="DO77">
            <v>67</v>
          </cell>
        </row>
        <row r="79">
          <cell r="E79" t="str">
            <v>12,1</v>
          </cell>
          <cell r="F79" t="str">
            <v>1.12-5-41</v>
          </cell>
          <cell r="H79" t="str">
            <v>м</v>
          </cell>
          <cell r="I79">
            <v>50</v>
          </cell>
          <cell r="O79">
            <v>370.18</v>
          </cell>
          <cell r="X79">
            <v>0</v>
          </cell>
          <cell r="Y79">
            <v>0</v>
          </cell>
          <cell r="AC79">
            <v>3.35</v>
          </cell>
          <cell r="AD79">
            <v>0</v>
          </cell>
          <cell r="AE79">
            <v>0</v>
          </cell>
          <cell r="AF79">
            <v>0</v>
          </cell>
          <cell r="AK79">
            <v>3.35</v>
          </cell>
          <cell r="AV79">
            <v>1</v>
          </cell>
          <cell r="AW79">
            <v>1</v>
          </cell>
          <cell r="BC79">
            <v>2.21</v>
          </cell>
          <cell r="BI79">
            <v>2</v>
          </cell>
          <cell r="CS79">
            <v>0</v>
          </cell>
          <cell r="DN79">
            <v>114</v>
          </cell>
          <cell r="DO79">
            <v>67</v>
          </cell>
        </row>
        <row r="81">
          <cell r="E81" t="str">
            <v>12,2</v>
          </cell>
          <cell r="F81" t="str">
            <v>1.12-5-168</v>
          </cell>
          <cell r="H81" t="str">
            <v>шт.</v>
          </cell>
          <cell r="I81">
            <v>10</v>
          </cell>
          <cell r="O81">
            <v>34.58</v>
          </cell>
          <cell r="X81">
            <v>0</v>
          </cell>
          <cell r="Y81">
            <v>0</v>
          </cell>
          <cell r="AC81">
            <v>2.4700000000000002</v>
          </cell>
          <cell r="AD81">
            <v>0</v>
          </cell>
          <cell r="AE81">
            <v>0</v>
          </cell>
          <cell r="AF81">
            <v>0</v>
          </cell>
          <cell r="AK81">
            <v>2.4700000000000002</v>
          </cell>
          <cell r="AV81">
            <v>1</v>
          </cell>
          <cell r="AW81">
            <v>1</v>
          </cell>
          <cell r="BC81">
            <v>1.4</v>
          </cell>
          <cell r="BI81">
            <v>2</v>
          </cell>
          <cell r="CS81">
            <v>0</v>
          </cell>
          <cell r="DN81">
            <v>114</v>
          </cell>
          <cell r="DO81">
            <v>67</v>
          </cell>
        </row>
        <row r="83">
          <cell r="E83" t="str">
            <v>12,3</v>
          </cell>
          <cell r="F83" t="str">
            <v>1.21-5-1135</v>
          </cell>
          <cell r="H83" t="str">
            <v>100 шт.</v>
          </cell>
          <cell r="I83">
            <v>1.5</v>
          </cell>
          <cell r="O83">
            <v>258.47000000000003</v>
          </cell>
          <cell r="X83">
            <v>0</v>
          </cell>
          <cell r="Y83">
            <v>0</v>
          </cell>
          <cell r="AC83">
            <v>135.68</v>
          </cell>
          <cell r="AD83">
            <v>0</v>
          </cell>
          <cell r="AE83">
            <v>0</v>
          </cell>
          <cell r="AF83">
            <v>0</v>
          </cell>
          <cell r="AK83">
            <v>135.68</v>
          </cell>
          <cell r="AV83">
            <v>1</v>
          </cell>
          <cell r="AW83">
            <v>1</v>
          </cell>
          <cell r="BC83">
            <v>1.27</v>
          </cell>
          <cell r="BI83">
            <v>2</v>
          </cell>
          <cell r="CS83">
            <v>0</v>
          </cell>
          <cell r="DN83">
            <v>114</v>
          </cell>
          <cell r="DO83">
            <v>67</v>
          </cell>
        </row>
        <row r="85">
          <cell r="E85" t="str">
            <v>13</v>
          </cell>
          <cell r="H85" t="str">
            <v>100 м</v>
          </cell>
          <cell r="I85">
            <v>0.1</v>
          </cell>
          <cell r="P85">
            <v>966.57</v>
          </cell>
          <cell r="Q85">
            <v>32.11</v>
          </cell>
          <cell r="R85">
            <v>11.75</v>
          </cell>
          <cell r="S85">
            <v>1347.71</v>
          </cell>
          <cell r="U85">
            <v>5.3786075000000002</v>
          </cell>
          <cell r="X85">
            <v>1037.74</v>
          </cell>
          <cell r="Y85">
            <v>552.55999999999995</v>
          </cell>
          <cell r="AC85">
            <v>1844.59</v>
          </cell>
          <cell r="AD85">
            <v>42.363124999999997</v>
          </cell>
          <cell r="AE85">
            <v>5.6637500000000003</v>
          </cell>
          <cell r="AF85">
            <v>649.81037500000002</v>
          </cell>
          <cell r="AL85">
            <v>1844.59</v>
          </cell>
          <cell r="AM85">
            <v>29.47</v>
          </cell>
          <cell r="AN85">
            <v>3.94</v>
          </cell>
          <cell r="AO85">
            <v>491.35</v>
          </cell>
          <cell r="AQ85">
            <v>40.67</v>
          </cell>
          <cell r="AV85">
            <v>1</v>
          </cell>
          <cell r="AW85">
            <v>1</v>
          </cell>
          <cell r="BA85">
            <v>20.74</v>
          </cell>
          <cell r="BB85">
            <v>7.58</v>
          </cell>
          <cell r="BC85">
            <v>5.24</v>
          </cell>
          <cell r="BI85">
            <v>2</v>
          </cell>
          <cell r="BS85">
            <v>20.74</v>
          </cell>
          <cell r="BZ85">
            <v>77</v>
          </cell>
          <cell r="CA85">
            <v>41</v>
          </cell>
          <cell r="CS85">
            <v>117.46617499999999</v>
          </cell>
          <cell r="DD85" t="str">
            <v/>
          </cell>
          <cell r="DE85" t="str">
            <v>)*1,25)*1,15</v>
          </cell>
          <cell r="DF85" t="str">
            <v>)*1,25)*1,15</v>
          </cell>
          <cell r="DG85" t="str">
            <v>)*1,15)*1,15</v>
          </cell>
          <cell r="DI85" t="str">
            <v>)*1,15)*1,15</v>
          </cell>
          <cell r="DN85">
            <v>114</v>
          </cell>
          <cell r="DO85">
            <v>67</v>
          </cell>
        </row>
        <row r="87">
          <cell r="E87" t="str">
            <v>13,1</v>
          </cell>
          <cell r="F87" t="str">
            <v>1.1-1-1962</v>
          </cell>
          <cell r="H87" t="str">
            <v>м</v>
          </cell>
          <cell r="I87">
            <v>10</v>
          </cell>
          <cell r="O87">
            <v>79.42</v>
          </cell>
          <cell r="X87">
            <v>0</v>
          </cell>
          <cell r="Y87">
            <v>0</v>
          </cell>
          <cell r="AC87">
            <v>3.8</v>
          </cell>
          <cell r="AD87">
            <v>0</v>
          </cell>
          <cell r="AE87">
            <v>0</v>
          </cell>
          <cell r="AF87">
            <v>0</v>
          </cell>
          <cell r="AK87">
            <v>3.8</v>
          </cell>
          <cell r="AV87">
            <v>1</v>
          </cell>
          <cell r="AW87">
            <v>1</v>
          </cell>
          <cell r="BC87">
            <v>2.09</v>
          </cell>
          <cell r="BI87">
            <v>2</v>
          </cell>
          <cell r="CS87">
            <v>0</v>
          </cell>
          <cell r="DN87">
            <v>114</v>
          </cell>
          <cell r="DO87">
            <v>67</v>
          </cell>
        </row>
        <row r="89">
          <cell r="E89" t="str">
            <v>14</v>
          </cell>
          <cell r="H89" t="str">
            <v>100 м</v>
          </cell>
          <cell r="I89">
            <v>0.9</v>
          </cell>
          <cell r="P89">
            <v>30.04</v>
          </cell>
          <cell r="Q89">
            <v>10.029999999999999</v>
          </cell>
          <cell r="R89">
            <v>5.37</v>
          </cell>
          <cell r="S89">
            <v>1567.55</v>
          </cell>
          <cell r="U89">
            <v>6.1297874999999999</v>
          </cell>
          <cell r="X89">
            <v>1207.01</v>
          </cell>
          <cell r="Y89">
            <v>642.70000000000005</v>
          </cell>
          <cell r="AC89">
            <v>6.37</v>
          </cell>
          <cell r="AD89">
            <v>1.221875</v>
          </cell>
          <cell r="AE89">
            <v>0.28749999999999998</v>
          </cell>
          <cell r="AF89">
            <v>83.978750000000005</v>
          </cell>
          <cell r="AL89">
            <v>6.37</v>
          </cell>
          <cell r="AM89">
            <v>0.85</v>
          </cell>
          <cell r="AN89">
            <v>0.2</v>
          </cell>
          <cell r="AO89">
            <v>63.5</v>
          </cell>
          <cell r="AQ89">
            <v>5.15</v>
          </cell>
          <cell r="AV89">
            <v>1</v>
          </cell>
          <cell r="AW89">
            <v>1</v>
          </cell>
          <cell r="BA89">
            <v>20.74</v>
          </cell>
          <cell r="BB89">
            <v>9.1199999999999992</v>
          </cell>
          <cell r="BC89">
            <v>5.24</v>
          </cell>
          <cell r="BI89">
            <v>2</v>
          </cell>
          <cell r="BS89">
            <v>20.74</v>
          </cell>
          <cell r="BZ89">
            <v>77</v>
          </cell>
          <cell r="CA89">
            <v>41</v>
          </cell>
          <cell r="CS89">
            <v>5.9627499999999989</v>
          </cell>
          <cell r="DD89" t="str">
            <v/>
          </cell>
          <cell r="DE89" t="str">
            <v>)*1,25)*1,15</v>
          </cell>
          <cell r="DF89" t="str">
            <v>)*1,25)*1,15</v>
          </cell>
          <cell r="DG89" t="str">
            <v>)*1,15)*1,15</v>
          </cell>
          <cell r="DI89" t="str">
            <v>)*1,15)*1,15</v>
          </cell>
          <cell r="DN89">
            <v>114</v>
          </cell>
          <cell r="DO89">
            <v>67</v>
          </cell>
        </row>
        <row r="91">
          <cell r="E91" t="str">
            <v>14,1</v>
          </cell>
          <cell r="F91" t="str">
            <v>1.23-9-44</v>
          </cell>
          <cell r="H91" t="str">
            <v>км</v>
          </cell>
          <cell r="I91">
            <v>0.05</v>
          </cell>
          <cell r="O91">
            <v>259.04000000000002</v>
          </cell>
          <cell r="X91">
            <v>0</v>
          </cell>
          <cell r="Y91">
            <v>0</v>
          </cell>
          <cell r="AC91">
            <v>884.1</v>
          </cell>
          <cell r="AD91">
            <v>0</v>
          </cell>
          <cell r="AE91">
            <v>0</v>
          </cell>
          <cell r="AF91">
            <v>0</v>
          </cell>
          <cell r="AK91">
            <v>884.1</v>
          </cell>
          <cell r="AV91">
            <v>1</v>
          </cell>
          <cell r="AW91">
            <v>1</v>
          </cell>
          <cell r="BC91">
            <v>5.86</v>
          </cell>
          <cell r="BI91">
            <v>2</v>
          </cell>
          <cell r="CS91">
            <v>0</v>
          </cell>
          <cell r="DN91">
            <v>114</v>
          </cell>
          <cell r="DO91">
            <v>67</v>
          </cell>
        </row>
        <row r="93">
          <cell r="E93" t="str">
            <v>14,2</v>
          </cell>
          <cell r="F93" t="str">
            <v>1.23-9-101</v>
          </cell>
          <cell r="H93" t="str">
            <v>км</v>
          </cell>
          <cell r="I93">
            <v>0.04</v>
          </cell>
          <cell r="O93">
            <v>500.88</v>
          </cell>
          <cell r="X93">
            <v>0</v>
          </cell>
          <cell r="Y93">
            <v>0</v>
          </cell>
          <cell r="AC93">
            <v>4536.9799999999996</v>
          </cell>
          <cell r="AD93">
            <v>0</v>
          </cell>
          <cell r="AE93">
            <v>0</v>
          </cell>
          <cell r="AF93">
            <v>0</v>
          </cell>
          <cell r="AK93">
            <v>4536.9799999999996</v>
          </cell>
          <cell r="AV93">
            <v>1</v>
          </cell>
          <cell r="AW93">
            <v>1</v>
          </cell>
          <cell r="BC93">
            <v>2.76</v>
          </cell>
          <cell r="BI93">
            <v>2</v>
          </cell>
          <cell r="CS93">
            <v>0</v>
          </cell>
          <cell r="DN93">
            <v>114</v>
          </cell>
          <cell r="DO93">
            <v>67</v>
          </cell>
        </row>
        <row r="95">
          <cell r="G95" t="str">
            <v>Монтажные работы</v>
          </cell>
        </row>
        <row r="124">
          <cell r="G124" t="str">
            <v>Охранно-пожарная сигнализация</v>
          </cell>
        </row>
        <row r="133">
          <cell r="P133">
            <v>0</v>
          </cell>
        </row>
        <row r="138">
          <cell r="P138">
            <v>163.54</v>
          </cell>
        </row>
        <row r="139">
          <cell r="P139">
            <v>17068.060000000001</v>
          </cell>
        </row>
        <row r="141">
          <cell r="P141">
            <v>0</v>
          </cell>
        </row>
        <row r="142">
          <cell r="P142">
            <v>49487.199999999997</v>
          </cell>
        </row>
        <row r="143">
          <cell r="P143">
            <v>0</v>
          </cell>
        </row>
        <row r="144">
          <cell r="P144">
            <v>0</v>
          </cell>
        </row>
        <row r="151">
          <cell r="P151">
            <v>49487.199999999997</v>
          </cell>
        </row>
        <row r="153">
          <cell r="G153" t="str">
            <v>ЛС №02-01-10  Охранно-пожарная сигнализация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по ТСН-2001 АТХ"/>
      <sheetName val="Source"/>
      <sheetName val="SourceObSm"/>
      <sheetName val="SmtRes"/>
      <sheetName val="EtalonRes"/>
    </sheetNames>
    <sheetDataSet>
      <sheetData sheetId="0"/>
      <sheetData sheetId="1">
        <row r="1">
          <cell r="B1" t="str">
            <v>Smeta.RU  (495) 974-1589</v>
          </cell>
        </row>
        <row r="12">
          <cell r="G12" t="str">
            <v>02-01-01  АИТ №9-1 _АТХ1</v>
          </cell>
          <cell r="AB12" t="str">
            <v>Козлова М.П.</v>
          </cell>
          <cell r="AC12" t="str">
            <v/>
          </cell>
          <cell r="AD12" t="str">
            <v/>
          </cell>
          <cell r="AE12" t="str">
            <v/>
          </cell>
        </row>
        <row r="20">
          <cell r="F20" t="str">
            <v>02-01-01 (АО "ТЕКОН-Инжиниринг")</v>
          </cell>
          <cell r="G20" t="str">
            <v>Техническое перевооружение автономного источника теплоснабжения АИТ №9-1 предприятия №7 филиала №9 ПАО "МОЭК" по адресу: г. Москва, Куркинское шоссе  д.48, корп.2</v>
          </cell>
          <cell r="J20" t="str">
            <v>9-1/17-АТХ1</v>
          </cell>
        </row>
        <row r="24">
          <cell r="G24" t="str">
            <v>Приборы и средства автоматизации</v>
          </cell>
        </row>
        <row r="28">
          <cell r="E28" t="str">
            <v>1</v>
          </cell>
          <cell r="H28" t="str">
            <v>1  ШТ.</v>
          </cell>
          <cell r="I28">
            <v>43</v>
          </cell>
          <cell r="P28">
            <v>205.04</v>
          </cell>
          <cell r="S28">
            <v>4599.78</v>
          </cell>
          <cell r="U28">
            <v>17.060249999999996</v>
          </cell>
          <cell r="X28">
            <v>3541.83</v>
          </cell>
          <cell r="Y28">
            <v>1885.91</v>
          </cell>
          <cell r="AC28">
            <v>0.91</v>
          </cell>
          <cell r="AE28">
            <v>0</v>
          </cell>
          <cell r="AF28">
            <v>5.1577500000000001</v>
          </cell>
          <cell r="AL28">
            <v>0.91</v>
          </cell>
          <cell r="AO28">
            <v>3.9</v>
          </cell>
          <cell r="AQ28">
            <v>0.3</v>
          </cell>
          <cell r="AV28">
            <v>1</v>
          </cell>
          <cell r="AW28">
            <v>1</v>
          </cell>
          <cell r="BA28">
            <v>20.74</v>
          </cell>
          <cell r="BC28">
            <v>5.24</v>
          </cell>
          <cell r="BI28">
            <v>2</v>
          </cell>
          <cell r="BZ28">
            <v>77</v>
          </cell>
          <cell r="CA28">
            <v>41</v>
          </cell>
          <cell r="CS28">
            <v>0</v>
          </cell>
          <cell r="DD28" t="str">
            <v/>
          </cell>
          <cell r="DG28" t="str">
            <v>)*1,15)*1,15</v>
          </cell>
          <cell r="DI28" t="str">
            <v>)*1,15)*1,15</v>
          </cell>
          <cell r="DN28">
            <v>114</v>
          </cell>
          <cell r="DO28">
            <v>67</v>
          </cell>
        </row>
        <row r="29">
          <cell r="E29" t="str">
            <v>2</v>
          </cell>
          <cell r="H29" t="str">
            <v>1  ШТ.</v>
          </cell>
          <cell r="I29">
            <v>6</v>
          </cell>
          <cell r="P29">
            <v>10.98</v>
          </cell>
          <cell r="S29">
            <v>1112.51</v>
          </cell>
          <cell r="U29">
            <v>4.126199999999999</v>
          </cell>
          <cell r="X29">
            <v>856.63</v>
          </cell>
          <cell r="Y29">
            <v>456.13</v>
          </cell>
          <cell r="AC29">
            <v>0.35</v>
          </cell>
          <cell r="AE29">
            <v>0</v>
          </cell>
          <cell r="AF29">
            <v>8.9400999999999993</v>
          </cell>
          <cell r="AL29">
            <v>0.35</v>
          </cell>
          <cell r="AO29">
            <v>6.76</v>
          </cell>
          <cell r="AQ29">
            <v>0.52</v>
          </cell>
          <cell r="AV29">
            <v>1</v>
          </cell>
          <cell r="AW29">
            <v>1</v>
          </cell>
          <cell r="BA29">
            <v>20.74</v>
          </cell>
          <cell r="BC29">
            <v>5.23</v>
          </cell>
          <cell r="BI29">
            <v>2</v>
          </cell>
          <cell r="BZ29">
            <v>77</v>
          </cell>
          <cell r="CA29">
            <v>41</v>
          </cell>
          <cell r="CS29">
            <v>0</v>
          </cell>
          <cell r="DD29" t="str">
            <v/>
          </cell>
          <cell r="DG29" t="str">
            <v>)*1,15)*1,15</v>
          </cell>
          <cell r="DI29" t="str">
            <v>)*1,15)*1,15</v>
          </cell>
          <cell r="DN29">
            <v>114</v>
          </cell>
          <cell r="DO29">
            <v>67</v>
          </cell>
        </row>
        <row r="30">
          <cell r="E30" t="str">
            <v>3</v>
          </cell>
          <cell r="H30" t="str">
            <v>1  ШТ.</v>
          </cell>
          <cell r="I30">
            <v>2</v>
          </cell>
          <cell r="P30">
            <v>3.66</v>
          </cell>
          <cell r="S30">
            <v>370.84</v>
          </cell>
          <cell r="U30">
            <v>1.3753999999999997</v>
          </cell>
          <cell r="X30">
            <v>285.55</v>
          </cell>
          <cell r="Y30">
            <v>152.04</v>
          </cell>
          <cell r="AC30">
            <v>0.35</v>
          </cell>
          <cell r="AE30">
            <v>0</v>
          </cell>
          <cell r="AF30">
            <v>8.9400999999999993</v>
          </cell>
          <cell r="AL30">
            <v>0.35</v>
          </cell>
          <cell r="AO30">
            <v>6.76</v>
          </cell>
          <cell r="AQ30">
            <v>0.52</v>
          </cell>
          <cell r="AV30">
            <v>1</v>
          </cell>
          <cell r="AW30">
            <v>1</v>
          </cell>
          <cell r="BA30">
            <v>20.74</v>
          </cell>
          <cell r="BC30">
            <v>5.23</v>
          </cell>
          <cell r="BI30">
            <v>2</v>
          </cell>
          <cell r="BZ30">
            <v>77</v>
          </cell>
          <cell r="CA30">
            <v>41</v>
          </cell>
          <cell r="CS30">
            <v>0</v>
          </cell>
          <cell r="DD30" t="str">
            <v/>
          </cell>
          <cell r="DG30" t="str">
            <v>)*1,15)*1,15</v>
          </cell>
          <cell r="DI30" t="str">
            <v>)*1,15)*1,15</v>
          </cell>
          <cell r="DN30">
            <v>114</v>
          </cell>
          <cell r="DO30">
            <v>67</v>
          </cell>
        </row>
        <row r="32">
          <cell r="G32" t="str">
            <v>Приборы и средства автоматизации</v>
          </cell>
        </row>
        <row r="61">
          <cell r="G61" t="str">
            <v>Комплекс средств автоматизаиии</v>
          </cell>
        </row>
        <row r="65">
          <cell r="E65" t="str">
            <v>4</v>
          </cell>
          <cell r="H65" t="str">
            <v>1  ШТ.</v>
          </cell>
          <cell r="I65">
            <v>1</v>
          </cell>
          <cell r="P65">
            <v>803.29</v>
          </cell>
          <cell r="Q65">
            <v>772.95</v>
          </cell>
          <cell r="R65">
            <v>288.89999999999998</v>
          </cell>
          <cell r="S65">
            <v>1469.08</v>
          </cell>
          <cell r="U65">
            <v>5.4486999999999988</v>
          </cell>
          <cell r="X65">
            <v>1131.19</v>
          </cell>
          <cell r="Y65">
            <v>602.32000000000005</v>
          </cell>
          <cell r="AC65">
            <v>153.30000000000001</v>
          </cell>
          <cell r="AD65">
            <v>101.17125</v>
          </cell>
          <cell r="AE65">
            <v>13.929375</v>
          </cell>
          <cell r="AF65">
            <v>70.833100000000002</v>
          </cell>
          <cell r="AL65">
            <v>153.30000000000001</v>
          </cell>
          <cell r="AM65">
            <v>70.38</v>
          </cell>
          <cell r="AN65">
            <v>9.69</v>
          </cell>
          <cell r="AO65">
            <v>53.56</v>
          </cell>
          <cell r="AQ65">
            <v>4.12</v>
          </cell>
          <cell r="AV65">
            <v>1</v>
          </cell>
          <cell r="AW65">
            <v>1</v>
          </cell>
          <cell r="BA65">
            <v>20.74</v>
          </cell>
          <cell r="BB65">
            <v>7.64</v>
          </cell>
          <cell r="BC65">
            <v>5.24</v>
          </cell>
          <cell r="BI65">
            <v>2</v>
          </cell>
          <cell r="BS65">
            <v>20.74</v>
          </cell>
          <cell r="BZ65">
            <v>77</v>
          </cell>
          <cell r="CA65">
            <v>41</v>
          </cell>
          <cell r="CS65">
            <v>288.89523750000001</v>
          </cell>
          <cell r="DD65" t="str">
            <v/>
          </cell>
          <cell r="DE65" t="str">
            <v>)*1,25)*1,15</v>
          </cell>
          <cell r="DF65" t="str">
            <v>)*1,25)*1,15</v>
          </cell>
          <cell r="DG65" t="str">
            <v>)*1,15)*1,15</v>
          </cell>
          <cell r="DI65" t="str">
            <v>)*1,15)*1,15</v>
          </cell>
          <cell r="DN65">
            <v>114</v>
          </cell>
          <cell r="DO65">
            <v>67</v>
          </cell>
        </row>
        <row r="66">
          <cell r="E66" t="str">
            <v>5</v>
          </cell>
          <cell r="H66" t="str">
            <v>100 жил</v>
          </cell>
          <cell r="I66">
            <v>4.0199999999999996</v>
          </cell>
          <cell r="P66">
            <v>1341.83</v>
          </cell>
          <cell r="Q66">
            <v>666.38</v>
          </cell>
          <cell r="R66">
            <v>353.56</v>
          </cell>
          <cell r="S66">
            <v>22146.36</v>
          </cell>
          <cell r="U66">
            <v>82.13915249999998</v>
          </cell>
          <cell r="X66">
            <v>17052.7</v>
          </cell>
          <cell r="Y66">
            <v>9080.01</v>
          </cell>
          <cell r="AC66">
            <v>63.7</v>
          </cell>
          <cell r="AD66">
            <v>18.256250000000001</v>
          </cell>
          <cell r="AE66">
            <v>4.2406249999999996</v>
          </cell>
          <cell r="AF66">
            <v>265.62412499999999</v>
          </cell>
          <cell r="AL66">
            <v>63.7</v>
          </cell>
          <cell r="AM66">
            <v>12.7</v>
          </cell>
          <cell r="AN66">
            <v>2.95</v>
          </cell>
          <cell r="AO66">
            <v>200.85</v>
          </cell>
          <cell r="AQ66">
            <v>15.45</v>
          </cell>
          <cell r="AV66">
            <v>1</v>
          </cell>
          <cell r="AW66">
            <v>1</v>
          </cell>
          <cell r="BA66">
            <v>20.74</v>
          </cell>
          <cell r="BB66">
            <v>9.08</v>
          </cell>
          <cell r="BC66">
            <v>5.24</v>
          </cell>
          <cell r="BI66">
            <v>2</v>
          </cell>
          <cell r="BS66">
            <v>20.74</v>
          </cell>
          <cell r="BZ66">
            <v>77</v>
          </cell>
          <cell r="CA66">
            <v>41</v>
          </cell>
          <cell r="CS66">
            <v>87.95056249999999</v>
          </cell>
          <cell r="DD66" t="str">
            <v/>
          </cell>
          <cell r="DE66" t="str">
            <v>)*1,15)*1,25</v>
          </cell>
          <cell r="DF66" t="str">
            <v>)*1,15)*1,25</v>
          </cell>
          <cell r="DG66" t="str">
            <v>)*1,15)*1,15</v>
          </cell>
          <cell r="DI66" t="str">
            <v>)*1,15)*1,15</v>
          </cell>
          <cell r="DN66">
            <v>114</v>
          </cell>
          <cell r="DO66">
            <v>67</v>
          </cell>
        </row>
        <row r="68">
          <cell r="G68" t="str">
            <v>Комплекс средств автоматизаиии</v>
          </cell>
        </row>
        <row r="97">
          <cell r="G97" t="str">
            <v>Провода и кабели</v>
          </cell>
        </row>
        <row r="101">
          <cell r="E101" t="str">
            <v>6</v>
          </cell>
          <cell r="H101" t="str">
            <v>100 М КАБЕЛЯ</v>
          </cell>
          <cell r="I101">
            <v>9.5500000000000007</v>
          </cell>
          <cell r="P101">
            <v>1348.63</v>
          </cell>
          <cell r="Q101">
            <v>30473.759999999998</v>
          </cell>
          <cell r="R101">
            <v>12601.77</v>
          </cell>
          <cell r="S101">
            <v>32297.65</v>
          </cell>
          <cell r="U101">
            <v>126.29875000000001</v>
          </cell>
          <cell r="X101">
            <v>24869.19</v>
          </cell>
          <cell r="Y101">
            <v>13242.04</v>
          </cell>
          <cell r="AC101">
            <v>26.95</v>
          </cell>
          <cell r="AD101">
            <v>400.87562500000001</v>
          </cell>
          <cell r="AE101">
            <v>63.623750000000001</v>
          </cell>
          <cell r="AF101">
            <v>163.06424999999999</v>
          </cell>
          <cell r="AL101">
            <v>26.95</v>
          </cell>
          <cell r="AM101">
            <v>278.87</v>
          </cell>
          <cell r="AN101">
            <v>44.26</v>
          </cell>
          <cell r="AO101">
            <v>123.3</v>
          </cell>
          <cell r="AQ101">
            <v>10</v>
          </cell>
          <cell r="AV101">
            <v>1</v>
          </cell>
          <cell r="AW101">
            <v>1</v>
          </cell>
          <cell r="BA101">
            <v>20.74</v>
          </cell>
          <cell r="BB101">
            <v>7.96</v>
          </cell>
          <cell r="BC101">
            <v>5.24</v>
          </cell>
          <cell r="BI101">
            <v>2</v>
          </cell>
          <cell r="BS101">
            <v>20.74</v>
          </cell>
          <cell r="BZ101">
            <v>77</v>
          </cell>
          <cell r="CA101">
            <v>41</v>
          </cell>
          <cell r="CS101">
            <v>1319.5565749999998</v>
          </cell>
          <cell r="DD101" t="str">
            <v/>
          </cell>
          <cell r="DE101" t="str">
            <v>)*1,25)*1,15</v>
          </cell>
          <cell r="DF101" t="str">
            <v>)*1,25)*1,15</v>
          </cell>
          <cell r="DG101" t="str">
            <v>)*1,15)*1,15</v>
          </cell>
          <cell r="DI101" t="str">
            <v>)*1,15)*1,15</v>
          </cell>
          <cell r="DN101">
            <v>114</v>
          </cell>
          <cell r="DO101">
            <v>67</v>
          </cell>
        </row>
        <row r="102">
          <cell r="E102" t="str">
            <v>6,1</v>
          </cell>
          <cell r="F102" t="str">
            <v>1.23-1-346</v>
          </cell>
          <cell r="H102" t="str">
            <v>км</v>
          </cell>
          <cell r="I102">
            <v>7.6999999999999999E-2</v>
          </cell>
          <cell r="O102">
            <v>1759.72</v>
          </cell>
          <cell r="X102">
            <v>0</v>
          </cell>
          <cell r="Y102">
            <v>0</v>
          </cell>
          <cell r="AC102">
            <v>6437.6</v>
          </cell>
          <cell r="AD102">
            <v>0</v>
          </cell>
          <cell r="AE102">
            <v>0</v>
          </cell>
          <cell r="AF102">
            <v>0</v>
          </cell>
          <cell r="AK102">
            <v>6437.6</v>
          </cell>
          <cell r="AV102">
            <v>1</v>
          </cell>
          <cell r="AW102">
            <v>1</v>
          </cell>
          <cell r="BC102">
            <v>3.55</v>
          </cell>
          <cell r="BI102">
            <v>2</v>
          </cell>
          <cell r="CS102">
            <v>0</v>
          </cell>
          <cell r="DN102">
            <v>114</v>
          </cell>
          <cell r="DO102">
            <v>67</v>
          </cell>
        </row>
        <row r="103">
          <cell r="E103" t="str">
            <v>6,2</v>
          </cell>
          <cell r="F103" t="str">
            <v>1.23-1-349</v>
          </cell>
          <cell r="H103" t="str">
            <v>км</v>
          </cell>
          <cell r="I103">
            <v>2.1000000000000001E-2</v>
          </cell>
          <cell r="O103">
            <v>1161.78</v>
          </cell>
          <cell r="X103">
            <v>0</v>
          </cell>
          <cell r="Y103">
            <v>0</v>
          </cell>
          <cell r="AC103">
            <v>13693.76</v>
          </cell>
          <cell r="AD103">
            <v>0</v>
          </cell>
          <cell r="AE103">
            <v>0</v>
          </cell>
          <cell r="AF103">
            <v>0</v>
          </cell>
          <cell r="AK103">
            <v>13693.76</v>
          </cell>
          <cell r="AV103">
            <v>1</v>
          </cell>
          <cell r="AW103">
            <v>1</v>
          </cell>
          <cell r="BC103">
            <v>4.04</v>
          </cell>
          <cell r="BI103">
            <v>2</v>
          </cell>
          <cell r="CS103">
            <v>0</v>
          </cell>
          <cell r="DN103">
            <v>114</v>
          </cell>
          <cell r="DO103">
            <v>67</v>
          </cell>
        </row>
        <row r="104">
          <cell r="E104" t="str">
            <v>6,3</v>
          </cell>
          <cell r="F104" t="str">
            <v>1.23-1-364</v>
          </cell>
          <cell r="H104" t="str">
            <v>км</v>
          </cell>
          <cell r="I104">
            <v>5.5E-2</v>
          </cell>
          <cell r="O104">
            <v>2483.7800000000002</v>
          </cell>
          <cell r="X104">
            <v>0</v>
          </cell>
          <cell r="Y104">
            <v>0</v>
          </cell>
          <cell r="AC104">
            <v>10453.620000000001</v>
          </cell>
          <cell r="AD104">
            <v>0</v>
          </cell>
          <cell r="AE104">
            <v>0</v>
          </cell>
          <cell r="AF104">
            <v>0</v>
          </cell>
          <cell r="AK104">
            <v>10453.620000000001</v>
          </cell>
          <cell r="AV104">
            <v>1</v>
          </cell>
          <cell r="AW104">
            <v>1</v>
          </cell>
          <cell r="BC104">
            <v>4.32</v>
          </cell>
          <cell r="BI104">
            <v>2</v>
          </cell>
          <cell r="CS104">
            <v>0</v>
          </cell>
          <cell r="DN104">
            <v>114</v>
          </cell>
          <cell r="DO104">
            <v>67</v>
          </cell>
        </row>
        <row r="105">
          <cell r="E105" t="str">
            <v>6,4</v>
          </cell>
          <cell r="F105" t="str">
            <v>1.23-1-428</v>
          </cell>
          <cell r="H105" t="str">
            <v>км</v>
          </cell>
          <cell r="I105">
            <v>0.80200000000000005</v>
          </cell>
          <cell r="O105">
            <v>23735.87</v>
          </cell>
          <cell r="X105">
            <v>0</v>
          </cell>
          <cell r="Y105">
            <v>0</v>
          </cell>
          <cell r="AC105">
            <v>9516.35</v>
          </cell>
          <cell r="AD105">
            <v>0</v>
          </cell>
          <cell r="AE105">
            <v>0</v>
          </cell>
          <cell r="AF105">
            <v>0</v>
          </cell>
          <cell r="AK105">
            <v>9516.35</v>
          </cell>
          <cell r="AV105">
            <v>1</v>
          </cell>
          <cell r="AW105">
            <v>1</v>
          </cell>
          <cell r="BC105">
            <v>3.11</v>
          </cell>
          <cell r="BI105">
            <v>2</v>
          </cell>
          <cell r="CS105">
            <v>0</v>
          </cell>
          <cell r="DN105">
            <v>114</v>
          </cell>
          <cell r="DO105">
            <v>67</v>
          </cell>
        </row>
        <row r="106">
          <cell r="E106" t="str">
            <v>7</v>
          </cell>
          <cell r="H106" t="str">
            <v>100 м</v>
          </cell>
          <cell r="I106">
            <v>3.76</v>
          </cell>
          <cell r="P106">
            <v>195.84</v>
          </cell>
          <cell r="Q106">
            <v>82.67</v>
          </cell>
          <cell r="R106">
            <v>43.72</v>
          </cell>
          <cell r="S106">
            <v>7858.64</v>
          </cell>
          <cell r="U106">
            <v>30.730667999999991</v>
          </cell>
          <cell r="X106">
            <v>6051.15</v>
          </cell>
          <cell r="Y106">
            <v>3222.04</v>
          </cell>
          <cell r="AC106">
            <v>9.94</v>
          </cell>
          <cell r="AD106">
            <v>2.4293749999999998</v>
          </cell>
          <cell r="AE106">
            <v>0.56062500000000004</v>
          </cell>
          <cell r="AF106">
            <v>100.7745</v>
          </cell>
          <cell r="AL106">
            <v>9.94</v>
          </cell>
          <cell r="AM106">
            <v>1.69</v>
          </cell>
          <cell r="AN106">
            <v>0.39</v>
          </cell>
          <cell r="AO106">
            <v>76.2</v>
          </cell>
          <cell r="AQ106">
            <v>6.18</v>
          </cell>
          <cell r="AV106">
            <v>1</v>
          </cell>
          <cell r="AW106">
            <v>1</v>
          </cell>
          <cell r="BA106">
            <v>20.74</v>
          </cell>
          <cell r="BB106">
            <v>9.0500000000000007</v>
          </cell>
          <cell r="BC106">
            <v>5.24</v>
          </cell>
          <cell r="BI106">
            <v>2</v>
          </cell>
          <cell r="BS106">
            <v>20.74</v>
          </cell>
          <cell r="BZ106">
            <v>77</v>
          </cell>
          <cell r="CA106">
            <v>41</v>
          </cell>
          <cell r="CS106">
            <v>11.6273625</v>
          </cell>
          <cell r="DD106" t="str">
            <v/>
          </cell>
          <cell r="DE106" t="str">
            <v>)*1,25)*1,15</v>
          </cell>
          <cell r="DF106" t="str">
            <v>)*1,25)*1,15</v>
          </cell>
          <cell r="DG106" t="str">
            <v>)*1,15)*1,15</v>
          </cell>
          <cell r="DI106" t="str">
            <v>)*1,15)*1,15</v>
          </cell>
          <cell r="DN106">
            <v>114</v>
          </cell>
          <cell r="DO106">
            <v>67</v>
          </cell>
        </row>
        <row r="107">
          <cell r="E107" t="str">
            <v>7,1</v>
          </cell>
          <cell r="F107" t="str">
            <v>1.23-1-346</v>
          </cell>
          <cell r="H107" t="str">
            <v>км</v>
          </cell>
          <cell r="I107">
            <v>2.9000000000000001E-2</v>
          </cell>
          <cell r="O107">
            <v>662.75</v>
          </cell>
          <cell r="X107">
            <v>0</v>
          </cell>
          <cell r="Y107">
            <v>0</v>
          </cell>
          <cell r="AC107">
            <v>6437.6</v>
          </cell>
          <cell r="AD107">
            <v>0</v>
          </cell>
          <cell r="AE107">
            <v>0</v>
          </cell>
          <cell r="AF107">
            <v>0</v>
          </cell>
          <cell r="AK107">
            <v>6437.6</v>
          </cell>
          <cell r="AV107">
            <v>1</v>
          </cell>
          <cell r="AW107">
            <v>1</v>
          </cell>
          <cell r="BC107">
            <v>3.55</v>
          </cell>
          <cell r="BI107">
            <v>2</v>
          </cell>
          <cell r="CS107">
            <v>0</v>
          </cell>
          <cell r="DN107">
            <v>0</v>
          </cell>
          <cell r="DO107">
            <v>0</v>
          </cell>
        </row>
        <row r="108">
          <cell r="E108" t="str">
            <v>7,2</v>
          </cell>
          <cell r="F108" t="str">
            <v>1.23-1-428</v>
          </cell>
          <cell r="H108" t="str">
            <v>км</v>
          </cell>
          <cell r="I108">
            <v>0.34699999999999998</v>
          </cell>
          <cell r="O108">
            <v>10269.76</v>
          </cell>
          <cell r="X108">
            <v>0</v>
          </cell>
          <cell r="Y108">
            <v>0</v>
          </cell>
          <cell r="AC108">
            <v>9516.35</v>
          </cell>
          <cell r="AD108">
            <v>0</v>
          </cell>
          <cell r="AE108">
            <v>0</v>
          </cell>
          <cell r="AF108">
            <v>0</v>
          </cell>
          <cell r="AK108">
            <v>9516.35</v>
          </cell>
          <cell r="AV108">
            <v>1</v>
          </cell>
          <cell r="AW108">
            <v>1</v>
          </cell>
          <cell r="BC108">
            <v>3.11</v>
          </cell>
          <cell r="BI108">
            <v>2</v>
          </cell>
          <cell r="CS108">
            <v>0</v>
          </cell>
          <cell r="DN108">
            <v>114</v>
          </cell>
          <cell r="DO108">
            <v>67</v>
          </cell>
        </row>
        <row r="109">
          <cell r="E109" t="str">
            <v>8</v>
          </cell>
          <cell r="H109" t="str">
            <v>100 м</v>
          </cell>
          <cell r="I109">
            <v>0.34</v>
          </cell>
          <cell r="P109">
            <v>27.06</v>
          </cell>
          <cell r="Q109">
            <v>15.06</v>
          </cell>
          <cell r="R109">
            <v>8.01</v>
          </cell>
          <cell r="S109">
            <v>829.06</v>
          </cell>
          <cell r="U109">
            <v>3.2419764999999998</v>
          </cell>
          <cell r="X109">
            <v>638.38</v>
          </cell>
          <cell r="Y109">
            <v>339.91</v>
          </cell>
          <cell r="AC109">
            <v>15.19</v>
          </cell>
          <cell r="AD109">
            <v>4.8731249999999999</v>
          </cell>
          <cell r="AE109">
            <v>1.1356250000000001</v>
          </cell>
          <cell r="AF109">
            <v>117.57025</v>
          </cell>
          <cell r="AL109">
            <v>15.19</v>
          </cell>
          <cell r="AM109">
            <v>3.39</v>
          </cell>
          <cell r="AN109">
            <v>0.79</v>
          </cell>
          <cell r="AO109">
            <v>88.9</v>
          </cell>
          <cell r="AQ109">
            <v>7.21</v>
          </cell>
          <cell r="AV109">
            <v>1</v>
          </cell>
          <cell r="AW109">
            <v>1</v>
          </cell>
          <cell r="BA109">
            <v>20.74</v>
          </cell>
          <cell r="BB109">
            <v>9.09</v>
          </cell>
          <cell r="BC109">
            <v>5.24</v>
          </cell>
          <cell r="BI109">
            <v>2</v>
          </cell>
          <cell r="BS109">
            <v>20.74</v>
          </cell>
          <cell r="BZ109">
            <v>77</v>
          </cell>
          <cell r="CA109">
            <v>41</v>
          </cell>
          <cell r="CS109">
            <v>23.5528625</v>
          </cell>
          <cell r="DD109" t="str">
            <v/>
          </cell>
          <cell r="DE109" t="str">
            <v>)*1,25)*1,15</v>
          </cell>
          <cell r="DF109" t="str">
            <v>)*1,25)*1,15</v>
          </cell>
          <cell r="DG109" t="str">
            <v>)*1,15)*1,15</v>
          </cell>
          <cell r="DI109" t="str">
            <v>)*1,15)*1,15</v>
          </cell>
          <cell r="DN109">
            <v>114</v>
          </cell>
          <cell r="DO109">
            <v>67</v>
          </cell>
        </row>
        <row r="110">
          <cell r="E110" t="str">
            <v>8,1</v>
          </cell>
          <cell r="F110" t="str">
            <v>1.23-1-349</v>
          </cell>
          <cell r="H110" t="str">
            <v>км</v>
          </cell>
          <cell r="I110">
            <v>8.9999999999999993E-3</v>
          </cell>
          <cell r="O110">
            <v>497.91</v>
          </cell>
          <cell r="X110">
            <v>0</v>
          </cell>
          <cell r="Y110">
            <v>0</v>
          </cell>
          <cell r="AC110">
            <v>13693.76</v>
          </cell>
          <cell r="AD110">
            <v>0</v>
          </cell>
          <cell r="AE110">
            <v>0</v>
          </cell>
          <cell r="AF110">
            <v>0</v>
          </cell>
          <cell r="AK110">
            <v>13693.76</v>
          </cell>
          <cell r="AV110">
            <v>1</v>
          </cell>
          <cell r="AW110">
            <v>1</v>
          </cell>
          <cell r="BC110">
            <v>4.04</v>
          </cell>
          <cell r="BI110">
            <v>2</v>
          </cell>
          <cell r="CS110">
            <v>0</v>
          </cell>
          <cell r="DN110">
            <v>0</v>
          </cell>
          <cell r="DO110">
            <v>0</v>
          </cell>
        </row>
        <row r="111">
          <cell r="E111" t="str">
            <v>8,2</v>
          </cell>
          <cell r="F111" t="str">
            <v>1.23-1-364</v>
          </cell>
          <cell r="H111" t="str">
            <v>км</v>
          </cell>
          <cell r="I111">
            <v>2.5000000000000001E-2</v>
          </cell>
          <cell r="O111">
            <v>1128.99</v>
          </cell>
          <cell r="X111">
            <v>0</v>
          </cell>
          <cell r="Y111">
            <v>0</v>
          </cell>
          <cell r="AC111">
            <v>10453.620000000001</v>
          </cell>
          <cell r="AD111">
            <v>0</v>
          </cell>
          <cell r="AE111">
            <v>0</v>
          </cell>
          <cell r="AF111">
            <v>0</v>
          </cell>
          <cell r="AK111">
            <v>10453.620000000001</v>
          </cell>
          <cell r="AV111">
            <v>1</v>
          </cell>
          <cell r="AW111">
            <v>1</v>
          </cell>
          <cell r="BC111">
            <v>4.32</v>
          </cell>
          <cell r="BI111">
            <v>2</v>
          </cell>
          <cell r="CS111">
            <v>0</v>
          </cell>
          <cell r="DN111">
            <v>0</v>
          </cell>
          <cell r="DO111">
            <v>0</v>
          </cell>
        </row>
        <row r="113">
          <cell r="G113" t="str">
            <v>Провода и кабели</v>
          </cell>
        </row>
        <row r="142">
          <cell r="G142" t="str">
            <v>Трубы и трубопроводная арматура</v>
          </cell>
        </row>
        <row r="146">
          <cell r="E146" t="str">
            <v>9</v>
          </cell>
          <cell r="H146" t="str">
            <v>1  ШТ.</v>
          </cell>
          <cell r="I146">
            <v>34</v>
          </cell>
          <cell r="Q146">
            <v>6499.4</v>
          </cell>
          <cell r="R146">
            <v>1287.3599999999999</v>
          </cell>
          <cell r="S146">
            <v>7059.59</v>
          </cell>
          <cell r="U146">
            <v>26.978999999999996</v>
          </cell>
          <cell r="X146">
            <v>4800.5200000000004</v>
          </cell>
          <cell r="Y146">
            <v>2894.43</v>
          </cell>
          <cell r="AD146">
            <v>29.454374999999999</v>
          </cell>
          <cell r="AE146">
            <v>1.8256250000000001</v>
          </cell>
          <cell r="AF146">
            <v>10.011324999999999</v>
          </cell>
          <cell r="AM146">
            <v>20.49</v>
          </cell>
          <cell r="AN146">
            <v>1.27</v>
          </cell>
          <cell r="AO146">
            <v>7.57</v>
          </cell>
          <cell r="AQ146">
            <v>0.6</v>
          </cell>
          <cell r="AV146">
            <v>1</v>
          </cell>
          <cell r="BA146">
            <v>20.74</v>
          </cell>
          <cell r="BB146">
            <v>6.49</v>
          </cell>
          <cell r="BI146">
            <v>2</v>
          </cell>
          <cell r="BS146">
            <v>20.74</v>
          </cell>
          <cell r="BZ146">
            <v>68</v>
          </cell>
          <cell r="CA146">
            <v>41</v>
          </cell>
          <cell r="CS146">
            <v>37.863462499999997</v>
          </cell>
          <cell r="DE146" t="str">
            <v>)*1,15)*1,25</v>
          </cell>
          <cell r="DF146" t="str">
            <v>)*1,15)*1,25</v>
          </cell>
          <cell r="DG146" t="str">
            <v>)*1,15)*1,15</v>
          </cell>
          <cell r="DI146" t="str">
            <v>)*1,15)*1,15</v>
          </cell>
          <cell r="DN146">
            <v>67</v>
          </cell>
          <cell r="DO146">
            <v>67</v>
          </cell>
        </row>
        <row r="147">
          <cell r="E147" t="str">
            <v>9,1</v>
          </cell>
          <cell r="F147" t="str">
            <v>1.12-10-132</v>
          </cell>
          <cell r="H147" t="str">
            <v>шт.</v>
          </cell>
          <cell r="I147">
            <v>34</v>
          </cell>
          <cell r="O147">
            <v>4336.82</v>
          </cell>
          <cell r="X147">
            <v>0</v>
          </cell>
          <cell r="Y147">
            <v>0</v>
          </cell>
          <cell r="AC147">
            <v>61.62</v>
          </cell>
          <cell r="AD147">
            <v>0</v>
          </cell>
          <cell r="AE147">
            <v>0</v>
          </cell>
          <cell r="AF147">
            <v>0</v>
          </cell>
          <cell r="AK147">
            <v>61.62</v>
          </cell>
          <cell r="AV147">
            <v>1</v>
          </cell>
          <cell r="AW147">
            <v>1</v>
          </cell>
          <cell r="BC147">
            <v>2.0699999999999998</v>
          </cell>
          <cell r="BI147">
            <v>2</v>
          </cell>
          <cell r="CS147">
            <v>0</v>
          </cell>
          <cell r="DN147">
            <v>67</v>
          </cell>
          <cell r="DO147">
            <v>67</v>
          </cell>
        </row>
        <row r="148">
          <cell r="E148" t="str">
            <v>10</v>
          </cell>
          <cell r="H148" t="str">
            <v>1  ШТ.</v>
          </cell>
          <cell r="I148">
            <v>36</v>
          </cell>
          <cell r="P148">
            <v>277.3</v>
          </cell>
          <cell r="Q148">
            <v>984.6</v>
          </cell>
          <cell r="R148">
            <v>160.99</v>
          </cell>
          <cell r="S148">
            <v>59818.59</v>
          </cell>
          <cell r="U148">
            <v>228.52799999999996</v>
          </cell>
          <cell r="X148">
            <v>40676.639999999999</v>
          </cell>
          <cell r="Y148">
            <v>24525.62</v>
          </cell>
          <cell r="AC148">
            <v>1.47</v>
          </cell>
          <cell r="AD148">
            <v>4.3412499999999996</v>
          </cell>
          <cell r="AE148">
            <v>0.21562500000000001</v>
          </cell>
          <cell r="AF148">
            <v>80.117050000000006</v>
          </cell>
          <cell r="AL148">
            <v>1.47</v>
          </cell>
          <cell r="AM148">
            <v>3.02</v>
          </cell>
          <cell r="AN148">
            <v>0.15</v>
          </cell>
          <cell r="AO148">
            <v>60.58</v>
          </cell>
          <cell r="AQ148">
            <v>4.8</v>
          </cell>
          <cell r="AV148">
            <v>1</v>
          </cell>
          <cell r="AW148">
            <v>1</v>
          </cell>
          <cell r="BA148">
            <v>20.74</v>
          </cell>
          <cell r="BB148">
            <v>6.3</v>
          </cell>
          <cell r="BC148">
            <v>5.24</v>
          </cell>
          <cell r="BI148">
            <v>2</v>
          </cell>
          <cell r="BS148">
            <v>20.74</v>
          </cell>
          <cell r="BZ148">
            <v>68</v>
          </cell>
          <cell r="CA148">
            <v>41</v>
          </cell>
          <cell r="CS148">
            <v>4.4720624999999998</v>
          </cell>
          <cell r="DD148" t="str">
            <v/>
          </cell>
          <cell r="DE148" t="str">
            <v>)*1,15)*1,25</v>
          </cell>
          <cell r="DF148" t="str">
            <v>)*1,15)*1,25</v>
          </cell>
          <cell r="DG148" t="str">
            <v>)*1,15)*1,15</v>
          </cell>
          <cell r="DI148" t="str">
            <v>)*1,15)*1,15</v>
          </cell>
          <cell r="DN148">
            <v>67</v>
          </cell>
          <cell r="DO148">
            <v>67</v>
          </cell>
        </row>
        <row r="149">
          <cell r="E149" t="str">
            <v>11</v>
          </cell>
          <cell r="H149" t="str">
            <v>100 м</v>
          </cell>
          <cell r="I149">
            <v>1</v>
          </cell>
          <cell r="P149">
            <v>151.12</v>
          </cell>
          <cell r="Q149">
            <v>4547.4399999999996</v>
          </cell>
          <cell r="R149">
            <v>2170.44</v>
          </cell>
          <cell r="S149">
            <v>9969.2199999999993</v>
          </cell>
          <cell r="U149">
            <v>38.087999999999994</v>
          </cell>
          <cell r="X149">
            <v>6779.07</v>
          </cell>
          <cell r="Y149">
            <v>4087.38</v>
          </cell>
          <cell r="AC149">
            <v>28.84</v>
          </cell>
          <cell r="AD149">
            <v>533.11125000000004</v>
          </cell>
          <cell r="AE149">
            <v>104.65</v>
          </cell>
          <cell r="AF149">
            <v>480.67585000000003</v>
          </cell>
          <cell r="AL149">
            <v>28.84</v>
          </cell>
          <cell r="AM149">
            <v>370.86</v>
          </cell>
          <cell r="AN149">
            <v>72.8</v>
          </cell>
          <cell r="AO149">
            <v>363.46</v>
          </cell>
          <cell r="AQ149">
            <v>28.8</v>
          </cell>
          <cell r="AV149">
            <v>1</v>
          </cell>
          <cell r="AW149">
            <v>1</v>
          </cell>
          <cell r="BA149">
            <v>20.74</v>
          </cell>
          <cell r="BB149">
            <v>8.5299999999999994</v>
          </cell>
          <cell r="BC149">
            <v>5.24</v>
          </cell>
          <cell r="BI149">
            <v>2</v>
          </cell>
          <cell r="BS149">
            <v>20.74</v>
          </cell>
          <cell r="BZ149">
            <v>68</v>
          </cell>
          <cell r="CA149">
            <v>41</v>
          </cell>
          <cell r="CS149">
            <v>2170.4409999999998</v>
          </cell>
          <cell r="DD149" t="str">
            <v/>
          </cell>
          <cell r="DE149" t="str">
            <v>)*1,15)*1,25</v>
          </cell>
          <cell r="DF149" t="str">
            <v>)*1,15)*1,25</v>
          </cell>
          <cell r="DG149" t="str">
            <v>)*1,15)*1,15</v>
          </cell>
          <cell r="DI149" t="str">
            <v>)*1,15)*1,15</v>
          </cell>
          <cell r="DN149">
            <v>67</v>
          </cell>
          <cell r="DO149">
            <v>67</v>
          </cell>
        </row>
        <row r="150">
          <cell r="E150" t="str">
            <v>11,1</v>
          </cell>
          <cell r="F150" t="str">
            <v>1.12-7-187</v>
          </cell>
          <cell r="H150" t="str">
            <v>м</v>
          </cell>
          <cell r="I150">
            <v>100</v>
          </cell>
          <cell r="O150">
            <v>9167.7800000000007</v>
          </cell>
          <cell r="X150">
            <v>0</v>
          </cell>
          <cell r="Y150">
            <v>0</v>
          </cell>
          <cell r="AC150">
            <v>7.73</v>
          </cell>
          <cell r="AD150">
            <v>0</v>
          </cell>
          <cell r="AE150">
            <v>0</v>
          </cell>
          <cell r="AF150">
            <v>0</v>
          </cell>
          <cell r="AK150">
            <v>7.73</v>
          </cell>
          <cell r="AV150">
            <v>1</v>
          </cell>
          <cell r="AW150">
            <v>1</v>
          </cell>
          <cell r="BC150">
            <v>11.86</v>
          </cell>
          <cell r="BI150">
            <v>2</v>
          </cell>
          <cell r="CS150">
            <v>0</v>
          </cell>
          <cell r="DN150">
            <v>0</v>
          </cell>
          <cell r="DO150">
            <v>0</v>
          </cell>
        </row>
        <row r="151">
          <cell r="E151" t="str">
            <v>11,2</v>
          </cell>
          <cell r="F151" t="str">
            <v>1.12-10-103</v>
          </cell>
          <cell r="H151" t="str">
            <v>шт.</v>
          </cell>
          <cell r="I151">
            <v>69</v>
          </cell>
          <cell r="O151">
            <v>24879.33</v>
          </cell>
          <cell r="X151">
            <v>0</v>
          </cell>
          <cell r="Y151">
            <v>0</v>
          </cell>
          <cell r="AC151">
            <v>60.6</v>
          </cell>
          <cell r="AD151">
            <v>0</v>
          </cell>
          <cell r="AE151">
            <v>0</v>
          </cell>
          <cell r="AF151">
            <v>0</v>
          </cell>
          <cell r="AK151">
            <v>60.6</v>
          </cell>
          <cell r="AV151">
            <v>1</v>
          </cell>
          <cell r="AW151">
            <v>1</v>
          </cell>
          <cell r="BC151">
            <v>5.95</v>
          </cell>
          <cell r="BI151">
            <v>2</v>
          </cell>
          <cell r="CS151">
            <v>0</v>
          </cell>
          <cell r="DN151">
            <v>0</v>
          </cell>
          <cell r="DO151">
            <v>0</v>
          </cell>
        </row>
        <row r="152">
          <cell r="E152" t="str">
            <v>12</v>
          </cell>
          <cell r="H152" t="str">
            <v>10 присоединений</v>
          </cell>
          <cell r="I152">
            <v>6.4</v>
          </cell>
          <cell r="S152">
            <v>1544.78</v>
          </cell>
          <cell r="U152">
            <v>4.401279999999999</v>
          </cell>
          <cell r="X152">
            <v>1189.48</v>
          </cell>
          <cell r="Y152">
            <v>633.36</v>
          </cell>
          <cell r="AE152">
            <v>0</v>
          </cell>
          <cell r="AF152">
            <v>11.638</v>
          </cell>
          <cell r="AO152">
            <v>8.8000000000000007</v>
          </cell>
          <cell r="AQ152">
            <v>0.52</v>
          </cell>
          <cell r="AV152">
            <v>1</v>
          </cell>
          <cell r="BA152">
            <v>20.74</v>
          </cell>
          <cell r="BI152">
            <v>2</v>
          </cell>
          <cell r="BZ152">
            <v>77</v>
          </cell>
          <cell r="CA152">
            <v>41</v>
          </cell>
          <cell r="CS152">
            <v>0</v>
          </cell>
          <cell r="DG152" t="str">
            <v>)*1,15)*1,15</v>
          </cell>
          <cell r="DI152" t="str">
            <v>)*1,15)*1,15</v>
          </cell>
          <cell r="DN152">
            <v>114</v>
          </cell>
          <cell r="DO152">
            <v>67</v>
          </cell>
        </row>
        <row r="153">
          <cell r="E153" t="str">
            <v>13</v>
          </cell>
          <cell r="H153" t="str">
            <v>1  ШТ.</v>
          </cell>
          <cell r="I153">
            <v>4</v>
          </cell>
          <cell r="P153">
            <v>71.89</v>
          </cell>
          <cell r="Q153">
            <v>225.84</v>
          </cell>
          <cell r="R153">
            <v>122.83</v>
          </cell>
          <cell r="S153">
            <v>653.9</v>
          </cell>
          <cell r="U153">
            <v>2.7507999999999995</v>
          </cell>
          <cell r="X153">
            <v>503.5</v>
          </cell>
          <cell r="Y153">
            <v>268.10000000000002</v>
          </cell>
          <cell r="AC153">
            <v>3.43</v>
          </cell>
          <cell r="AD153">
            <v>6.1237500000000002</v>
          </cell>
          <cell r="AE153">
            <v>1.4806250000000001</v>
          </cell>
          <cell r="AF153">
            <v>7.8821000000000003</v>
          </cell>
          <cell r="AL153">
            <v>3.43</v>
          </cell>
          <cell r="AM153">
            <v>4.26</v>
          </cell>
          <cell r="AN153">
            <v>1.03</v>
          </cell>
          <cell r="AO153">
            <v>5.96</v>
          </cell>
          <cell r="AQ153">
            <v>0.52</v>
          </cell>
          <cell r="AV153">
            <v>1</v>
          </cell>
          <cell r="AW153">
            <v>1</v>
          </cell>
          <cell r="BA153">
            <v>20.74</v>
          </cell>
          <cell r="BB153">
            <v>9.2200000000000006</v>
          </cell>
          <cell r="BC153">
            <v>5.24</v>
          </cell>
          <cell r="BI153">
            <v>2</v>
          </cell>
          <cell r="BS153">
            <v>20.74</v>
          </cell>
          <cell r="BZ153">
            <v>77</v>
          </cell>
          <cell r="CA153">
            <v>41</v>
          </cell>
          <cell r="CS153">
            <v>30.7081625</v>
          </cell>
          <cell r="DD153" t="str">
            <v/>
          </cell>
          <cell r="DE153" t="str">
            <v>)*1,15)*1,25</v>
          </cell>
          <cell r="DF153" t="str">
            <v>)*1,15)*1,25</v>
          </cell>
          <cell r="DG153" t="str">
            <v>)*1,15)*1,15</v>
          </cell>
          <cell r="DI153" t="str">
            <v>)*1,15)*1,15</v>
          </cell>
          <cell r="DN153">
            <v>114</v>
          </cell>
          <cell r="DO153">
            <v>67</v>
          </cell>
        </row>
        <row r="154">
          <cell r="E154" t="str">
            <v>13,1</v>
          </cell>
          <cell r="F154" t="str">
            <v>1.12-11-223</v>
          </cell>
          <cell r="H154" t="str">
            <v>шт.</v>
          </cell>
          <cell r="I154">
            <v>4</v>
          </cell>
          <cell r="O154">
            <v>1782.14</v>
          </cell>
          <cell r="X154">
            <v>0</v>
          </cell>
          <cell r="Y154">
            <v>0</v>
          </cell>
          <cell r="AC154">
            <v>195.41</v>
          </cell>
          <cell r="AD154">
            <v>0</v>
          </cell>
          <cell r="AE154">
            <v>0</v>
          </cell>
          <cell r="AF154">
            <v>0</v>
          </cell>
          <cell r="AK154">
            <v>195.41</v>
          </cell>
          <cell r="AV154">
            <v>1</v>
          </cell>
          <cell r="AW154">
            <v>1</v>
          </cell>
          <cell r="BC154">
            <v>2.2799999999999998</v>
          </cell>
          <cell r="BI154">
            <v>2</v>
          </cell>
          <cell r="CS154">
            <v>0</v>
          </cell>
          <cell r="DN154">
            <v>0</v>
          </cell>
          <cell r="DO154">
            <v>0</v>
          </cell>
        </row>
        <row r="155">
          <cell r="E155" t="str">
            <v>14</v>
          </cell>
          <cell r="H155" t="str">
            <v>1  ШТ.</v>
          </cell>
          <cell r="I155">
            <v>32</v>
          </cell>
          <cell r="Q155">
            <v>6117.08</v>
          </cell>
          <cell r="R155">
            <v>1211.6300000000001</v>
          </cell>
          <cell r="S155">
            <v>6644.32</v>
          </cell>
          <cell r="U155">
            <v>25.391999999999996</v>
          </cell>
          <cell r="X155">
            <v>4518.1400000000003</v>
          </cell>
          <cell r="Y155">
            <v>2724.17</v>
          </cell>
          <cell r="AD155">
            <v>29.454374999999999</v>
          </cell>
          <cell r="AE155">
            <v>1.8256250000000001</v>
          </cell>
          <cell r="AF155">
            <v>10.011324999999999</v>
          </cell>
          <cell r="AM155">
            <v>20.49</v>
          </cell>
          <cell r="AN155">
            <v>1.27</v>
          </cell>
          <cell r="AO155">
            <v>7.57</v>
          </cell>
          <cell r="AQ155">
            <v>0.6</v>
          </cell>
          <cell r="AV155">
            <v>1</v>
          </cell>
          <cell r="BA155">
            <v>20.74</v>
          </cell>
          <cell r="BB155">
            <v>6.49</v>
          </cell>
          <cell r="BI155">
            <v>2</v>
          </cell>
          <cell r="BS155">
            <v>20.74</v>
          </cell>
          <cell r="BZ155">
            <v>68</v>
          </cell>
          <cell r="CA155">
            <v>41</v>
          </cell>
          <cell r="CS155">
            <v>37.863462499999997</v>
          </cell>
          <cell r="DE155" t="str">
            <v>)*1,15)*1,25</v>
          </cell>
          <cell r="DF155" t="str">
            <v>)*1,15)*1,25</v>
          </cell>
          <cell r="DG155" t="str">
            <v>)*1,15)*1,15</v>
          </cell>
          <cell r="DI155" t="str">
            <v>)*1,15)*1,15</v>
          </cell>
          <cell r="DN155">
            <v>67</v>
          </cell>
          <cell r="DO155">
            <v>67</v>
          </cell>
        </row>
        <row r="156">
          <cell r="E156" t="str">
            <v>14,1</v>
          </cell>
          <cell r="F156" t="str">
            <v>1.12-10-116</v>
          </cell>
          <cell r="H156" t="str">
            <v>шт.</v>
          </cell>
          <cell r="I156">
            <v>6</v>
          </cell>
          <cell r="O156">
            <v>8690.0499999999993</v>
          </cell>
          <cell r="X156">
            <v>0</v>
          </cell>
          <cell r="Y156">
            <v>0</v>
          </cell>
          <cell r="AC156">
            <v>370.42</v>
          </cell>
          <cell r="AD156">
            <v>0</v>
          </cell>
          <cell r="AE156">
            <v>0</v>
          </cell>
          <cell r="AF156">
            <v>0</v>
          </cell>
          <cell r="AK156">
            <v>370.42</v>
          </cell>
          <cell r="AV156">
            <v>1</v>
          </cell>
          <cell r="AW156">
            <v>1</v>
          </cell>
          <cell r="BC156">
            <v>3.91</v>
          </cell>
          <cell r="BI156">
            <v>2</v>
          </cell>
          <cell r="CS156">
            <v>0</v>
          </cell>
          <cell r="DN156">
            <v>67</v>
          </cell>
          <cell r="DO156">
            <v>67</v>
          </cell>
        </row>
        <row r="158">
          <cell r="G158" t="str">
            <v>Трубы и трубопроводная арматура</v>
          </cell>
        </row>
        <row r="187">
          <cell r="G187" t="str">
            <v>Материалы для электропроводок</v>
          </cell>
        </row>
        <row r="191">
          <cell r="E191" t="str">
            <v>15</v>
          </cell>
          <cell r="H191" t="str">
            <v>100 м</v>
          </cell>
          <cell r="I191">
            <v>2.4</v>
          </cell>
          <cell r="P191">
            <v>3952.51</v>
          </cell>
          <cell r="Q191">
            <v>928.76</v>
          </cell>
          <cell r="R191">
            <v>408.57</v>
          </cell>
          <cell r="S191">
            <v>12656.24</v>
          </cell>
          <cell r="U191">
            <v>47.609999999999992</v>
          </cell>
          <cell r="X191">
            <v>9745.2999999999993</v>
          </cell>
          <cell r="Y191">
            <v>5189.0600000000004</v>
          </cell>
          <cell r="AC191">
            <v>314.29000000000002</v>
          </cell>
          <cell r="AD191">
            <v>47.250624999999999</v>
          </cell>
          <cell r="AE191">
            <v>8.2081250000000008</v>
          </cell>
          <cell r="AF191">
            <v>254.26384999999999</v>
          </cell>
          <cell r="AL191">
            <v>314.29000000000002</v>
          </cell>
          <cell r="AM191">
            <v>32.869999999999997</v>
          </cell>
          <cell r="AN191">
            <v>5.71</v>
          </cell>
          <cell r="AO191">
            <v>192.26</v>
          </cell>
          <cell r="AQ191">
            <v>15</v>
          </cell>
          <cell r="AV191">
            <v>1</v>
          </cell>
          <cell r="AW191">
            <v>1</v>
          </cell>
          <cell r="BA191">
            <v>20.74</v>
          </cell>
          <cell r="BB191">
            <v>8.19</v>
          </cell>
          <cell r="BC191">
            <v>5.24</v>
          </cell>
          <cell r="BI191">
            <v>2</v>
          </cell>
          <cell r="BS191">
            <v>20.74</v>
          </cell>
          <cell r="BZ191">
            <v>77</v>
          </cell>
          <cell r="CA191">
            <v>41</v>
          </cell>
          <cell r="CS191">
            <v>170.2365125</v>
          </cell>
          <cell r="DD191" t="str">
            <v/>
          </cell>
          <cell r="DE191" t="str">
            <v>)*1,25)*1,15</v>
          </cell>
          <cell r="DF191" t="str">
            <v>)*1,25)*1,15</v>
          </cell>
          <cell r="DG191" t="str">
            <v>)*1,15)*1,15</v>
          </cell>
          <cell r="DI191" t="str">
            <v>)*1,15)*1,15</v>
          </cell>
          <cell r="DN191">
            <v>114</v>
          </cell>
          <cell r="DO191">
            <v>67</v>
          </cell>
        </row>
        <row r="192">
          <cell r="E192" t="str">
            <v>15,1</v>
          </cell>
          <cell r="F192" t="str">
            <v>1.12-5-372</v>
          </cell>
          <cell r="H192" t="str">
            <v>м</v>
          </cell>
          <cell r="I192">
            <v>240</v>
          </cell>
          <cell r="O192">
            <v>5274.36</v>
          </cell>
          <cell r="X192">
            <v>0</v>
          </cell>
          <cell r="Y192">
            <v>0</v>
          </cell>
          <cell r="AC192">
            <v>3.45</v>
          </cell>
          <cell r="AD192">
            <v>0</v>
          </cell>
          <cell r="AE192">
            <v>0</v>
          </cell>
          <cell r="AF192">
            <v>0</v>
          </cell>
          <cell r="AK192">
            <v>3.45</v>
          </cell>
          <cell r="AV192">
            <v>1</v>
          </cell>
          <cell r="AW192">
            <v>1</v>
          </cell>
          <cell r="BC192">
            <v>6.37</v>
          </cell>
          <cell r="BI192">
            <v>2</v>
          </cell>
          <cell r="CS192">
            <v>0</v>
          </cell>
          <cell r="DN192">
            <v>0</v>
          </cell>
          <cell r="DO192">
            <v>0</v>
          </cell>
        </row>
        <row r="193">
          <cell r="E193" t="str">
            <v>16</v>
          </cell>
          <cell r="H193" t="str">
            <v>100 м</v>
          </cell>
          <cell r="I193">
            <v>0.1</v>
          </cell>
          <cell r="P193">
            <v>152.30000000000001</v>
          </cell>
          <cell r="Q193">
            <v>52.52</v>
          </cell>
          <cell r="R193">
            <v>24.69</v>
          </cell>
          <cell r="S193">
            <v>557.04999999999995</v>
          </cell>
          <cell r="U193">
            <v>2.1067424999999997</v>
          </cell>
          <cell r="X193">
            <v>428.93</v>
          </cell>
          <cell r="Y193">
            <v>228.39</v>
          </cell>
          <cell r="AC193">
            <v>290.64999999999998</v>
          </cell>
          <cell r="AD193">
            <v>62.085625</v>
          </cell>
          <cell r="AE193">
            <v>11.9025</v>
          </cell>
          <cell r="AF193">
            <v>268.58652499999999</v>
          </cell>
          <cell r="AL193">
            <v>290.64999999999998</v>
          </cell>
          <cell r="AM193">
            <v>43.19</v>
          </cell>
          <cell r="AN193">
            <v>8.2799999999999994</v>
          </cell>
          <cell r="AO193">
            <v>203.09</v>
          </cell>
          <cell r="AQ193">
            <v>15.93</v>
          </cell>
          <cell r="AV193">
            <v>1</v>
          </cell>
          <cell r="AW193">
            <v>1</v>
          </cell>
          <cell r="BA193">
            <v>20.74</v>
          </cell>
          <cell r="BB193">
            <v>8.4600000000000009</v>
          </cell>
          <cell r="BC193">
            <v>5.24</v>
          </cell>
          <cell r="BI193">
            <v>2</v>
          </cell>
          <cell r="BS193">
            <v>20.74</v>
          </cell>
          <cell r="BZ193">
            <v>77</v>
          </cell>
          <cell r="CA193">
            <v>41</v>
          </cell>
          <cell r="CS193">
            <v>246.85784999999998</v>
          </cell>
          <cell r="DD193" t="str">
            <v/>
          </cell>
          <cell r="DE193" t="str">
            <v>)*1,25)*1,15</v>
          </cell>
          <cell r="DF193" t="str">
            <v>)*1,25)*1,15</v>
          </cell>
          <cell r="DG193" t="str">
            <v>)*1,15)*1,15</v>
          </cell>
          <cell r="DI193" t="str">
            <v>)*1,15)*1,15</v>
          </cell>
          <cell r="DN193">
            <v>114</v>
          </cell>
          <cell r="DO193">
            <v>67</v>
          </cell>
        </row>
        <row r="194">
          <cell r="E194" t="str">
            <v>16,1</v>
          </cell>
          <cell r="F194" t="str">
            <v>1.12-5-373</v>
          </cell>
          <cell r="H194" t="str">
            <v>м</v>
          </cell>
          <cell r="I194">
            <v>10</v>
          </cell>
          <cell r="O194">
            <v>345.14</v>
          </cell>
          <cell r="X194">
            <v>0</v>
          </cell>
          <cell r="Y194">
            <v>0</v>
          </cell>
          <cell r="AC194">
            <v>5.19</v>
          </cell>
          <cell r="AD194">
            <v>0</v>
          </cell>
          <cell r="AE194">
            <v>0</v>
          </cell>
          <cell r="AF194">
            <v>0</v>
          </cell>
          <cell r="AK194">
            <v>5.19</v>
          </cell>
          <cell r="AV194">
            <v>1</v>
          </cell>
          <cell r="AW194">
            <v>1</v>
          </cell>
          <cell r="BC194">
            <v>6.65</v>
          </cell>
          <cell r="BI194">
            <v>2</v>
          </cell>
          <cell r="CS194">
            <v>0</v>
          </cell>
          <cell r="DN194">
            <v>0</v>
          </cell>
          <cell r="DO194">
            <v>0</v>
          </cell>
        </row>
        <row r="195">
          <cell r="E195" t="str">
            <v>17</v>
          </cell>
          <cell r="H195" t="str">
            <v>100 м</v>
          </cell>
          <cell r="I195">
            <v>1.4</v>
          </cell>
          <cell r="P195">
            <v>872.98</v>
          </cell>
          <cell r="Q195">
            <v>3910.05</v>
          </cell>
          <cell r="R195">
            <v>991.31</v>
          </cell>
          <cell r="S195">
            <v>12688.93</v>
          </cell>
          <cell r="U195">
            <v>49.620199999999983</v>
          </cell>
          <cell r="X195">
            <v>9770.48</v>
          </cell>
          <cell r="Y195">
            <v>5202.46</v>
          </cell>
          <cell r="AC195">
            <v>119</v>
          </cell>
          <cell r="AD195">
            <v>409.51499999999999</v>
          </cell>
          <cell r="AE195">
            <v>34.140625</v>
          </cell>
          <cell r="AF195">
            <v>437.00689999999997</v>
          </cell>
          <cell r="AL195">
            <v>119</v>
          </cell>
          <cell r="AM195">
            <v>284.88</v>
          </cell>
          <cell r="AN195">
            <v>23.75</v>
          </cell>
          <cell r="AO195">
            <v>330.44</v>
          </cell>
          <cell r="AQ195">
            <v>26.8</v>
          </cell>
          <cell r="AV195">
            <v>1</v>
          </cell>
          <cell r="AW195">
            <v>1</v>
          </cell>
          <cell r="BA195">
            <v>20.74</v>
          </cell>
          <cell r="BB195">
            <v>6.82</v>
          </cell>
          <cell r="BC195">
            <v>5.24</v>
          </cell>
          <cell r="BI195">
            <v>2</v>
          </cell>
          <cell r="BS195">
            <v>20.74</v>
          </cell>
          <cell r="BZ195">
            <v>77</v>
          </cell>
          <cell r="CA195">
            <v>41</v>
          </cell>
          <cell r="CS195">
            <v>708.07656249999991</v>
          </cell>
          <cell r="DD195" t="str">
            <v/>
          </cell>
          <cell r="DE195" t="str">
            <v>)*1,15)*1,25</v>
          </cell>
          <cell r="DF195" t="str">
            <v>)*1,15)*1,25</v>
          </cell>
          <cell r="DG195" t="str">
            <v>)*1,15)*1,15</v>
          </cell>
          <cell r="DI195" t="str">
            <v>)*1,15)*1,15</v>
          </cell>
          <cell r="DN195">
            <v>114</v>
          </cell>
          <cell r="DO195">
            <v>67</v>
          </cell>
        </row>
        <row r="196">
          <cell r="E196" t="str">
            <v>17,1</v>
          </cell>
          <cell r="F196" t="str">
            <v>1.12-6-6</v>
          </cell>
          <cell r="H196" t="str">
            <v>м</v>
          </cell>
          <cell r="I196">
            <v>140</v>
          </cell>
          <cell r="O196">
            <v>4739.67</v>
          </cell>
          <cell r="X196">
            <v>0</v>
          </cell>
          <cell r="Y196">
            <v>0</v>
          </cell>
          <cell r="AC196">
            <v>14.98</v>
          </cell>
          <cell r="AD196">
            <v>0</v>
          </cell>
          <cell r="AE196">
            <v>0</v>
          </cell>
          <cell r="AF196">
            <v>0</v>
          </cell>
          <cell r="AK196">
            <v>14.98</v>
          </cell>
          <cell r="AV196">
            <v>1</v>
          </cell>
          <cell r="AW196">
            <v>1</v>
          </cell>
          <cell r="BC196">
            <v>2.2599999999999998</v>
          </cell>
          <cell r="BI196">
            <v>2</v>
          </cell>
          <cell r="CS196">
            <v>0</v>
          </cell>
          <cell r="DN196">
            <v>0</v>
          </cell>
          <cell r="DO196">
            <v>0</v>
          </cell>
        </row>
        <row r="197">
          <cell r="E197" t="str">
            <v>18</v>
          </cell>
          <cell r="H197" t="str">
            <v>100 м</v>
          </cell>
          <cell r="I197">
            <v>0.2</v>
          </cell>
          <cell r="P197">
            <v>358.73</v>
          </cell>
          <cell r="Q197">
            <v>1301.95</v>
          </cell>
          <cell r="R197">
            <v>271.60000000000002</v>
          </cell>
          <cell r="S197">
            <v>2022.42</v>
          </cell>
          <cell r="U197">
            <v>7.90855</v>
          </cell>
          <cell r="X197">
            <v>1557.26</v>
          </cell>
          <cell r="Y197">
            <v>829.19</v>
          </cell>
          <cell r="AC197">
            <v>342.3</v>
          </cell>
          <cell r="AD197">
            <v>993.85874999999999</v>
          </cell>
          <cell r="AE197">
            <v>65.478125000000006</v>
          </cell>
          <cell r="AF197">
            <v>487.56607500000001</v>
          </cell>
          <cell r="AL197">
            <v>342.3</v>
          </cell>
          <cell r="AM197">
            <v>691.38</v>
          </cell>
          <cell r="AN197">
            <v>45.55</v>
          </cell>
          <cell r="AO197">
            <v>368.67</v>
          </cell>
          <cell r="AQ197">
            <v>29.9</v>
          </cell>
          <cell r="AV197">
            <v>1</v>
          </cell>
          <cell r="AW197">
            <v>1</v>
          </cell>
          <cell r="BA197">
            <v>20.74</v>
          </cell>
          <cell r="BB197">
            <v>6.55</v>
          </cell>
          <cell r="BC197">
            <v>5.24</v>
          </cell>
          <cell r="BI197">
            <v>2</v>
          </cell>
          <cell r="BS197">
            <v>20.74</v>
          </cell>
          <cell r="BZ197">
            <v>77</v>
          </cell>
          <cell r="CA197">
            <v>41</v>
          </cell>
          <cell r="CS197">
            <v>1358.0163124999999</v>
          </cell>
          <cell r="DD197" t="str">
            <v/>
          </cell>
          <cell r="DE197" t="str">
            <v>)*1,15)*1,25</v>
          </cell>
          <cell r="DF197" t="str">
            <v>)*1,15)*1,25</v>
          </cell>
          <cell r="DG197" t="str">
            <v>)*1,15)*1,15</v>
          </cell>
          <cell r="DI197" t="str">
            <v>)*1,15)*1,15</v>
          </cell>
          <cell r="DN197">
            <v>114</v>
          </cell>
          <cell r="DO197">
            <v>67</v>
          </cell>
        </row>
        <row r="198">
          <cell r="E198" t="str">
            <v>18,1</v>
          </cell>
          <cell r="F198" t="str">
            <v>1.21-5-432</v>
          </cell>
          <cell r="H198" t="str">
            <v>м</v>
          </cell>
          <cell r="I198">
            <v>20</v>
          </cell>
          <cell r="O198">
            <v>356.73</v>
          </cell>
          <cell r="X198">
            <v>0</v>
          </cell>
          <cell r="Y198">
            <v>0</v>
          </cell>
          <cell r="AC198">
            <v>7.59</v>
          </cell>
          <cell r="AD198">
            <v>0</v>
          </cell>
          <cell r="AE198">
            <v>0</v>
          </cell>
          <cell r="AF198">
            <v>0</v>
          </cell>
          <cell r="AK198">
            <v>7.59</v>
          </cell>
          <cell r="AV198">
            <v>1</v>
          </cell>
          <cell r="AW198">
            <v>1</v>
          </cell>
          <cell r="BC198">
            <v>2.35</v>
          </cell>
          <cell r="BI198">
            <v>2</v>
          </cell>
          <cell r="CS198">
            <v>0</v>
          </cell>
          <cell r="DN198">
            <v>0</v>
          </cell>
          <cell r="DO198">
            <v>0</v>
          </cell>
        </row>
        <row r="200">
          <cell r="G200" t="str">
            <v>Материалы для электропроводок</v>
          </cell>
        </row>
        <row r="229">
          <cell r="G229" t="str">
            <v>Оборудование</v>
          </cell>
        </row>
        <row r="233">
          <cell r="E233" t="str">
            <v>19</v>
          </cell>
          <cell r="F233" t="str">
            <v>Письмо ОКЦ от 18.12.2018</v>
          </cell>
          <cell r="H233" t="str">
            <v>КОМП</v>
          </cell>
          <cell r="I233">
            <v>1</v>
          </cell>
          <cell r="P233">
            <v>2917306.77</v>
          </cell>
          <cell r="X233">
            <v>0</v>
          </cell>
          <cell r="Y233">
            <v>0</v>
          </cell>
          <cell r="AC233">
            <v>699593.95</v>
          </cell>
          <cell r="AE233">
            <v>0</v>
          </cell>
          <cell r="AF233">
            <v>0</v>
          </cell>
          <cell r="AL233">
            <v>699593.95</v>
          </cell>
          <cell r="AV233">
            <v>1</v>
          </cell>
          <cell r="AW233">
            <v>1</v>
          </cell>
          <cell r="BC233">
            <v>4.17</v>
          </cell>
          <cell r="BI233">
            <v>3</v>
          </cell>
          <cell r="CS233">
            <v>0</v>
          </cell>
          <cell r="DD233" t="str">
            <v/>
          </cell>
          <cell r="DN233">
            <v>0</v>
          </cell>
          <cell r="DO233">
            <v>0</v>
          </cell>
        </row>
        <row r="235">
          <cell r="G235" t="str">
            <v>Оборудование</v>
          </cell>
        </row>
        <row r="264">
          <cell r="G264" t="str">
            <v>Техническое перевооружение автономного источника теплоснабжения АИТ №9-1 предприятия №7 филиала №9 ПАО "МОЭК" по адресу: г. Москва, Куркинское шоссе  д.48, корп.2</v>
          </cell>
        </row>
        <row r="273">
          <cell r="F273">
            <v>2917306.77</v>
          </cell>
        </row>
        <row r="278">
          <cell r="F278">
            <v>19945.38</v>
          </cell>
        </row>
        <row r="279">
          <cell r="F279">
            <v>184298.96</v>
          </cell>
        </row>
        <row r="281">
          <cell r="F281">
            <v>0</v>
          </cell>
        </row>
        <row r="282">
          <cell r="F282">
            <v>593195.9</v>
          </cell>
        </row>
        <row r="283">
          <cell r="F283">
            <v>0</v>
          </cell>
        </row>
        <row r="284">
          <cell r="F284">
            <v>0</v>
          </cell>
        </row>
        <row r="293">
          <cell r="G293" t="str">
            <v>02-01-01  АИТ №9-1 _АТХ1</v>
          </cell>
        </row>
        <row r="304">
          <cell r="F304">
            <v>2917306.77</v>
          </cell>
          <cell r="H304" t="str">
            <v>Стоимость оборудования подрядчика</v>
          </cell>
        </row>
        <row r="311">
          <cell r="F311">
            <v>593195.9</v>
          </cell>
          <cell r="H311" t="str">
            <v>Монтажные работы с НР и СП</v>
          </cell>
        </row>
        <row r="320">
          <cell r="F320">
            <v>3510502.67</v>
          </cell>
          <cell r="H320" t="str">
            <v>Всего с НР и СП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по ТСН-2001 АДС"/>
      <sheetName val="Source"/>
      <sheetName val="SourceObSm"/>
      <sheetName val="SmtRes"/>
      <sheetName val="EtalonRes"/>
    </sheetNames>
    <sheetDataSet>
      <sheetData sheetId="0"/>
      <sheetData sheetId="1">
        <row r="1">
          <cell r="B1" t="str">
            <v>Smeta.RU (Terminal)  (495) 974-1589</v>
          </cell>
        </row>
        <row r="12">
          <cell r="F12" t="str">
            <v>02-01-02(АО "ТЕКОН-Инжиниринг")</v>
          </cell>
          <cell r="J12" t="str">
            <v>9-1/17-АДС</v>
          </cell>
          <cell r="AB12" t="str">
            <v>Козлова М.П.</v>
          </cell>
          <cell r="AC12" t="str">
            <v/>
          </cell>
          <cell r="AD12" t="str">
            <v/>
          </cell>
          <cell r="AE12" t="str">
            <v/>
          </cell>
        </row>
        <row r="20">
          <cell r="G20" t="str">
            <v>Техническое перевооружение автономного источника теплоснабжения АИТ №9-1 предприятия №7 филиала №9 ПАО "МОЭК" по адресу: г. Москва, Куркинское шоссе  д.48, корп.2</v>
          </cell>
        </row>
        <row r="24">
          <cell r="G24" t="str">
            <v>Провода и кабели</v>
          </cell>
        </row>
        <row r="28">
          <cell r="E28" t="str">
            <v>1</v>
          </cell>
          <cell r="H28" t="str">
            <v>100 М КАБЕЛЯ</v>
          </cell>
          <cell r="I28">
            <v>0.4</v>
          </cell>
          <cell r="P28">
            <v>56.49</v>
          </cell>
          <cell r="Q28">
            <v>1276.3900000000001</v>
          </cell>
          <cell r="R28">
            <v>527.82000000000005</v>
          </cell>
          <cell r="S28">
            <v>1352.78</v>
          </cell>
          <cell r="U28">
            <v>5.29</v>
          </cell>
          <cell r="X28">
            <v>1041.6400000000001</v>
          </cell>
          <cell r="Y28">
            <v>554.64</v>
          </cell>
          <cell r="AC28">
            <v>26.95</v>
          </cell>
          <cell r="AD28">
            <v>400.87562500000001</v>
          </cell>
          <cell r="AE28">
            <v>63.623750000000001</v>
          </cell>
          <cell r="AF28">
            <v>163.06424999999999</v>
          </cell>
          <cell r="AL28">
            <v>26.95</v>
          </cell>
          <cell r="AM28">
            <v>278.87</v>
          </cell>
          <cell r="AN28">
            <v>44.26</v>
          </cell>
          <cell r="AO28">
            <v>123.3</v>
          </cell>
          <cell r="AQ28">
            <v>10</v>
          </cell>
          <cell r="AV28">
            <v>1</v>
          </cell>
          <cell r="AW28">
            <v>1</v>
          </cell>
          <cell r="BA28">
            <v>20.74</v>
          </cell>
          <cell r="BB28">
            <v>7.96</v>
          </cell>
          <cell r="BC28">
            <v>5.24</v>
          </cell>
          <cell r="BI28">
            <v>2</v>
          </cell>
          <cell r="BS28">
            <v>20.74</v>
          </cell>
          <cell r="BZ28">
            <v>77</v>
          </cell>
          <cell r="CA28">
            <v>41</v>
          </cell>
          <cell r="CS28">
            <v>1319.5565749999998</v>
          </cell>
          <cell r="DD28" t="str">
            <v/>
          </cell>
          <cell r="DE28" t="str">
            <v>)*1,25)*1,15</v>
          </cell>
          <cell r="DF28" t="str">
            <v>)*1,25)*1,15</v>
          </cell>
          <cell r="DG28" t="str">
            <v>)*1,15)*1,15</v>
          </cell>
          <cell r="DI28" t="str">
            <v>)*1,15)*1,15</v>
          </cell>
          <cell r="DN28">
            <v>114</v>
          </cell>
          <cell r="DO28">
            <v>67</v>
          </cell>
        </row>
        <row r="29">
          <cell r="E29" t="str">
            <v>1,1</v>
          </cell>
          <cell r="F29" t="str">
            <v>1.23-4-354</v>
          </cell>
          <cell r="H29" t="str">
            <v>км</v>
          </cell>
          <cell r="I29">
            <v>1.2999999999999998E-2</v>
          </cell>
          <cell r="O29">
            <v>210.49</v>
          </cell>
          <cell r="X29">
            <v>0</v>
          </cell>
          <cell r="Y29">
            <v>0</v>
          </cell>
          <cell r="AC29">
            <v>6041.6</v>
          </cell>
          <cell r="AD29">
            <v>0</v>
          </cell>
          <cell r="AE29">
            <v>0</v>
          </cell>
          <cell r="AF29">
            <v>0</v>
          </cell>
          <cell r="AK29">
            <v>6041.6</v>
          </cell>
          <cell r="AV29">
            <v>1</v>
          </cell>
          <cell r="AW29">
            <v>1</v>
          </cell>
          <cell r="BC29">
            <v>2.68</v>
          </cell>
          <cell r="BI29">
            <v>2</v>
          </cell>
          <cell r="CS29">
            <v>0</v>
          </cell>
          <cell r="DN29">
            <v>0</v>
          </cell>
          <cell r="DO29">
            <v>0</v>
          </cell>
        </row>
        <row r="30">
          <cell r="E30" t="str">
            <v>1,2</v>
          </cell>
          <cell r="F30" t="str">
            <v>1.23-1-428</v>
          </cell>
          <cell r="H30" t="str">
            <v>км</v>
          </cell>
          <cell r="I30">
            <v>2.6999999999999996E-2</v>
          </cell>
          <cell r="O30">
            <v>799.09</v>
          </cell>
          <cell r="X30">
            <v>0</v>
          </cell>
          <cell r="Y30">
            <v>0</v>
          </cell>
          <cell r="AC30">
            <v>9516.35</v>
          </cell>
          <cell r="AD30">
            <v>0</v>
          </cell>
          <cell r="AE30">
            <v>0</v>
          </cell>
          <cell r="AF30">
            <v>0</v>
          </cell>
          <cell r="AK30">
            <v>9516.35</v>
          </cell>
          <cell r="AV30">
            <v>1</v>
          </cell>
          <cell r="AW30">
            <v>1</v>
          </cell>
          <cell r="BC30">
            <v>3.11</v>
          </cell>
          <cell r="BI30">
            <v>2</v>
          </cell>
          <cell r="CS30">
            <v>0</v>
          </cell>
          <cell r="DN30">
            <v>0</v>
          </cell>
          <cell r="DO30">
            <v>0</v>
          </cell>
        </row>
        <row r="31">
          <cell r="E31" t="str">
            <v>2</v>
          </cell>
          <cell r="H31" t="str">
            <v>100 м</v>
          </cell>
          <cell r="I31">
            <v>0.2</v>
          </cell>
          <cell r="P31">
            <v>10.42</v>
          </cell>
          <cell r="Q31">
            <v>4.4000000000000004</v>
          </cell>
          <cell r="R31">
            <v>2.33</v>
          </cell>
          <cell r="S31">
            <v>418.01</v>
          </cell>
          <cell r="U31">
            <v>1.6346099999999997</v>
          </cell>
          <cell r="X31">
            <v>321.87</v>
          </cell>
          <cell r="Y31">
            <v>171.38</v>
          </cell>
          <cell r="AC31">
            <v>9.94</v>
          </cell>
          <cell r="AD31">
            <v>2.4293749999999998</v>
          </cell>
          <cell r="AE31">
            <v>0.56062500000000004</v>
          </cell>
          <cell r="AF31">
            <v>100.7745</v>
          </cell>
          <cell r="AL31">
            <v>9.94</v>
          </cell>
          <cell r="AM31">
            <v>1.69</v>
          </cell>
          <cell r="AN31">
            <v>0.39</v>
          </cell>
          <cell r="AO31">
            <v>76.2</v>
          </cell>
          <cell r="AQ31">
            <v>6.18</v>
          </cell>
          <cell r="AV31">
            <v>1</v>
          </cell>
          <cell r="AW31">
            <v>1</v>
          </cell>
          <cell r="BA31">
            <v>20.74</v>
          </cell>
          <cell r="BB31">
            <v>9.0500000000000007</v>
          </cell>
          <cell r="BC31">
            <v>5.24</v>
          </cell>
          <cell r="BI31">
            <v>2</v>
          </cell>
          <cell r="BS31">
            <v>20.74</v>
          </cell>
          <cell r="BZ31">
            <v>77</v>
          </cell>
          <cell r="CA31">
            <v>41</v>
          </cell>
          <cell r="CS31">
            <v>11.6273625</v>
          </cell>
          <cell r="DD31" t="str">
            <v/>
          </cell>
          <cell r="DE31" t="str">
            <v>)*1,25)*1,15</v>
          </cell>
          <cell r="DF31" t="str">
            <v>)*1,25)*1,15</v>
          </cell>
          <cell r="DG31" t="str">
            <v>)*1,15)*1,15</v>
          </cell>
          <cell r="DI31" t="str">
            <v>)*1,15)*1,15</v>
          </cell>
          <cell r="DN31">
            <v>114</v>
          </cell>
          <cell r="DO31">
            <v>67</v>
          </cell>
        </row>
        <row r="32">
          <cell r="E32" t="str">
            <v>2,1</v>
          </cell>
          <cell r="F32" t="str">
            <v>1.23-1-428</v>
          </cell>
          <cell r="H32" t="str">
            <v>км</v>
          </cell>
          <cell r="I32">
            <v>1.2999999999999998E-2</v>
          </cell>
          <cell r="O32">
            <v>384.75</v>
          </cell>
          <cell r="X32">
            <v>0</v>
          </cell>
          <cell r="Y32">
            <v>0</v>
          </cell>
          <cell r="AC32">
            <v>9516.35</v>
          </cell>
          <cell r="AD32">
            <v>0</v>
          </cell>
          <cell r="AE32">
            <v>0</v>
          </cell>
          <cell r="AF32">
            <v>0</v>
          </cell>
          <cell r="AK32">
            <v>9516.35</v>
          </cell>
          <cell r="AV32">
            <v>1</v>
          </cell>
          <cell r="AW32">
            <v>1</v>
          </cell>
          <cell r="BC32">
            <v>3.11</v>
          </cell>
          <cell r="BI32">
            <v>2</v>
          </cell>
          <cell r="CS32">
            <v>0</v>
          </cell>
          <cell r="DN32">
            <v>0</v>
          </cell>
          <cell r="DO32">
            <v>0</v>
          </cell>
        </row>
        <row r="33">
          <cell r="E33" t="str">
            <v>2,2</v>
          </cell>
          <cell r="F33" t="str">
            <v>1.23-4-354</v>
          </cell>
          <cell r="H33" t="str">
            <v>км</v>
          </cell>
          <cell r="I33">
            <v>6.9999999999999993E-3</v>
          </cell>
          <cell r="O33">
            <v>113.34</v>
          </cell>
          <cell r="X33">
            <v>0</v>
          </cell>
          <cell r="Y33">
            <v>0</v>
          </cell>
          <cell r="AC33">
            <v>6041.6</v>
          </cell>
          <cell r="AD33">
            <v>0</v>
          </cell>
          <cell r="AE33">
            <v>0</v>
          </cell>
          <cell r="AF33">
            <v>0</v>
          </cell>
          <cell r="AK33">
            <v>6041.6</v>
          </cell>
          <cell r="AV33">
            <v>1</v>
          </cell>
          <cell r="AW33">
            <v>1</v>
          </cell>
          <cell r="BC33">
            <v>2.68</v>
          </cell>
          <cell r="BI33">
            <v>2</v>
          </cell>
          <cell r="CS33">
            <v>0</v>
          </cell>
          <cell r="DN33">
            <v>0</v>
          </cell>
          <cell r="DO33">
            <v>0</v>
          </cell>
        </row>
        <row r="34">
          <cell r="E34" t="str">
            <v>3</v>
          </cell>
          <cell r="H34" t="str">
            <v>1 разъем</v>
          </cell>
          <cell r="I34">
            <v>4</v>
          </cell>
          <cell r="S34">
            <v>276.48</v>
          </cell>
          <cell r="U34">
            <v>1.1637999999999999</v>
          </cell>
          <cell r="X34">
            <v>212.89</v>
          </cell>
          <cell r="Y34">
            <v>113.36</v>
          </cell>
          <cell r="AE34">
            <v>0</v>
          </cell>
          <cell r="AF34">
            <v>3.3327</v>
          </cell>
          <cell r="AO34">
            <v>2.52</v>
          </cell>
          <cell r="AQ34">
            <v>0.22</v>
          </cell>
          <cell r="AV34">
            <v>1</v>
          </cell>
          <cell r="BA34">
            <v>20.74</v>
          </cell>
          <cell r="BI34">
            <v>2</v>
          </cell>
          <cell r="BZ34">
            <v>77</v>
          </cell>
          <cell r="CA34">
            <v>41</v>
          </cell>
          <cell r="CS34">
            <v>0</v>
          </cell>
          <cell r="DG34" t="str">
            <v>)*1,15)*1,15</v>
          </cell>
          <cell r="DI34" t="str">
            <v>)*1,15)*1,15</v>
          </cell>
          <cell r="DN34">
            <v>114</v>
          </cell>
          <cell r="DO34">
            <v>67</v>
          </cell>
        </row>
        <row r="36">
          <cell r="G36" t="str">
            <v>Провода и кабели</v>
          </cell>
        </row>
        <row r="65">
          <cell r="G65" t="str">
            <v>Монтажные изделия</v>
          </cell>
        </row>
        <row r="69">
          <cell r="E69" t="str">
            <v>4</v>
          </cell>
          <cell r="H69" t="str">
            <v>100 м</v>
          </cell>
          <cell r="I69">
            <v>0.2</v>
          </cell>
          <cell r="P69">
            <v>329.38</v>
          </cell>
          <cell r="Q69">
            <v>77.400000000000006</v>
          </cell>
          <cell r="R69">
            <v>34.049999999999997</v>
          </cell>
          <cell r="S69">
            <v>1054.69</v>
          </cell>
          <cell r="U69">
            <v>3.9674999999999998</v>
          </cell>
          <cell r="X69">
            <v>812.11</v>
          </cell>
          <cell r="Y69">
            <v>432.42</v>
          </cell>
          <cell r="AC69">
            <v>314.29000000000002</v>
          </cell>
          <cell r="AD69">
            <v>47.250624999999999</v>
          </cell>
          <cell r="AE69">
            <v>8.2081250000000008</v>
          </cell>
          <cell r="AF69">
            <v>254.26384999999999</v>
          </cell>
          <cell r="AL69">
            <v>314.29000000000002</v>
          </cell>
          <cell r="AM69">
            <v>32.869999999999997</v>
          </cell>
          <cell r="AN69">
            <v>5.71</v>
          </cell>
          <cell r="AO69">
            <v>192.26</v>
          </cell>
          <cell r="AQ69">
            <v>15</v>
          </cell>
          <cell r="AV69">
            <v>1</v>
          </cell>
          <cell r="AW69">
            <v>1</v>
          </cell>
          <cell r="BA69">
            <v>20.74</v>
          </cell>
          <cell r="BB69">
            <v>8.19</v>
          </cell>
          <cell r="BC69">
            <v>5.24</v>
          </cell>
          <cell r="BI69">
            <v>2</v>
          </cell>
          <cell r="BS69">
            <v>20.74</v>
          </cell>
          <cell r="BZ69">
            <v>77</v>
          </cell>
          <cell r="CA69">
            <v>41</v>
          </cell>
          <cell r="CS69">
            <v>170.2365125</v>
          </cell>
          <cell r="DD69" t="str">
            <v/>
          </cell>
          <cell r="DE69" t="str">
            <v>)*1,25)*1,15</v>
          </cell>
          <cell r="DF69" t="str">
            <v>)*1,25)*1,15</v>
          </cell>
          <cell r="DG69" t="str">
            <v>)*1,15)*1,15</v>
          </cell>
          <cell r="DI69" t="str">
            <v>)*1,15)*1,15</v>
          </cell>
          <cell r="DN69">
            <v>114</v>
          </cell>
          <cell r="DO69">
            <v>67</v>
          </cell>
        </row>
        <row r="70">
          <cell r="E70" t="str">
            <v>4,1</v>
          </cell>
          <cell r="F70" t="str">
            <v>1.12-5-372</v>
          </cell>
          <cell r="H70" t="str">
            <v>м</v>
          </cell>
          <cell r="I70">
            <v>20</v>
          </cell>
          <cell r="O70">
            <v>439.53</v>
          </cell>
          <cell r="X70">
            <v>0</v>
          </cell>
          <cell r="Y70">
            <v>0</v>
          </cell>
          <cell r="AC70">
            <v>3.45</v>
          </cell>
          <cell r="AD70">
            <v>0</v>
          </cell>
          <cell r="AE70">
            <v>0</v>
          </cell>
          <cell r="AF70">
            <v>0</v>
          </cell>
          <cell r="AK70">
            <v>3.45</v>
          </cell>
          <cell r="AV70">
            <v>1</v>
          </cell>
          <cell r="AW70">
            <v>1</v>
          </cell>
          <cell r="BC70">
            <v>6.37</v>
          </cell>
          <cell r="BI70">
            <v>2</v>
          </cell>
          <cell r="CS70">
            <v>0</v>
          </cell>
          <cell r="DN70">
            <v>0</v>
          </cell>
          <cell r="DO70">
            <v>0</v>
          </cell>
        </row>
        <row r="71">
          <cell r="E71" t="str">
            <v>4,2</v>
          </cell>
          <cell r="F71" t="str">
            <v>1.21-5-1062</v>
          </cell>
          <cell r="H71" t="str">
            <v>шт.</v>
          </cell>
          <cell r="I71">
            <v>1</v>
          </cell>
          <cell r="O71">
            <v>121.17</v>
          </cell>
          <cell r="X71">
            <v>0</v>
          </cell>
          <cell r="Y71">
            <v>0</v>
          </cell>
          <cell r="AC71">
            <v>35.020000000000003</v>
          </cell>
          <cell r="AD71">
            <v>0</v>
          </cell>
          <cell r="AE71">
            <v>0</v>
          </cell>
          <cell r="AF71">
            <v>0</v>
          </cell>
          <cell r="AK71">
            <v>35.020000000000003</v>
          </cell>
          <cell r="AV71">
            <v>1</v>
          </cell>
          <cell r="AW71">
            <v>1</v>
          </cell>
          <cell r="BC71">
            <v>3.46</v>
          </cell>
          <cell r="BI71">
            <v>2</v>
          </cell>
          <cell r="CS71">
            <v>0</v>
          </cell>
          <cell r="DN71">
            <v>0</v>
          </cell>
          <cell r="DO71">
            <v>0</v>
          </cell>
        </row>
        <row r="72">
          <cell r="E72" t="str">
            <v>4,3</v>
          </cell>
          <cell r="F72" t="str">
            <v>1.21-5-202</v>
          </cell>
          <cell r="H72" t="str">
            <v>шт.</v>
          </cell>
          <cell r="I72">
            <v>1</v>
          </cell>
          <cell r="O72">
            <v>1680.99</v>
          </cell>
          <cell r="X72">
            <v>0</v>
          </cell>
          <cell r="Y72">
            <v>0</v>
          </cell>
          <cell r="AC72">
            <v>111.03</v>
          </cell>
          <cell r="AD72">
            <v>0</v>
          </cell>
          <cell r="AE72">
            <v>0</v>
          </cell>
          <cell r="AF72">
            <v>0</v>
          </cell>
          <cell r="AK72">
            <v>111.03</v>
          </cell>
          <cell r="AV72">
            <v>1</v>
          </cell>
          <cell r="AW72">
            <v>1</v>
          </cell>
          <cell r="BC72">
            <v>15.14</v>
          </cell>
          <cell r="BI72">
            <v>2</v>
          </cell>
          <cell r="CS72">
            <v>0</v>
          </cell>
          <cell r="DN72">
            <v>0</v>
          </cell>
          <cell r="DO72">
            <v>0</v>
          </cell>
        </row>
        <row r="73">
          <cell r="E73" t="str">
            <v>4,4</v>
          </cell>
          <cell r="F73" t="str">
            <v>1.21-5-1121</v>
          </cell>
          <cell r="H73" t="str">
            <v>шт.</v>
          </cell>
          <cell r="I73">
            <v>1</v>
          </cell>
          <cell r="O73">
            <v>1091.06</v>
          </cell>
          <cell r="X73">
            <v>0</v>
          </cell>
          <cell r="Y73">
            <v>0</v>
          </cell>
          <cell r="AC73">
            <v>107.6</v>
          </cell>
          <cell r="AD73">
            <v>0</v>
          </cell>
          <cell r="AE73">
            <v>0</v>
          </cell>
          <cell r="AF73">
            <v>0</v>
          </cell>
          <cell r="AK73">
            <v>107.6</v>
          </cell>
          <cell r="AV73">
            <v>1</v>
          </cell>
          <cell r="AW73">
            <v>1</v>
          </cell>
          <cell r="BC73">
            <v>10.14</v>
          </cell>
          <cell r="BI73">
            <v>2</v>
          </cell>
          <cell r="CS73">
            <v>0</v>
          </cell>
          <cell r="DN73">
            <v>0</v>
          </cell>
          <cell r="DO73">
            <v>0</v>
          </cell>
        </row>
        <row r="75">
          <cell r="G75" t="str">
            <v>Монтажные изделия</v>
          </cell>
        </row>
        <row r="104">
          <cell r="G104" t="str">
            <v>Техническое перевооружение автономного источника теплоснабжения АИТ №9-1 предприятия №7 филиала №9 ПАО "МОЭК" по адресу: г. Москва, Куркинское шоссе  д.48, корп.2</v>
          </cell>
        </row>
        <row r="142">
          <cell r="F142">
            <v>0</v>
          </cell>
        </row>
        <row r="147">
          <cell r="F147">
            <v>564.20000000000005</v>
          </cell>
        </row>
        <row r="148">
          <cell r="F148">
            <v>3101.96</v>
          </cell>
        </row>
        <row r="150">
          <cell r="F150">
            <v>0</v>
          </cell>
        </row>
        <row r="151">
          <cell r="F151">
            <v>14242.97</v>
          </cell>
        </row>
        <row r="152">
          <cell r="F152">
            <v>0</v>
          </cell>
        </row>
        <row r="153">
          <cell r="F153">
            <v>0</v>
          </cell>
        </row>
        <row r="160">
          <cell r="F160">
            <v>14242.97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по ТСН-2001"/>
      <sheetName val="Source"/>
      <sheetName val="SourceObSm"/>
      <sheetName val="SmtRes"/>
      <sheetName val="EtalonRes"/>
    </sheetNames>
    <sheetDataSet>
      <sheetData sheetId="0" refreshError="1"/>
      <sheetData sheetId="1">
        <row r="1">
          <cell r="B1" t="str">
            <v>Smeta.RU  (495) 974-1589</v>
          </cell>
        </row>
        <row r="12">
          <cell r="AB12" t="str">
            <v>Козлова М.П.</v>
          </cell>
          <cell r="AC12" t="str">
            <v/>
          </cell>
          <cell r="AD12" t="str">
            <v/>
          </cell>
          <cell r="AE12" t="str">
            <v/>
          </cell>
        </row>
        <row r="20">
          <cell r="F20" t="str">
            <v>09-01-01 (АО "ТЕКОН-Инжиниринг")</v>
          </cell>
          <cell r="G20" t="str">
            <v>Техническое перевооружение автономного источника теплоснабжения АИТ №9-1 предприятия №7 филиала №9  ПАО "МОЭК" по адресу: г. Москва, Куркинское шоссе, д,48, корп.2. Пусконаладочные работы.</v>
          </cell>
          <cell r="J20" t="str">
            <v/>
          </cell>
        </row>
        <row r="24">
          <cell r="G24" t="str">
            <v>Электрическая часть</v>
          </cell>
        </row>
        <row r="28">
          <cell r="E28" t="str">
            <v>1</v>
          </cell>
          <cell r="F28" t="str">
            <v>5.1-152-1</v>
          </cell>
          <cell r="H28" t="str">
            <v>1 ТОЧКА</v>
          </cell>
          <cell r="I28">
            <v>1</v>
          </cell>
          <cell r="S28">
            <v>49.15</v>
          </cell>
          <cell r="U28">
            <v>0.15</v>
          </cell>
          <cell r="X28">
            <v>33.42</v>
          </cell>
          <cell r="Y28">
            <v>20.149999999999999</v>
          </cell>
          <cell r="AE28">
            <v>0</v>
          </cell>
          <cell r="AF28">
            <v>2.37</v>
          </cell>
          <cell r="AO28">
            <v>2.37</v>
          </cell>
          <cell r="AQ28">
            <v>0.15</v>
          </cell>
          <cell r="AV28">
            <v>1</v>
          </cell>
          <cell r="BA28">
            <v>20.74</v>
          </cell>
          <cell r="BI28">
            <v>4</v>
          </cell>
          <cell r="BZ28">
            <v>68</v>
          </cell>
          <cell r="CA28">
            <v>41</v>
          </cell>
          <cell r="CS28">
            <v>0</v>
          </cell>
          <cell r="DG28" t="str">
            <v/>
          </cell>
          <cell r="DI28" t="str">
            <v/>
          </cell>
          <cell r="DN28">
            <v>75</v>
          </cell>
          <cell r="DO28">
            <v>70</v>
          </cell>
        </row>
        <row r="29">
          <cell r="E29" t="str">
            <v>2</v>
          </cell>
          <cell r="F29" t="str">
            <v>5.1-154-1</v>
          </cell>
          <cell r="H29" t="str">
            <v>токоприемник</v>
          </cell>
          <cell r="I29">
            <v>33</v>
          </cell>
          <cell r="S29">
            <v>10834.37</v>
          </cell>
          <cell r="U29">
            <v>33</v>
          </cell>
          <cell r="X29">
            <v>7367.37</v>
          </cell>
          <cell r="Y29">
            <v>4442.09</v>
          </cell>
          <cell r="AE29">
            <v>0</v>
          </cell>
          <cell r="AF29">
            <v>15.83</v>
          </cell>
          <cell r="AO29">
            <v>15.83</v>
          </cell>
          <cell r="AQ29">
            <v>1</v>
          </cell>
          <cell r="AV29">
            <v>1</v>
          </cell>
          <cell r="BA29">
            <v>20.74</v>
          </cell>
          <cell r="BI29">
            <v>4</v>
          </cell>
          <cell r="BZ29">
            <v>68</v>
          </cell>
          <cell r="CA29">
            <v>41</v>
          </cell>
          <cell r="CS29">
            <v>0</v>
          </cell>
          <cell r="DG29" t="str">
            <v/>
          </cell>
          <cell r="DI29" t="str">
            <v/>
          </cell>
          <cell r="DN29">
            <v>75</v>
          </cell>
          <cell r="DO29">
            <v>70</v>
          </cell>
        </row>
        <row r="30">
          <cell r="E30" t="str">
            <v>3</v>
          </cell>
          <cell r="F30" t="str">
            <v>5.1-162-1</v>
          </cell>
          <cell r="H30" t="str">
            <v>измерение</v>
          </cell>
          <cell r="I30">
            <v>93</v>
          </cell>
          <cell r="S30">
            <v>10994.27</v>
          </cell>
          <cell r="U30">
            <v>33.479999999999997</v>
          </cell>
          <cell r="X30">
            <v>7476.1</v>
          </cell>
          <cell r="Y30">
            <v>4507.6499999999996</v>
          </cell>
          <cell r="AE30">
            <v>0</v>
          </cell>
          <cell r="AF30">
            <v>5.7</v>
          </cell>
          <cell r="AO30">
            <v>5.7</v>
          </cell>
          <cell r="AQ30">
            <v>0.36</v>
          </cell>
          <cell r="AV30">
            <v>1</v>
          </cell>
          <cell r="BA30">
            <v>20.74</v>
          </cell>
          <cell r="BI30">
            <v>4</v>
          </cell>
          <cell r="BZ30">
            <v>68</v>
          </cell>
          <cell r="CA30">
            <v>41</v>
          </cell>
          <cell r="CS30">
            <v>0</v>
          </cell>
          <cell r="DG30" t="str">
            <v/>
          </cell>
          <cell r="DI30" t="str">
            <v/>
          </cell>
          <cell r="DN30">
            <v>75</v>
          </cell>
          <cell r="DO30">
            <v>70</v>
          </cell>
        </row>
        <row r="31">
          <cell r="E31" t="str">
            <v>4</v>
          </cell>
          <cell r="F31" t="str">
            <v>5.1-177-1</v>
          </cell>
          <cell r="H31" t="str">
            <v>испытание</v>
          </cell>
          <cell r="I31">
            <v>93</v>
          </cell>
          <cell r="S31">
            <v>54817.06</v>
          </cell>
          <cell r="U31">
            <v>167.4</v>
          </cell>
          <cell r="X31">
            <v>37275.599999999999</v>
          </cell>
          <cell r="Y31">
            <v>22474.99</v>
          </cell>
          <cell r="AE31">
            <v>0</v>
          </cell>
          <cell r="AF31">
            <v>28.42</v>
          </cell>
          <cell r="AO31">
            <v>28.42</v>
          </cell>
          <cell r="AQ31">
            <v>1.8</v>
          </cell>
          <cell r="AV31">
            <v>1</v>
          </cell>
          <cell r="BA31">
            <v>20.74</v>
          </cell>
          <cell r="BI31">
            <v>4</v>
          </cell>
          <cell r="BZ31">
            <v>68</v>
          </cell>
          <cell r="CA31">
            <v>41</v>
          </cell>
          <cell r="CS31">
            <v>0</v>
          </cell>
          <cell r="DG31" t="str">
            <v/>
          </cell>
          <cell r="DI31" t="str">
            <v/>
          </cell>
          <cell r="DN31">
            <v>75</v>
          </cell>
          <cell r="DO31">
            <v>70</v>
          </cell>
        </row>
        <row r="33">
          <cell r="G33" t="str">
            <v>Электрическая часть</v>
          </cell>
        </row>
        <row r="62">
          <cell r="G62" t="str">
            <v>Автономная наладка системы автоматизации</v>
          </cell>
        </row>
        <row r="66">
          <cell r="E66" t="str">
            <v>5</v>
          </cell>
          <cell r="F66" t="str">
            <v>5.2-17-1</v>
          </cell>
          <cell r="H66" t="str">
            <v>система</v>
          </cell>
          <cell r="I66">
            <v>1</v>
          </cell>
          <cell r="S66">
            <v>2683.13</v>
          </cell>
          <cell r="U66">
            <v>8.1</v>
          </cell>
          <cell r="X66">
            <v>1824.53</v>
          </cell>
          <cell r="Y66">
            <v>1100.08</v>
          </cell>
          <cell r="AE66">
            <v>0</v>
          </cell>
          <cell r="AF66">
            <v>129.37</v>
          </cell>
          <cell r="AO66">
            <v>129.37</v>
          </cell>
          <cell r="AQ66">
            <v>8.1</v>
          </cell>
          <cell r="AV66">
            <v>1</v>
          </cell>
          <cell r="BA66">
            <v>20.74</v>
          </cell>
          <cell r="BI66">
            <v>4</v>
          </cell>
          <cell r="BZ66">
            <v>68</v>
          </cell>
          <cell r="CA66">
            <v>41</v>
          </cell>
          <cell r="CS66">
            <v>0</v>
          </cell>
          <cell r="DG66" t="str">
            <v/>
          </cell>
          <cell r="DI66" t="str">
            <v/>
          </cell>
          <cell r="DN66">
            <v>75</v>
          </cell>
          <cell r="DO66">
            <v>70</v>
          </cell>
        </row>
        <row r="67">
          <cell r="E67" t="str">
            <v>6</v>
          </cell>
          <cell r="H67" t="str">
            <v>система</v>
          </cell>
          <cell r="I67">
            <v>19</v>
          </cell>
          <cell r="S67">
            <v>5097.95</v>
          </cell>
          <cell r="U67">
            <v>15.39</v>
          </cell>
          <cell r="X67">
            <v>3466.61</v>
          </cell>
          <cell r="Y67">
            <v>2090.16</v>
          </cell>
          <cell r="AE67">
            <v>0</v>
          </cell>
          <cell r="AF67">
            <v>12.936999999999999</v>
          </cell>
          <cell r="AO67">
            <v>129.37</v>
          </cell>
          <cell r="AQ67">
            <v>8.1</v>
          </cell>
          <cell r="AV67">
            <v>1</v>
          </cell>
          <cell r="BA67">
            <v>20.74</v>
          </cell>
          <cell r="BI67">
            <v>4</v>
          </cell>
          <cell r="BZ67">
            <v>68</v>
          </cell>
          <cell r="CA67">
            <v>41</v>
          </cell>
          <cell r="CS67">
            <v>0</v>
          </cell>
          <cell r="DG67" t="str">
            <v>*0,1</v>
          </cell>
          <cell r="DI67" t="str">
            <v>*0,1</v>
          </cell>
          <cell r="DN67">
            <v>75</v>
          </cell>
          <cell r="DO67">
            <v>70</v>
          </cell>
        </row>
        <row r="68">
          <cell r="E68" t="str">
            <v>7</v>
          </cell>
          <cell r="F68" t="str">
            <v>5.2-17-2</v>
          </cell>
          <cell r="H68" t="str">
            <v>система</v>
          </cell>
          <cell r="I68">
            <v>1</v>
          </cell>
          <cell r="S68">
            <v>3312.59</v>
          </cell>
          <cell r="U68">
            <v>10</v>
          </cell>
          <cell r="X68">
            <v>2252.56</v>
          </cell>
          <cell r="Y68">
            <v>1358.16</v>
          </cell>
          <cell r="AE68">
            <v>0</v>
          </cell>
          <cell r="AF68">
            <v>159.72</v>
          </cell>
          <cell r="AO68">
            <v>159.72</v>
          </cell>
          <cell r="AQ68">
            <v>10</v>
          </cell>
          <cell r="AV68">
            <v>1</v>
          </cell>
          <cell r="BA68">
            <v>20.74</v>
          </cell>
          <cell r="BI68">
            <v>4</v>
          </cell>
          <cell r="BZ68">
            <v>68</v>
          </cell>
          <cell r="CA68">
            <v>41</v>
          </cell>
          <cell r="CS68">
            <v>0</v>
          </cell>
          <cell r="DG68" t="str">
            <v/>
          </cell>
          <cell r="DI68" t="str">
            <v/>
          </cell>
          <cell r="DN68">
            <v>75</v>
          </cell>
          <cell r="DO68">
            <v>70</v>
          </cell>
        </row>
        <row r="69">
          <cell r="E69" t="str">
            <v>8</v>
          </cell>
          <cell r="H69" t="str">
            <v>система</v>
          </cell>
          <cell r="I69">
            <v>36</v>
          </cell>
          <cell r="S69">
            <v>11925.33</v>
          </cell>
          <cell r="U69">
            <v>36</v>
          </cell>
          <cell r="X69">
            <v>8109.22</v>
          </cell>
          <cell r="Y69">
            <v>4889.3900000000003</v>
          </cell>
          <cell r="AE69">
            <v>0</v>
          </cell>
          <cell r="AF69">
            <v>15.972</v>
          </cell>
          <cell r="AO69">
            <v>159.72</v>
          </cell>
          <cell r="AQ69">
            <v>10</v>
          </cell>
          <cell r="AV69">
            <v>1</v>
          </cell>
          <cell r="BA69">
            <v>20.74</v>
          </cell>
          <cell r="BI69">
            <v>4</v>
          </cell>
          <cell r="BZ69">
            <v>68</v>
          </cell>
          <cell r="CA69">
            <v>41</v>
          </cell>
          <cell r="CS69">
            <v>0</v>
          </cell>
          <cell r="DG69" t="str">
            <v>*0,1</v>
          </cell>
          <cell r="DI69" t="str">
            <v>*0,1</v>
          </cell>
          <cell r="DN69">
            <v>75</v>
          </cell>
          <cell r="DO69">
            <v>70</v>
          </cell>
        </row>
        <row r="70">
          <cell r="E70" t="str">
            <v>9</v>
          </cell>
          <cell r="F70" t="str">
            <v>5.2-17-5</v>
          </cell>
          <cell r="H70" t="str">
            <v>система</v>
          </cell>
          <cell r="I70">
            <v>1</v>
          </cell>
          <cell r="S70">
            <v>4770.2</v>
          </cell>
          <cell r="U70">
            <v>14.4</v>
          </cell>
          <cell r="X70">
            <v>3243.74</v>
          </cell>
          <cell r="Y70">
            <v>1955.78</v>
          </cell>
          <cell r="AE70">
            <v>0</v>
          </cell>
          <cell r="AF70">
            <v>230</v>
          </cell>
          <cell r="AO70">
            <v>230</v>
          </cell>
          <cell r="AQ70">
            <v>14.4</v>
          </cell>
          <cell r="AV70">
            <v>1</v>
          </cell>
          <cell r="BA70">
            <v>20.74</v>
          </cell>
          <cell r="BI70">
            <v>4</v>
          </cell>
          <cell r="BZ70">
            <v>68</v>
          </cell>
          <cell r="CA70">
            <v>41</v>
          </cell>
          <cell r="CS70">
            <v>0</v>
          </cell>
          <cell r="DG70" t="str">
            <v/>
          </cell>
          <cell r="DI70" t="str">
            <v/>
          </cell>
          <cell r="DN70">
            <v>75</v>
          </cell>
          <cell r="DO70">
            <v>70</v>
          </cell>
        </row>
        <row r="71">
          <cell r="E71" t="str">
            <v>10</v>
          </cell>
          <cell r="H71" t="str">
            <v>система</v>
          </cell>
          <cell r="I71">
            <v>4</v>
          </cell>
          <cell r="S71">
            <v>1908.08</v>
          </cell>
          <cell r="U71">
            <v>5.7600000000000007</v>
          </cell>
          <cell r="X71">
            <v>1297.49</v>
          </cell>
          <cell r="Y71">
            <v>782.31</v>
          </cell>
          <cell r="AE71">
            <v>0</v>
          </cell>
          <cell r="AF71">
            <v>23</v>
          </cell>
          <cell r="AO71">
            <v>230</v>
          </cell>
          <cell r="AQ71">
            <v>14.4</v>
          </cell>
          <cell r="AV71">
            <v>1</v>
          </cell>
          <cell r="BA71">
            <v>20.74</v>
          </cell>
          <cell r="BI71">
            <v>4</v>
          </cell>
          <cell r="BZ71">
            <v>68</v>
          </cell>
          <cell r="CA71">
            <v>41</v>
          </cell>
          <cell r="CS71">
            <v>0</v>
          </cell>
          <cell r="DG71" t="str">
            <v>*0,1</v>
          </cell>
          <cell r="DI71" t="str">
            <v>*0,1</v>
          </cell>
          <cell r="DN71">
            <v>75</v>
          </cell>
          <cell r="DO71">
            <v>70</v>
          </cell>
        </row>
        <row r="72">
          <cell r="E72" t="str">
            <v>11</v>
          </cell>
          <cell r="F72" t="str">
            <v>5.2-17-3</v>
          </cell>
          <cell r="H72" t="str">
            <v>система</v>
          </cell>
          <cell r="I72">
            <v>1</v>
          </cell>
          <cell r="S72">
            <v>4173.93</v>
          </cell>
          <cell r="U72">
            <v>12.6</v>
          </cell>
          <cell r="X72">
            <v>2838.27</v>
          </cell>
          <cell r="Y72">
            <v>1711.31</v>
          </cell>
          <cell r="AE72">
            <v>0</v>
          </cell>
          <cell r="AF72">
            <v>201.25</v>
          </cell>
          <cell r="AO72">
            <v>201.25</v>
          </cell>
          <cell r="AQ72">
            <v>12.6</v>
          </cell>
          <cell r="AV72">
            <v>1</v>
          </cell>
          <cell r="BA72">
            <v>20.74</v>
          </cell>
          <cell r="BI72">
            <v>4</v>
          </cell>
          <cell r="BZ72">
            <v>68</v>
          </cell>
          <cell r="CA72">
            <v>41</v>
          </cell>
          <cell r="CS72">
            <v>0</v>
          </cell>
          <cell r="DG72" t="str">
            <v/>
          </cell>
          <cell r="DI72" t="str">
            <v/>
          </cell>
          <cell r="DN72">
            <v>75</v>
          </cell>
          <cell r="DO72">
            <v>70</v>
          </cell>
        </row>
        <row r="73">
          <cell r="E73" t="str">
            <v>12</v>
          </cell>
          <cell r="H73" t="str">
            <v>система</v>
          </cell>
          <cell r="I73">
            <v>4</v>
          </cell>
          <cell r="S73">
            <v>1669.57</v>
          </cell>
          <cell r="U73">
            <v>5.04</v>
          </cell>
          <cell r="X73">
            <v>1135.31</v>
          </cell>
          <cell r="Y73">
            <v>684.52</v>
          </cell>
          <cell r="AE73">
            <v>0</v>
          </cell>
          <cell r="AF73">
            <v>20.125</v>
          </cell>
          <cell r="AO73">
            <v>201.25</v>
          </cell>
          <cell r="AQ73">
            <v>12.6</v>
          </cell>
          <cell r="AV73">
            <v>1</v>
          </cell>
          <cell r="BA73">
            <v>20.74</v>
          </cell>
          <cell r="BI73">
            <v>4</v>
          </cell>
          <cell r="BZ73">
            <v>68</v>
          </cell>
          <cell r="CA73">
            <v>41</v>
          </cell>
          <cell r="CS73">
            <v>0</v>
          </cell>
          <cell r="DG73" t="str">
            <v>*0,1</v>
          </cell>
          <cell r="DI73" t="str">
            <v>*0,1</v>
          </cell>
          <cell r="DN73">
            <v>75</v>
          </cell>
          <cell r="DO73">
            <v>70</v>
          </cell>
        </row>
        <row r="74">
          <cell r="E74" t="str">
            <v>13</v>
          </cell>
          <cell r="F74" t="str">
            <v>5.2-20-2</v>
          </cell>
          <cell r="H74" t="str">
            <v>система</v>
          </cell>
          <cell r="I74">
            <v>6</v>
          </cell>
          <cell r="S74">
            <v>12878.3</v>
          </cell>
          <cell r="U74">
            <v>33.599999999999994</v>
          </cell>
          <cell r="X74">
            <v>8757.24</v>
          </cell>
          <cell r="Y74">
            <v>5280.1</v>
          </cell>
          <cell r="AE74">
            <v>0</v>
          </cell>
          <cell r="AF74">
            <v>103.49</v>
          </cell>
          <cell r="AO74">
            <v>103.49</v>
          </cell>
          <cell r="AQ74">
            <v>5.6</v>
          </cell>
          <cell r="AV74">
            <v>1</v>
          </cell>
          <cell r="BA74">
            <v>20.74</v>
          </cell>
          <cell r="BI74">
            <v>4</v>
          </cell>
          <cell r="BZ74">
            <v>68</v>
          </cell>
          <cell r="CA74">
            <v>41</v>
          </cell>
          <cell r="CS74">
            <v>0</v>
          </cell>
          <cell r="DG74" t="str">
            <v/>
          </cell>
          <cell r="DI74" t="str">
            <v/>
          </cell>
          <cell r="DN74">
            <v>75</v>
          </cell>
          <cell r="DO74">
            <v>70</v>
          </cell>
        </row>
        <row r="75">
          <cell r="E75" t="str">
            <v>14</v>
          </cell>
          <cell r="F75" t="str">
            <v>5.2-13-1</v>
          </cell>
          <cell r="H75" t="str">
            <v>1  ШТ.</v>
          </cell>
          <cell r="I75">
            <v>2</v>
          </cell>
          <cell r="S75">
            <v>1611.5</v>
          </cell>
          <cell r="U75">
            <v>5.4</v>
          </cell>
          <cell r="X75">
            <v>1095.82</v>
          </cell>
          <cell r="Y75">
            <v>660.72</v>
          </cell>
          <cell r="AE75">
            <v>0</v>
          </cell>
          <cell r="AF75">
            <v>38.85</v>
          </cell>
          <cell r="AO75">
            <v>38.85</v>
          </cell>
          <cell r="AQ75">
            <v>2.7</v>
          </cell>
          <cell r="AV75">
            <v>1</v>
          </cell>
          <cell r="BA75">
            <v>20.74</v>
          </cell>
          <cell r="BI75">
            <v>4</v>
          </cell>
          <cell r="BZ75">
            <v>68</v>
          </cell>
          <cell r="CA75">
            <v>41</v>
          </cell>
          <cell r="CS75">
            <v>0</v>
          </cell>
          <cell r="DG75" t="str">
            <v/>
          </cell>
          <cell r="DI75" t="str">
            <v/>
          </cell>
          <cell r="DN75">
            <v>75</v>
          </cell>
          <cell r="DO75">
            <v>70</v>
          </cell>
        </row>
        <row r="76">
          <cell r="E76" t="str">
            <v>15</v>
          </cell>
          <cell r="F76" t="str">
            <v>5.1-87-1</v>
          </cell>
          <cell r="H76" t="str">
            <v>1 устройство</v>
          </cell>
          <cell r="I76">
            <v>1</v>
          </cell>
          <cell r="S76">
            <v>8961.5499999999993</v>
          </cell>
          <cell r="U76">
            <v>26</v>
          </cell>
          <cell r="X76">
            <v>6093.85</v>
          </cell>
          <cell r="Y76">
            <v>3674.24</v>
          </cell>
          <cell r="AE76">
            <v>0</v>
          </cell>
          <cell r="AF76">
            <v>432.09</v>
          </cell>
          <cell r="AO76">
            <v>432.09</v>
          </cell>
          <cell r="AQ76">
            <v>26</v>
          </cell>
          <cell r="AV76">
            <v>1</v>
          </cell>
          <cell r="BA76">
            <v>20.74</v>
          </cell>
          <cell r="BI76">
            <v>4</v>
          </cell>
          <cell r="BZ76">
            <v>68</v>
          </cell>
          <cell r="CA76">
            <v>41</v>
          </cell>
          <cell r="CS76">
            <v>0</v>
          </cell>
          <cell r="DG76" t="str">
            <v/>
          </cell>
          <cell r="DI76" t="str">
            <v/>
          </cell>
          <cell r="DN76">
            <v>75</v>
          </cell>
          <cell r="DO76">
            <v>70</v>
          </cell>
        </row>
        <row r="78">
          <cell r="G78" t="str">
            <v>Автономная наладка системы автоматизации</v>
          </cell>
        </row>
        <row r="107">
          <cell r="G107" t="str">
            <v>Автономная наладка системы диспетчеризации</v>
          </cell>
        </row>
        <row r="111">
          <cell r="E111" t="str">
            <v>16</v>
          </cell>
          <cell r="F111" t="str">
            <v>5.2-6-1</v>
          </cell>
          <cell r="H111" t="str">
            <v>1  ШТ.</v>
          </cell>
          <cell r="I111">
            <v>2</v>
          </cell>
          <cell r="S111">
            <v>21731.79</v>
          </cell>
          <cell r="U111">
            <v>54</v>
          </cell>
          <cell r="X111">
            <v>14777.62</v>
          </cell>
          <cell r="Y111">
            <v>8910.0300000000007</v>
          </cell>
          <cell r="AE111">
            <v>0</v>
          </cell>
          <cell r="AF111">
            <v>523.91</v>
          </cell>
          <cell r="AO111">
            <v>523.91</v>
          </cell>
          <cell r="AQ111">
            <v>27</v>
          </cell>
          <cell r="AV111">
            <v>1</v>
          </cell>
          <cell r="BA111">
            <v>20.74</v>
          </cell>
          <cell r="BI111">
            <v>4</v>
          </cell>
          <cell r="BZ111">
            <v>68</v>
          </cell>
          <cell r="CA111">
            <v>41</v>
          </cell>
          <cell r="CS111">
            <v>0</v>
          </cell>
          <cell r="DG111" t="str">
            <v/>
          </cell>
          <cell r="DI111" t="str">
            <v/>
          </cell>
          <cell r="DN111">
            <v>75</v>
          </cell>
          <cell r="DO111">
            <v>70</v>
          </cell>
        </row>
        <row r="113">
          <cell r="G113" t="str">
            <v>Автономная наладка системы диспетчеризации</v>
          </cell>
        </row>
        <row r="142">
          <cell r="G142" t="str">
            <v>Комплексная наладка</v>
          </cell>
        </row>
        <row r="146">
          <cell r="E146" t="str">
            <v>17</v>
          </cell>
          <cell r="F146" t="str">
            <v>5.2-22-1</v>
          </cell>
          <cell r="H146" t="str">
            <v>комплекс систем</v>
          </cell>
          <cell r="I146">
            <v>1</v>
          </cell>
          <cell r="S146">
            <v>5519.12</v>
          </cell>
          <cell r="U146">
            <v>14.4</v>
          </cell>
          <cell r="X146">
            <v>3753</v>
          </cell>
          <cell r="Y146">
            <v>2262.84</v>
          </cell>
          <cell r="AE146">
            <v>0</v>
          </cell>
          <cell r="AF146">
            <v>266.11</v>
          </cell>
          <cell r="AO146">
            <v>266.11</v>
          </cell>
          <cell r="AQ146">
            <v>14.4</v>
          </cell>
          <cell r="AV146">
            <v>1</v>
          </cell>
          <cell r="BA146">
            <v>20.74</v>
          </cell>
          <cell r="BI146">
            <v>4</v>
          </cell>
          <cell r="BZ146">
            <v>68</v>
          </cell>
          <cell r="CA146">
            <v>41</v>
          </cell>
          <cell r="CS146">
            <v>0</v>
          </cell>
          <cell r="DG146" t="str">
            <v/>
          </cell>
          <cell r="DI146" t="str">
            <v/>
          </cell>
          <cell r="DN146">
            <v>75</v>
          </cell>
          <cell r="DO146">
            <v>70</v>
          </cell>
        </row>
        <row r="147">
          <cell r="E147" t="str">
            <v>18</v>
          </cell>
          <cell r="F147" t="str">
            <v>5.2-22-2</v>
          </cell>
          <cell r="H147" t="str">
            <v>параметр</v>
          </cell>
          <cell r="I147">
            <v>106</v>
          </cell>
          <cell r="S147">
            <v>255942.38</v>
          </cell>
          <cell r="U147">
            <v>667.8</v>
          </cell>
          <cell r="X147">
            <v>174040.82</v>
          </cell>
          <cell r="Y147">
            <v>104936.38</v>
          </cell>
          <cell r="AE147">
            <v>0</v>
          </cell>
          <cell r="AF147">
            <v>116.42</v>
          </cell>
          <cell r="AO147">
            <v>116.42</v>
          </cell>
          <cell r="AQ147">
            <v>6.3</v>
          </cell>
          <cell r="AV147">
            <v>1</v>
          </cell>
          <cell r="BA147">
            <v>20.74</v>
          </cell>
          <cell r="BI147">
            <v>4</v>
          </cell>
          <cell r="BZ147">
            <v>68</v>
          </cell>
          <cell r="CA147">
            <v>41</v>
          </cell>
          <cell r="CS147">
            <v>0</v>
          </cell>
          <cell r="DG147" t="str">
            <v/>
          </cell>
          <cell r="DI147" t="str">
            <v/>
          </cell>
          <cell r="DN147">
            <v>75</v>
          </cell>
          <cell r="DO147">
            <v>70</v>
          </cell>
        </row>
        <row r="149">
          <cell r="G149" t="str">
            <v>Комплексная наладка</v>
          </cell>
        </row>
        <row r="178">
          <cell r="G178" t="str">
            <v>Техническое перевооружение автономного источника теплоснабжения АИТ №9-1 предприятия №7 филиала №9  ПАО "МОЭК" по адресу: г. Москва, Куркинское шоссе, д,48, корп.2. Пусконаладочные работы.</v>
          </cell>
        </row>
        <row r="187">
          <cell r="F187">
            <v>0</v>
          </cell>
        </row>
        <row r="192">
          <cell r="F192">
            <v>0</v>
          </cell>
        </row>
        <row r="193">
          <cell r="F193">
            <v>418880.27</v>
          </cell>
        </row>
        <row r="195">
          <cell r="F195">
            <v>0</v>
          </cell>
        </row>
        <row r="196">
          <cell r="F196">
            <v>0</v>
          </cell>
        </row>
        <row r="207">
          <cell r="G207" t="str">
            <v>09-01-01 Пусконаладочные работы</v>
          </cell>
        </row>
        <row r="235">
          <cell r="F235">
            <v>700367.79</v>
          </cell>
          <cell r="H235" t="str">
            <v>в холостую 80%</v>
          </cell>
        </row>
        <row r="236">
          <cell r="F236">
            <v>175091.95</v>
          </cell>
          <cell r="H236" t="str">
            <v>под нагрузкой 20%</v>
          </cell>
        </row>
        <row r="237">
          <cell r="F237">
            <v>700367.79</v>
          </cell>
          <cell r="H237" t="str">
            <v>Итого по локальной смете без учета ПНР под нагрузкой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по ТСН-2001 ПНР ТХ и ВП"/>
      <sheetName val="Source"/>
      <sheetName val="SourceObSm"/>
      <sheetName val="SmtRes"/>
      <sheetName val="EtalonRes"/>
    </sheetNames>
    <sheetDataSet>
      <sheetData sheetId="0"/>
      <sheetData sheetId="1">
        <row r="1">
          <cell r="B1" t="str">
            <v>Smeta.RU  (495) 974-1589</v>
          </cell>
        </row>
        <row r="12">
          <cell r="AB12" t="str">
            <v/>
          </cell>
          <cell r="AC12" t="str">
            <v/>
          </cell>
          <cell r="AD12" t="str">
            <v/>
          </cell>
          <cell r="AE12" t="str">
            <v/>
          </cell>
        </row>
        <row r="20">
          <cell r="F20" t="str">
            <v>09-01-02</v>
          </cell>
          <cell r="G20" t="str">
            <v>Пусконаладочные работы. Тепломеханика и водоподготовка</v>
          </cell>
          <cell r="J20" t="str">
            <v/>
          </cell>
        </row>
        <row r="24">
          <cell r="G24" t="str">
            <v>Тепломеханические решения и ГВС</v>
          </cell>
        </row>
        <row r="29">
          <cell r="E29" t="str">
            <v>1</v>
          </cell>
          <cell r="F29" t="str">
            <v>5.7-5-2</v>
          </cell>
          <cell r="H29" t="str">
            <v>1 котел</v>
          </cell>
          <cell r="I29">
            <v>2</v>
          </cell>
          <cell r="S29">
            <v>245169.61</v>
          </cell>
          <cell r="U29">
            <v>658</v>
          </cell>
          <cell r="X29">
            <v>166715.32999999999</v>
          </cell>
          <cell r="Y29">
            <v>100519.54</v>
          </cell>
          <cell r="AE29">
            <v>0</v>
          </cell>
          <cell r="AF29">
            <v>5910.55</v>
          </cell>
          <cell r="AO29">
            <v>5910.55</v>
          </cell>
          <cell r="AQ29">
            <v>329</v>
          </cell>
          <cell r="AV29">
            <v>1</v>
          </cell>
          <cell r="BA29">
            <v>20.74</v>
          </cell>
          <cell r="BI29">
            <v>4</v>
          </cell>
          <cell r="BS29">
            <v>1</v>
          </cell>
          <cell r="BZ29">
            <v>68</v>
          </cell>
          <cell r="CA29">
            <v>41</v>
          </cell>
          <cell r="DG29" t="str">
            <v/>
          </cell>
          <cell r="DI29" t="str">
            <v/>
          </cell>
          <cell r="DN29">
            <v>75</v>
          </cell>
          <cell r="DO29">
            <v>70</v>
          </cell>
        </row>
        <row r="31">
          <cell r="E31" t="str">
            <v>2</v>
          </cell>
          <cell r="F31" t="str">
            <v>5.7-67-1</v>
          </cell>
          <cell r="H31" t="str">
            <v>1 котел</v>
          </cell>
          <cell r="I31">
            <v>2</v>
          </cell>
          <cell r="S31">
            <v>136370.89000000001</v>
          </cell>
          <cell r="U31">
            <v>366</v>
          </cell>
          <cell r="X31">
            <v>92732.21</v>
          </cell>
          <cell r="Y31">
            <v>55912.06</v>
          </cell>
          <cell r="AE31">
            <v>0</v>
          </cell>
          <cell r="AF31">
            <v>3287.63</v>
          </cell>
          <cell r="AO31">
            <v>3287.63</v>
          </cell>
          <cell r="AQ31">
            <v>183</v>
          </cell>
          <cell r="AV31">
            <v>1</v>
          </cell>
          <cell r="BA31">
            <v>20.74</v>
          </cell>
          <cell r="BI31">
            <v>4</v>
          </cell>
          <cell r="BS31">
            <v>1</v>
          </cell>
          <cell r="BZ31">
            <v>68</v>
          </cell>
          <cell r="CA31">
            <v>41</v>
          </cell>
          <cell r="DG31" t="str">
            <v/>
          </cell>
          <cell r="DI31" t="str">
            <v/>
          </cell>
          <cell r="DN31">
            <v>75</v>
          </cell>
          <cell r="DO31">
            <v>70</v>
          </cell>
        </row>
        <row r="33">
          <cell r="G33" t="str">
            <v>Тепломеханические решения и ГВС</v>
          </cell>
        </row>
        <row r="62">
          <cell r="G62" t="str">
            <v>Водоподготовка</v>
          </cell>
        </row>
        <row r="67">
          <cell r="E67" t="str">
            <v>3</v>
          </cell>
          <cell r="F67" t="str">
            <v>5.7-27-1</v>
          </cell>
          <cell r="H67" t="str">
            <v>1 солерастворитель</v>
          </cell>
          <cell r="I67">
            <v>2</v>
          </cell>
          <cell r="S67">
            <v>8197.2800000000007</v>
          </cell>
          <cell r="U67">
            <v>22</v>
          </cell>
          <cell r="X67">
            <v>5574.15</v>
          </cell>
          <cell r="Y67">
            <v>3360.88</v>
          </cell>
          <cell r="AE67">
            <v>0</v>
          </cell>
          <cell r="AF67">
            <v>197.62</v>
          </cell>
          <cell r="AO67">
            <v>197.62</v>
          </cell>
          <cell r="AQ67">
            <v>11</v>
          </cell>
          <cell r="AV67">
            <v>1</v>
          </cell>
          <cell r="BA67">
            <v>20.74</v>
          </cell>
          <cell r="BI67">
            <v>4</v>
          </cell>
          <cell r="BS67">
            <v>1</v>
          </cell>
          <cell r="BZ67">
            <v>68</v>
          </cell>
          <cell r="CA67">
            <v>41</v>
          </cell>
          <cell r="DG67" t="str">
            <v/>
          </cell>
          <cell r="DI67" t="str">
            <v/>
          </cell>
          <cell r="DN67">
            <v>75</v>
          </cell>
          <cell r="DO67">
            <v>70</v>
          </cell>
        </row>
        <row r="69">
          <cell r="E69" t="str">
            <v>4</v>
          </cell>
          <cell r="F69" t="str">
            <v>5.2-20-2</v>
          </cell>
          <cell r="H69" t="str">
            <v>система</v>
          </cell>
          <cell r="I69">
            <v>1</v>
          </cell>
          <cell r="S69">
            <v>2146.38</v>
          </cell>
          <cell r="U69">
            <v>5.6</v>
          </cell>
          <cell r="X69">
            <v>1459.54</v>
          </cell>
          <cell r="Y69">
            <v>880.02</v>
          </cell>
          <cell r="AE69">
            <v>0</v>
          </cell>
          <cell r="AF69">
            <v>103.49</v>
          </cell>
          <cell r="AO69">
            <v>103.49</v>
          </cell>
          <cell r="AQ69">
            <v>5.6</v>
          </cell>
          <cell r="AV69">
            <v>1</v>
          </cell>
          <cell r="BA69">
            <v>20.74</v>
          </cell>
          <cell r="BI69">
            <v>4</v>
          </cell>
          <cell r="BS69">
            <v>1</v>
          </cell>
          <cell r="BZ69">
            <v>68</v>
          </cell>
          <cell r="CA69">
            <v>41</v>
          </cell>
          <cell r="DG69" t="str">
            <v/>
          </cell>
          <cell r="DI69" t="str">
            <v/>
          </cell>
          <cell r="DN69">
            <v>75</v>
          </cell>
          <cell r="DO69">
            <v>70</v>
          </cell>
        </row>
        <row r="71">
          <cell r="E71" t="str">
            <v>5</v>
          </cell>
          <cell r="F71" t="str">
            <v>5.7-42-1</v>
          </cell>
          <cell r="H71" t="str">
            <v>1 анализ</v>
          </cell>
          <cell r="I71">
            <v>9</v>
          </cell>
          <cell r="S71">
            <v>3889.99</v>
          </cell>
          <cell r="U71">
            <v>9.9</v>
          </cell>
          <cell r="X71">
            <v>2645.19</v>
          </cell>
          <cell r="Y71">
            <v>1594.9</v>
          </cell>
          <cell r="AE71">
            <v>0</v>
          </cell>
          <cell r="AF71">
            <v>20.84</v>
          </cell>
          <cell r="AO71">
            <v>20.84</v>
          </cell>
          <cell r="AQ71">
            <v>1.1000000000000001</v>
          </cell>
          <cell r="AV71">
            <v>1</v>
          </cell>
          <cell r="BA71">
            <v>20.74</v>
          </cell>
          <cell r="BI71">
            <v>4</v>
          </cell>
          <cell r="BS71">
            <v>1</v>
          </cell>
          <cell r="BZ71">
            <v>68</v>
          </cell>
          <cell r="CA71">
            <v>41</v>
          </cell>
          <cell r="DG71" t="str">
            <v/>
          </cell>
          <cell r="DI71" t="str">
            <v/>
          </cell>
          <cell r="DN71">
            <v>75</v>
          </cell>
          <cell r="DO71">
            <v>70</v>
          </cell>
        </row>
        <row r="73">
          <cell r="E73" t="str">
            <v>6</v>
          </cell>
          <cell r="F73" t="str">
            <v>5.7-42-1</v>
          </cell>
          <cell r="H73" t="str">
            <v>1 анализ</v>
          </cell>
          <cell r="I73">
            <v>18</v>
          </cell>
          <cell r="S73">
            <v>7779.99</v>
          </cell>
          <cell r="U73">
            <v>19.8</v>
          </cell>
          <cell r="X73">
            <v>5290.39</v>
          </cell>
          <cell r="Y73">
            <v>3189.8</v>
          </cell>
          <cell r="AE73">
            <v>0</v>
          </cell>
          <cell r="AF73">
            <v>20.84</v>
          </cell>
          <cell r="AO73">
            <v>20.84</v>
          </cell>
          <cell r="AQ73">
            <v>1.1000000000000001</v>
          </cell>
          <cell r="AV73">
            <v>1</v>
          </cell>
          <cell r="BA73">
            <v>20.74</v>
          </cell>
          <cell r="BI73">
            <v>4</v>
          </cell>
          <cell r="BS73">
            <v>1</v>
          </cell>
          <cell r="BZ73">
            <v>68</v>
          </cell>
          <cell r="CA73">
            <v>41</v>
          </cell>
          <cell r="DG73" t="str">
            <v/>
          </cell>
          <cell r="DI73" t="str">
            <v/>
          </cell>
          <cell r="DN73">
            <v>75</v>
          </cell>
          <cell r="DO73">
            <v>70</v>
          </cell>
        </row>
        <row r="75">
          <cell r="G75" t="str">
            <v>Водоподготовка</v>
          </cell>
        </row>
        <row r="104">
          <cell r="G104" t="str">
            <v>Пусконаладочные работы. Тепломеханика и водоподготовка</v>
          </cell>
        </row>
        <row r="113">
          <cell r="P113">
            <v>0</v>
          </cell>
        </row>
        <row r="118">
          <cell r="P118">
            <v>0</v>
          </cell>
        </row>
        <row r="119">
          <cell r="P119">
            <v>403554.14</v>
          </cell>
        </row>
        <row r="121">
          <cell r="P121">
            <v>0</v>
          </cell>
        </row>
        <row r="122">
          <cell r="P122">
            <v>0</v>
          </cell>
        </row>
        <row r="133">
          <cell r="G133" t="str">
            <v>ЛС №09-01-02 Пусконаладочные работы. Тепломеханика и водоподготовка</v>
          </cell>
        </row>
        <row r="161">
          <cell r="H161" t="str">
            <v>в холостую 80%</v>
          </cell>
          <cell r="P161">
            <v>674742.52</v>
          </cell>
        </row>
        <row r="162">
          <cell r="H162" t="str">
            <v>под нагрузкой 20%</v>
          </cell>
          <cell r="P162">
            <v>168685.63</v>
          </cell>
        </row>
        <row r="163">
          <cell r="H163" t="str">
            <v>Итого по локальной смете без учета ПНР под нагрузкой</v>
          </cell>
          <cell r="P163">
            <v>674742.52</v>
          </cell>
        </row>
      </sheetData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1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2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1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8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7" Type="http://schemas.openxmlformats.org/officeDocument/2006/relationships/image" Target="../media/image2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10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9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7" Type="http://schemas.openxmlformats.org/officeDocument/2006/relationships/image" Target="../media/image1.emf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oleObject12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1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7" Type="http://schemas.openxmlformats.org/officeDocument/2006/relationships/image" Target="../media/image2.emf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1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3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7" Type="http://schemas.openxmlformats.org/officeDocument/2006/relationships/image" Target="../media/image1.emf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6" Type="http://schemas.openxmlformats.org/officeDocument/2006/relationships/oleObject" Target="../embeddings/oleObject16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5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7" Type="http://schemas.openxmlformats.org/officeDocument/2006/relationships/image" Target="../media/image2.emf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6" Type="http://schemas.openxmlformats.org/officeDocument/2006/relationships/oleObject" Target="../embeddings/oleObject1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7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7" Type="http://schemas.openxmlformats.org/officeDocument/2006/relationships/image" Target="../media/image1.emf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6" Type="http://schemas.openxmlformats.org/officeDocument/2006/relationships/oleObject" Target="../embeddings/oleObject20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7" Type="http://schemas.openxmlformats.org/officeDocument/2006/relationships/image" Target="../media/image2.emf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Relationship Id="rId6" Type="http://schemas.openxmlformats.org/officeDocument/2006/relationships/oleObject" Target="../embeddings/oleObject2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G73"/>
  <sheetViews>
    <sheetView tabSelected="1" view="pageBreakPreview" topLeftCell="A29" zoomScale="85" zoomScaleNormal="100" zoomScaleSheetLayoutView="85" workbookViewId="0">
      <selection activeCell="M42" sqref="M42"/>
    </sheetView>
  </sheetViews>
  <sheetFormatPr defaultRowHeight="12.75" x14ac:dyDescent="0.2"/>
  <cols>
    <col min="1" max="1" width="9.140625" style="1"/>
    <col min="2" max="2" width="5.7109375" style="1" customWidth="1"/>
    <col min="3" max="3" width="20.7109375" style="1" customWidth="1"/>
    <col min="4" max="4" width="40.7109375" style="1" customWidth="1"/>
    <col min="5" max="5" width="15.140625" style="1" bestFit="1" customWidth="1"/>
    <col min="6" max="6" width="13.5703125" style="1" customWidth="1"/>
    <col min="7" max="7" width="14.7109375" style="1" customWidth="1"/>
    <col min="8" max="8" width="13.7109375" style="1" customWidth="1"/>
    <col min="9" max="9" width="16.140625" style="1" bestFit="1" customWidth="1"/>
    <col min="10" max="10" width="14.28515625" style="1" customWidth="1"/>
    <col min="11" max="11" width="12.7109375" style="1" customWidth="1"/>
    <col min="12" max="12" width="12.7109375" style="2" bestFit="1" customWidth="1"/>
    <col min="13" max="13" width="14" style="1" customWidth="1"/>
    <col min="14" max="30" width="9.140625" style="1"/>
    <col min="31" max="31" width="132.7109375" style="1" hidden="1" customWidth="1"/>
    <col min="32" max="32" width="72.7109375" style="1" hidden="1" customWidth="1"/>
    <col min="33" max="33" width="76.7109375" style="1" hidden="1" customWidth="1"/>
    <col min="34" max="16384" width="9.140625" style="1"/>
  </cols>
  <sheetData>
    <row r="1" spans="2:32" x14ac:dyDescent="0.2">
      <c r="B1" s="134"/>
      <c r="C1" s="134"/>
      <c r="D1" s="134"/>
      <c r="E1" s="134"/>
    </row>
    <row r="2" spans="2:32" x14ac:dyDescent="0.2">
      <c r="B2" s="3"/>
      <c r="C2" s="3"/>
      <c r="D2" s="3"/>
      <c r="E2" s="3"/>
      <c r="G2" s="135" t="s">
        <v>0</v>
      </c>
      <c r="H2" s="135"/>
      <c r="I2" s="135"/>
    </row>
    <row r="3" spans="2:32" x14ac:dyDescent="0.2">
      <c r="B3" s="3"/>
      <c r="C3" s="3"/>
      <c r="D3" s="3"/>
      <c r="E3" s="3"/>
      <c r="G3" s="136" t="s">
        <v>1</v>
      </c>
      <c r="H3" s="136"/>
      <c r="I3" s="136"/>
    </row>
    <row r="4" spans="2:32" x14ac:dyDescent="0.2">
      <c r="B4" s="3"/>
      <c r="C4" s="3"/>
      <c r="D4" s="3"/>
      <c r="E4" s="3"/>
      <c r="G4" s="136" t="s">
        <v>2</v>
      </c>
      <c r="H4" s="136"/>
      <c r="I4" s="136"/>
    </row>
    <row r="5" spans="2:32" x14ac:dyDescent="0.2">
      <c r="B5" s="3"/>
      <c r="C5" s="3"/>
      <c r="D5" s="3"/>
      <c r="E5" s="3"/>
      <c r="G5" s="136" t="s">
        <v>3</v>
      </c>
      <c r="H5" s="136"/>
      <c r="I5" s="136"/>
    </row>
    <row r="6" spans="2:32" x14ac:dyDescent="0.2">
      <c r="B6" s="3"/>
      <c r="C6" s="3"/>
      <c r="D6" s="3"/>
      <c r="E6" s="3"/>
      <c r="G6" s="137"/>
      <c r="H6" s="137"/>
      <c r="I6" s="137"/>
    </row>
    <row r="7" spans="2:32" x14ac:dyDescent="0.2">
      <c r="B7" s="3"/>
      <c r="C7" s="3"/>
      <c r="D7" s="3"/>
      <c r="E7" s="3"/>
      <c r="G7" s="136" t="s">
        <v>4</v>
      </c>
      <c r="H7" s="136"/>
      <c r="I7" s="136"/>
    </row>
    <row r="8" spans="2:32" ht="15" x14ac:dyDescent="0.25">
      <c r="B8" s="4"/>
      <c r="C8" s="4"/>
      <c r="D8" s="4"/>
      <c r="E8" s="4"/>
      <c r="F8" s="4"/>
      <c r="G8" s="4"/>
      <c r="H8" s="4"/>
      <c r="I8" s="4"/>
      <c r="J8" s="5"/>
      <c r="K8" s="6"/>
    </row>
    <row r="9" spans="2:32" ht="14.25" x14ac:dyDescent="0.2">
      <c r="B9" s="7"/>
      <c r="C9" s="5"/>
      <c r="D9" s="5"/>
      <c r="E9" s="5"/>
      <c r="F9" s="5"/>
      <c r="G9" s="5"/>
      <c r="H9" s="5"/>
      <c r="I9" s="5"/>
      <c r="J9" s="5"/>
      <c r="K9" s="5"/>
    </row>
    <row r="10" spans="2:32" ht="15.75" customHeight="1" x14ac:dyDescent="0.2">
      <c r="B10" s="138" t="s">
        <v>45</v>
      </c>
      <c r="C10" s="138"/>
      <c r="D10" s="138"/>
      <c r="E10" s="138"/>
      <c r="F10" s="138"/>
      <c r="G10" s="138"/>
      <c r="H10" s="138"/>
      <c r="I10" s="138"/>
      <c r="J10" s="8"/>
      <c r="K10" s="9"/>
      <c r="AE10" s="10" t="str">
        <f>IF([1]SourceObSm!G4&lt;&gt;"",[1]SourceObSm!G4,IF([1]SourceObSm!F4&lt;&gt;"",[1]SourceObSm!F4,IF([1]SourceObSm!G5&lt;&gt;"",[1]SourceObSm!G5,IF([1]SourceObSm!F5&lt;&gt;"",[1]SourceObSm!F5,IF([1]SourceObSm!G6&lt;&gt;"",[1]SourceObSm!G6,IF([1]SourceObSm!G12&lt;&gt;"",[1]SourceObSm!G12," "))))))</f>
        <v>Тепловой ввод ПАО "МОЭК" по адресу: г.Москва, Песчаная ул.,д.12. Перекладка теплового ввода.</v>
      </c>
    </row>
    <row r="11" spans="2:32" ht="14.25" customHeight="1" x14ac:dyDescent="0.2">
      <c r="B11" s="139" t="s">
        <v>5</v>
      </c>
      <c r="C11" s="139"/>
      <c r="D11" s="139"/>
      <c r="E11" s="139"/>
      <c r="F11" s="139"/>
      <c r="G11" s="139"/>
      <c r="H11" s="139"/>
      <c r="I11" s="139"/>
      <c r="J11" s="11"/>
      <c r="K11" s="9"/>
    </row>
    <row r="12" spans="2:32" ht="15" x14ac:dyDescent="0.2">
      <c r="B12" s="12"/>
      <c r="C12" s="12"/>
      <c r="D12" s="12"/>
      <c r="E12" s="5"/>
      <c r="F12" s="5"/>
      <c r="G12" s="5"/>
      <c r="H12" s="5"/>
      <c r="I12" s="5"/>
      <c r="J12" s="5"/>
      <c r="K12" s="5"/>
    </row>
    <row r="13" spans="2:32" ht="15.75" x14ac:dyDescent="0.2">
      <c r="B13" s="140" t="s">
        <v>6</v>
      </c>
      <c r="C13" s="140"/>
      <c r="D13" s="140"/>
      <c r="E13" s="141">
        <v>1</v>
      </c>
      <c r="F13" s="141"/>
      <c r="G13" s="141"/>
      <c r="H13" s="141"/>
      <c r="I13" s="141"/>
      <c r="J13" s="13"/>
      <c r="K13" s="14"/>
      <c r="AF13" s="15" t="str">
        <f>[1]SourceObSm!F12</f>
        <v>5161-ПИР/14-2-СМ</v>
      </c>
    </row>
    <row r="14" spans="2:32" ht="15" x14ac:dyDescent="0.2">
      <c r="B14" s="12"/>
      <c r="C14" s="12"/>
      <c r="D14" s="16"/>
      <c r="E14" s="127" t="s">
        <v>7</v>
      </c>
      <c r="F14" s="127"/>
      <c r="G14" s="127"/>
      <c r="H14" s="127"/>
      <c r="I14" s="127"/>
      <c r="J14" s="17"/>
      <c r="K14" s="16"/>
    </row>
    <row r="15" spans="2:32" ht="14.25" x14ac:dyDescent="0.2">
      <c r="B15" s="7"/>
      <c r="C15" s="5"/>
      <c r="D15" s="5"/>
      <c r="E15" s="5"/>
      <c r="F15" s="5"/>
      <c r="G15" s="5"/>
      <c r="H15" s="5"/>
      <c r="I15" s="5"/>
      <c r="J15" s="5"/>
      <c r="K15" s="5"/>
    </row>
    <row r="16" spans="2:32" ht="31.5" customHeight="1" x14ac:dyDescent="0.2">
      <c r="B16" s="130" t="s">
        <v>8</v>
      </c>
      <c r="C16" s="130"/>
      <c r="D16" s="130"/>
      <c r="E16" s="131" t="str">
        <f>B10</f>
        <v xml:space="preserve">Техперевооружение АИТ № 9-1  по адресу: г.Москва, Куркинское шоссе. д.48, к.2 </v>
      </c>
      <c r="F16" s="131"/>
      <c r="G16" s="131"/>
      <c r="H16" s="131"/>
      <c r="I16" s="131"/>
      <c r="J16" s="8"/>
      <c r="K16" s="9"/>
      <c r="AF16" s="18" t="str">
        <f>IF([1]SourceObSm!G12&lt;&gt;"",[1]SourceObSm!G12,IF([1]SourceObSm!F12&lt;&gt;"",[1]SourceObSm!F12," "))</f>
        <v>Тепловой ввод ПАО "МОЭК" по адресу: г.Москва, Песчаная ул.,д.12. Перекладка теплового ввода.</v>
      </c>
    </row>
    <row r="17" spans="2:13" ht="14.25" x14ac:dyDescent="0.2">
      <c r="B17" s="7"/>
      <c r="C17" s="5"/>
      <c r="D17" s="5"/>
      <c r="E17" s="5"/>
      <c r="F17" s="5"/>
      <c r="G17" s="5"/>
      <c r="H17" s="5"/>
      <c r="I17" s="5"/>
      <c r="J17" s="5"/>
      <c r="K17" s="5"/>
    </row>
    <row r="18" spans="2:13" ht="14.25" x14ac:dyDescent="0.2">
      <c r="B18" s="130" t="s">
        <v>9</v>
      </c>
      <c r="C18" s="130"/>
      <c r="D18" s="130"/>
      <c r="E18" s="19">
        <f>I60/1000</f>
        <v>14020.383405129835</v>
      </c>
      <c r="F18" s="20" t="s">
        <v>10</v>
      </c>
      <c r="G18" s="21"/>
      <c r="H18" s="5"/>
      <c r="I18" s="5"/>
      <c r="J18" s="5"/>
      <c r="K18" s="5"/>
    </row>
    <row r="19" spans="2:13" ht="14.25" hidden="1" x14ac:dyDescent="0.2">
      <c r="B19" s="22"/>
      <c r="C19" s="23"/>
      <c r="D19" s="23"/>
      <c r="E19" s="24"/>
      <c r="F19" s="20"/>
      <c r="G19" s="25"/>
      <c r="H19" s="5"/>
      <c r="I19" s="5"/>
      <c r="J19" s="5"/>
      <c r="K19" s="5"/>
    </row>
    <row r="20" spans="2:13" ht="14.25" hidden="1" x14ac:dyDescent="0.2">
      <c r="B20" s="130" t="s">
        <v>11</v>
      </c>
      <c r="C20" s="130"/>
      <c r="D20" s="130"/>
      <c r="E20" s="19">
        <f>([1]SourceObSm!F35)/1000</f>
        <v>428.98490000000004</v>
      </c>
      <c r="F20" s="20" t="s">
        <v>10</v>
      </c>
      <c r="G20" s="21"/>
      <c r="H20" s="5"/>
      <c r="I20" s="5"/>
      <c r="J20" s="5"/>
      <c r="K20" s="5"/>
    </row>
    <row r="21" spans="2:13" ht="14.25" hidden="1" x14ac:dyDescent="0.2">
      <c r="B21" s="7"/>
      <c r="C21" s="5"/>
      <c r="D21" s="5"/>
      <c r="E21" s="24"/>
      <c r="F21" s="20"/>
      <c r="G21" s="5"/>
      <c r="H21" s="5"/>
      <c r="I21" s="5"/>
      <c r="J21" s="5"/>
      <c r="K21" s="5"/>
    </row>
    <row r="22" spans="2:13" ht="14.25" hidden="1" x14ac:dyDescent="0.2">
      <c r="B22" s="130" t="s">
        <v>12</v>
      </c>
      <c r="C22" s="130"/>
      <c r="D22" s="130"/>
      <c r="E22" s="26">
        <f>[1]SourceObSm!I12</f>
        <v>0</v>
      </c>
      <c r="F22" s="27">
        <f>[1]SourceObSm!H12</f>
        <v>0</v>
      </c>
      <c r="G22" s="28"/>
      <c r="H22" s="5"/>
      <c r="I22" s="5"/>
      <c r="J22" s="5"/>
      <c r="K22" s="5"/>
    </row>
    <row r="23" spans="2:13" ht="14.25" x14ac:dyDescent="0.2">
      <c r="B23" s="7"/>
      <c r="C23" s="5"/>
      <c r="D23" s="5"/>
      <c r="E23" s="5"/>
      <c r="F23" s="5"/>
      <c r="G23" s="5"/>
      <c r="H23" s="5"/>
      <c r="I23" s="5"/>
      <c r="J23" s="5"/>
      <c r="K23" s="5"/>
    </row>
    <row r="24" spans="2:13" ht="14.25" x14ac:dyDescent="0.2">
      <c r="B24" s="132" t="s">
        <v>13</v>
      </c>
      <c r="C24" s="132"/>
      <c r="D24" s="132"/>
      <c r="E24" s="132"/>
      <c r="F24" s="132"/>
      <c r="G24" s="132"/>
      <c r="H24" s="132"/>
      <c r="I24" s="132"/>
      <c r="J24" s="29"/>
      <c r="K24" s="29"/>
    </row>
    <row r="25" spans="2:13" x14ac:dyDescent="0.2">
      <c r="B25" s="133" t="s">
        <v>14</v>
      </c>
      <c r="C25" s="133" t="s">
        <v>15</v>
      </c>
      <c r="D25" s="133" t="s">
        <v>16</v>
      </c>
      <c r="E25" s="133" t="s">
        <v>995</v>
      </c>
      <c r="F25" s="133"/>
      <c r="G25" s="133"/>
      <c r="H25" s="133"/>
      <c r="I25" s="133"/>
      <c r="J25" s="129"/>
      <c r="K25" s="129"/>
      <c r="L25" s="2" t="s">
        <v>17</v>
      </c>
      <c r="M25" s="1" t="s">
        <v>18</v>
      </c>
    </row>
    <row r="26" spans="2:13" ht="51" x14ac:dyDescent="0.2">
      <c r="B26" s="133"/>
      <c r="C26" s="133"/>
      <c r="D26" s="133"/>
      <c r="E26" s="30" t="s">
        <v>19</v>
      </c>
      <c r="F26" s="30" t="s">
        <v>20</v>
      </c>
      <c r="G26" s="30" t="s">
        <v>21</v>
      </c>
      <c r="H26" s="30" t="s">
        <v>22</v>
      </c>
      <c r="I26" s="30" t="s">
        <v>23</v>
      </c>
      <c r="J26" s="129"/>
      <c r="K26" s="129"/>
    </row>
    <row r="27" spans="2:13" ht="14.25" x14ac:dyDescent="0.2">
      <c r="B27" s="31">
        <v>1</v>
      </c>
      <c r="C27" s="31">
        <v>2</v>
      </c>
      <c r="D27" s="31">
        <v>3</v>
      </c>
      <c r="E27" s="31">
        <v>4</v>
      </c>
      <c r="F27" s="31">
        <v>5</v>
      </c>
      <c r="G27" s="31">
        <v>6</v>
      </c>
      <c r="H27" s="31">
        <v>7</v>
      </c>
      <c r="I27" s="31">
        <v>8</v>
      </c>
      <c r="J27" s="32"/>
      <c r="K27" s="32"/>
      <c r="M27" s="2"/>
    </row>
    <row r="28" spans="2:13" ht="29.1" customHeight="1" x14ac:dyDescent="0.2">
      <c r="B28" s="33">
        <v>1</v>
      </c>
      <c r="C28" s="54" t="s">
        <v>46</v>
      </c>
      <c r="D28" s="34" t="s">
        <v>56</v>
      </c>
      <c r="E28" s="35">
        <v>404545.06</v>
      </c>
      <c r="F28" s="35">
        <v>0</v>
      </c>
      <c r="G28" s="35">
        <v>0</v>
      </c>
      <c r="H28" s="35">
        <v>4390.17</v>
      </c>
      <c r="I28" s="35">
        <f>E28+F28+G28+H28</f>
        <v>408935.23</v>
      </c>
      <c r="J28" s="32"/>
      <c r="K28" s="32"/>
      <c r="M28" s="2"/>
    </row>
    <row r="29" spans="2:13" s="172" customFormat="1" ht="29.1" customHeight="1" x14ac:dyDescent="0.2">
      <c r="B29" s="167">
        <v>2</v>
      </c>
      <c r="C29" s="168" t="s">
        <v>47</v>
      </c>
      <c r="D29" s="169" t="s">
        <v>57</v>
      </c>
      <c r="E29" s="36">
        <v>400534.59</v>
      </c>
      <c r="F29" s="36">
        <v>854342.94</v>
      </c>
      <c r="G29" s="36">
        <v>1937798.05</v>
      </c>
      <c r="H29" s="36">
        <v>500.58</v>
      </c>
      <c r="I29" s="36">
        <f t="shared" ref="I29:I41" si="0">E29+F29+G29+H29</f>
        <v>3193176.16</v>
      </c>
      <c r="J29" s="170"/>
      <c r="K29" s="170"/>
      <c r="L29" s="171">
        <f>'Смета по ТСН-2001 ТМ1'!M802</f>
        <v>720009.58999999985</v>
      </c>
      <c r="M29" s="171">
        <f>'Смета по ТСН-2001 ТМ1'!N802</f>
        <v>1446925.1899999997</v>
      </c>
    </row>
    <row r="30" spans="2:13" ht="29.1" customHeight="1" x14ac:dyDescent="0.2">
      <c r="B30" s="33">
        <v>3</v>
      </c>
      <c r="C30" s="54" t="s">
        <v>48</v>
      </c>
      <c r="D30" s="34" t="s">
        <v>58</v>
      </c>
      <c r="E30" s="35">
        <v>12.39</v>
      </c>
      <c r="F30" s="35">
        <v>151256.79999999999</v>
      </c>
      <c r="G30" s="35">
        <v>0</v>
      </c>
      <c r="H30" s="35">
        <v>31.87</v>
      </c>
      <c r="I30" s="35">
        <f t="shared" si="0"/>
        <v>151301.06</v>
      </c>
      <c r="J30" s="32"/>
      <c r="K30" s="32"/>
      <c r="M30" s="2"/>
    </row>
    <row r="31" spans="2:13" s="172" customFormat="1" ht="29.1" customHeight="1" x14ac:dyDescent="0.2">
      <c r="B31" s="167">
        <v>4</v>
      </c>
      <c r="C31" s="168" t="s">
        <v>49</v>
      </c>
      <c r="D31" s="169" t="s">
        <v>59</v>
      </c>
      <c r="E31" s="36">
        <v>20925.099999999999</v>
      </c>
      <c r="F31" s="36">
        <v>84247.03</v>
      </c>
      <c r="G31" s="36">
        <v>281668.82</v>
      </c>
      <c r="H31" s="36">
        <v>16.78</v>
      </c>
      <c r="I31" s="36">
        <f t="shared" si="0"/>
        <v>386857.73000000004</v>
      </c>
      <c r="J31" s="170"/>
      <c r="K31" s="170"/>
      <c r="L31" s="171">
        <f>'Смета по ТСН-2001 УУТЭ'!M233</f>
        <v>786.87</v>
      </c>
      <c r="M31" s="171"/>
    </row>
    <row r="32" spans="2:13" s="172" customFormat="1" ht="33.75" customHeight="1" x14ac:dyDescent="0.2">
      <c r="B32" s="167">
        <v>5</v>
      </c>
      <c r="C32" s="168" t="s">
        <v>50</v>
      </c>
      <c r="D32" s="169" t="s">
        <v>61</v>
      </c>
      <c r="E32" s="36">
        <v>96043.42</v>
      </c>
      <c r="F32" s="36">
        <v>149722.41</v>
      </c>
      <c r="G32" s="36">
        <v>0</v>
      </c>
      <c r="H32" s="36">
        <v>44.63</v>
      </c>
      <c r="I32" s="36">
        <f t="shared" si="0"/>
        <v>245810.46000000002</v>
      </c>
      <c r="J32" s="170"/>
      <c r="K32" s="170"/>
      <c r="L32" s="171">
        <f>'Смета по ТСН-2001 ВК'!M502</f>
        <v>29393.309999999998</v>
      </c>
      <c r="M32" s="171"/>
    </row>
    <row r="33" spans="2:33" ht="29.1" customHeight="1" x14ac:dyDescent="0.2">
      <c r="B33" s="33">
        <v>6</v>
      </c>
      <c r="C33" s="54" t="s">
        <v>51</v>
      </c>
      <c r="D33" s="34" t="s">
        <v>60</v>
      </c>
      <c r="E33" s="35">
        <v>61371.39</v>
      </c>
      <c r="F33" s="35">
        <v>181234.29</v>
      </c>
      <c r="G33" s="35">
        <v>289713.5</v>
      </c>
      <c r="H33" s="35">
        <v>0</v>
      </c>
      <c r="I33" s="35">
        <f t="shared" si="0"/>
        <v>532319.17999999993</v>
      </c>
      <c r="J33" s="32"/>
      <c r="K33" s="32"/>
      <c r="L33" s="2">
        <f>'Смета по ТСН-2001 В'!M275</f>
        <v>42837.21</v>
      </c>
      <c r="M33" s="2"/>
    </row>
    <row r="34" spans="2:33" ht="29.1" customHeight="1" x14ac:dyDescent="0.2">
      <c r="B34" s="33">
        <v>7</v>
      </c>
      <c r="C34" s="54" t="s">
        <v>52</v>
      </c>
      <c r="D34" s="34" t="s">
        <v>25</v>
      </c>
      <c r="E34" s="35">
        <v>55146.9</v>
      </c>
      <c r="F34" s="35">
        <v>0</v>
      </c>
      <c r="G34" s="35">
        <v>0</v>
      </c>
      <c r="H34" s="35">
        <v>76.8</v>
      </c>
      <c r="I34" s="35">
        <f t="shared" si="0"/>
        <v>55223.700000000004</v>
      </c>
      <c r="J34" s="32"/>
      <c r="K34" s="32"/>
      <c r="M34" s="2"/>
    </row>
    <row r="35" spans="2:33" ht="29.1" customHeight="1" x14ac:dyDescent="0.2">
      <c r="B35" s="33">
        <v>8</v>
      </c>
      <c r="C35" s="54" t="s">
        <v>53</v>
      </c>
      <c r="D35" s="34" t="s">
        <v>26</v>
      </c>
      <c r="E35" s="35">
        <v>530.54</v>
      </c>
      <c r="F35" s="35">
        <v>333139.3</v>
      </c>
      <c r="G35" s="35">
        <v>482446.8</v>
      </c>
      <c r="H35" s="35">
        <v>113.41</v>
      </c>
      <c r="I35" s="35">
        <f t="shared" si="0"/>
        <v>816230.04999999993</v>
      </c>
      <c r="J35" s="32"/>
      <c r="K35" s="32"/>
      <c r="M35" s="2"/>
    </row>
    <row r="36" spans="2:33" ht="29.1" customHeight="1" x14ac:dyDescent="0.2">
      <c r="B36" s="33">
        <v>9</v>
      </c>
      <c r="C36" s="54" t="s">
        <v>54</v>
      </c>
      <c r="D36" s="34" t="s">
        <v>24</v>
      </c>
      <c r="E36" s="35">
        <v>120613.14</v>
      </c>
      <c r="F36" s="35">
        <v>258732.21</v>
      </c>
      <c r="G36" s="35">
        <v>1029226.39</v>
      </c>
      <c r="H36" s="35">
        <v>89.14</v>
      </c>
      <c r="I36" s="35">
        <f t="shared" si="0"/>
        <v>1408660.88</v>
      </c>
      <c r="J36" s="32"/>
      <c r="K36" s="32"/>
      <c r="L36" s="2">
        <f>'Смета по ТСН-2001 Газ внутр.'!M532</f>
        <v>106352.08999999998</v>
      </c>
      <c r="M36" s="2"/>
    </row>
    <row r="37" spans="2:33" ht="29.1" customHeight="1" x14ac:dyDescent="0.2">
      <c r="B37" s="33">
        <v>10</v>
      </c>
      <c r="C37" s="54" t="s">
        <v>55</v>
      </c>
      <c r="D37" s="34" t="s">
        <v>27</v>
      </c>
      <c r="E37" s="35">
        <v>0</v>
      </c>
      <c r="F37" s="35">
        <v>49487.199999999997</v>
      </c>
      <c r="G37" s="35">
        <v>0</v>
      </c>
      <c r="H37" s="35">
        <v>0</v>
      </c>
      <c r="I37" s="35">
        <f t="shared" si="0"/>
        <v>49487.199999999997</v>
      </c>
      <c r="J37" s="32"/>
      <c r="K37" s="32"/>
      <c r="M37" s="2"/>
    </row>
    <row r="38" spans="2:33" ht="42" customHeight="1" x14ac:dyDescent="0.2">
      <c r="B38" s="33">
        <v>11</v>
      </c>
      <c r="C38" s="34" t="s">
        <v>981</v>
      </c>
      <c r="D38" s="34" t="s">
        <v>982</v>
      </c>
      <c r="E38" s="35">
        <v>0</v>
      </c>
      <c r="F38" s="35">
        <v>593195.9</v>
      </c>
      <c r="G38" s="35">
        <v>2917306.77</v>
      </c>
      <c r="H38" s="35">
        <v>0</v>
      </c>
      <c r="I38" s="35">
        <f t="shared" si="0"/>
        <v>3510502.67</v>
      </c>
      <c r="J38" s="32"/>
      <c r="K38" s="32"/>
      <c r="M38" s="2"/>
    </row>
    <row r="39" spans="2:33" ht="42.75" customHeight="1" x14ac:dyDescent="0.2">
      <c r="B39" s="33">
        <v>12</v>
      </c>
      <c r="C39" s="34" t="s">
        <v>983</v>
      </c>
      <c r="D39" s="34" t="s">
        <v>984</v>
      </c>
      <c r="E39" s="35">
        <v>0</v>
      </c>
      <c r="F39" s="35">
        <v>14242.97</v>
      </c>
      <c r="G39" s="35">
        <v>0</v>
      </c>
      <c r="H39" s="35">
        <v>0</v>
      </c>
      <c r="I39" s="35">
        <f t="shared" si="0"/>
        <v>14242.97</v>
      </c>
      <c r="J39" s="32"/>
      <c r="K39" s="32"/>
      <c r="M39" s="2"/>
    </row>
    <row r="40" spans="2:33" ht="42.75" customHeight="1" x14ac:dyDescent="0.2">
      <c r="B40" s="33">
        <v>13</v>
      </c>
      <c r="C40" s="34" t="s">
        <v>985</v>
      </c>
      <c r="D40" s="34" t="s">
        <v>987</v>
      </c>
      <c r="E40" s="35">
        <v>0</v>
      </c>
      <c r="F40" s="35">
        <v>0</v>
      </c>
      <c r="G40" s="35">
        <v>0</v>
      </c>
      <c r="H40" s="35">
        <v>700367.79</v>
      </c>
      <c r="I40" s="35">
        <f t="shared" si="0"/>
        <v>700367.79</v>
      </c>
      <c r="J40" s="32"/>
      <c r="K40" s="32"/>
      <c r="M40" s="2"/>
    </row>
    <row r="41" spans="2:33" ht="42.75" customHeight="1" x14ac:dyDescent="0.2">
      <c r="B41" s="33">
        <v>14</v>
      </c>
      <c r="C41" s="34" t="s">
        <v>986</v>
      </c>
      <c r="D41" s="34" t="s">
        <v>988</v>
      </c>
      <c r="E41" s="35">
        <v>0</v>
      </c>
      <c r="F41" s="35">
        <v>0</v>
      </c>
      <c r="G41" s="35">
        <v>0</v>
      </c>
      <c r="H41" s="35">
        <v>674742.52</v>
      </c>
      <c r="I41" s="35">
        <f t="shared" si="0"/>
        <v>674742.52</v>
      </c>
      <c r="J41" s="32"/>
      <c r="K41" s="32"/>
      <c r="M41" s="2"/>
    </row>
    <row r="42" spans="2:33" ht="15" x14ac:dyDescent="0.25">
      <c r="B42" s="37"/>
      <c r="C42" s="38"/>
      <c r="D42" s="38" t="s">
        <v>28</v>
      </c>
      <c r="E42" s="39">
        <f>SUM(E28:E41)</f>
        <v>1159722.53</v>
      </c>
      <c r="F42" s="39">
        <f>SUM(F28:F41)</f>
        <v>2669601.0500000003</v>
      </c>
      <c r="G42" s="39">
        <f t="shared" ref="G42:H42" si="1">SUM(G28:G41)</f>
        <v>6938160.3300000001</v>
      </c>
      <c r="H42" s="39">
        <f t="shared" si="1"/>
        <v>1380373.69</v>
      </c>
      <c r="I42" s="39">
        <f>SUM(I28:I41)</f>
        <v>12147857.600000001</v>
      </c>
      <c r="J42" s="40"/>
      <c r="K42" s="41"/>
      <c r="L42" s="42">
        <f>SUM(L28:L39)</f>
        <v>899379.06999999972</v>
      </c>
      <c r="M42" s="42">
        <f>SUM(M28:M39)</f>
        <v>1446925.1899999997</v>
      </c>
    </row>
    <row r="44" spans="2:33" ht="27.75" customHeight="1" x14ac:dyDescent="0.2">
      <c r="B44" s="43"/>
      <c r="C44" s="44" t="s">
        <v>29</v>
      </c>
      <c r="D44" s="128" t="s">
        <v>30</v>
      </c>
      <c r="E44" s="128"/>
      <c r="F44" s="45"/>
      <c r="G44" s="45"/>
      <c r="H44" s="45"/>
      <c r="I44" s="46">
        <f>(E42+F42)*0.014</f>
        <v>53610.530120000003</v>
      </c>
      <c r="K44" s="47"/>
      <c r="AG44" s="48"/>
    </row>
    <row r="45" spans="2:33" ht="14.25" x14ac:dyDescent="0.2">
      <c r="B45" s="43"/>
      <c r="C45" s="44"/>
      <c r="D45" s="128" t="s">
        <v>31</v>
      </c>
      <c r="E45" s="128"/>
      <c r="F45" s="45"/>
      <c r="G45" s="45"/>
      <c r="H45" s="45"/>
      <c r="I45" s="45">
        <f>I42+I44</f>
        <v>12201468.130120002</v>
      </c>
      <c r="K45" s="47"/>
      <c r="AG45" s="48"/>
    </row>
    <row r="46" spans="2:33" ht="14.25" x14ac:dyDescent="0.2">
      <c r="B46" s="43"/>
      <c r="C46" s="44"/>
      <c r="D46" s="48"/>
      <c r="E46" s="45"/>
      <c r="F46" s="45"/>
      <c r="G46" s="45"/>
      <c r="H46" s="45"/>
      <c r="I46" s="45"/>
      <c r="K46" s="47"/>
      <c r="AG46" s="48"/>
    </row>
    <row r="47" spans="2:33" ht="29.25" customHeight="1" x14ac:dyDescent="0.2">
      <c r="B47" s="43"/>
      <c r="C47" s="44" t="s">
        <v>996</v>
      </c>
      <c r="D47" s="128" t="s">
        <v>32</v>
      </c>
      <c r="E47" s="128"/>
      <c r="F47" s="45"/>
      <c r="G47" s="45"/>
      <c r="H47" s="45"/>
      <c r="I47" s="46">
        <v>1091426.73</v>
      </c>
      <c r="K47" s="47"/>
      <c r="AG47" s="48"/>
    </row>
    <row r="48" spans="2:33" ht="28.5" customHeight="1" x14ac:dyDescent="0.2">
      <c r="B48" s="43"/>
      <c r="C48" s="44"/>
      <c r="D48" s="128" t="s">
        <v>33</v>
      </c>
      <c r="E48" s="128"/>
      <c r="F48" s="45"/>
      <c r="G48" s="45"/>
      <c r="H48" s="45"/>
      <c r="I48" s="45">
        <f>I45-I47</f>
        <v>11110041.400120001</v>
      </c>
      <c r="K48" s="47"/>
      <c r="AG48" s="48"/>
    </row>
    <row r="49" spans="2:33" ht="14.25" x14ac:dyDescent="0.2">
      <c r="B49" s="43"/>
      <c r="C49" s="44"/>
      <c r="D49" s="48"/>
      <c r="E49" s="45"/>
      <c r="F49" s="45"/>
      <c r="G49" s="45"/>
      <c r="H49" s="45"/>
      <c r="I49" s="45"/>
      <c r="K49" s="47"/>
      <c r="AG49" s="48"/>
    </row>
    <row r="50" spans="2:33" ht="34.5" customHeight="1" x14ac:dyDescent="0.2">
      <c r="B50" s="43"/>
      <c r="C50" s="44" t="s">
        <v>34</v>
      </c>
      <c r="D50" s="128" t="s">
        <v>35</v>
      </c>
      <c r="E50" s="128"/>
      <c r="F50" s="45"/>
      <c r="G50" s="45"/>
      <c r="H50" s="45"/>
      <c r="I50" s="45">
        <f>I48*0.03</f>
        <v>333301.24200360005</v>
      </c>
      <c r="K50" s="47"/>
      <c r="AG50" s="48"/>
    </row>
    <row r="51" spans="2:33" ht="35.25" customHeight="1" x14ac:dyDescent="0.2">
      <c r="B51" s="43"/>
      <c r="C51" s="44"/>
      <c r="D51" s="128" t="s">
        <v>36</v>
      </c>
      <c r="E51" s="128"/>
      <c r="F51" s="45"/>
      <c r="G51" s="45"/>
      <c r="H51" s="45"/>
      <c r="I51" s="45">
        <f>I48+I50</f>
        <v>11443342.6421236</v>
      </c>
      <c r="K51" s="47"/>
      <c r="AG51" s="48"/>
    </row>
    <row r="52" spans="2:33" ht="32.25" customHeight="1" x14ac:dyDescent="0.2">
      <c r="B52" s="43"/>
      <c r="C52" s="44"/>
      <c r="D52" s="128" t="s">
        <v>993</v>
      </c>
      <c r="E52" s="128"/>
      <c r="F52" s="45"/>
      <c r="G52" s="45"/>
      <c r="H52" s="45"/>
      <c r="I52" s="49">
        <v>1.0209999999999999</v>
      </c>
      <c r="K52" s="47"/>
      <c r="AG52" s="48"/>
    </row>
    <row r="53" spans="2:33" ht="14.25" x14ac:dyDescent="0.2">
      <c r="B53" s="43"/>
      <c r="C53" s="44"/>
      <c r="D53" s="48"/>
      <c r="E53" s="45"/>
      <c r="F53" s="45"/>
      <c r="G53" s="45"/>
      <c r="H53" s="45"/>
      <c r="I53" s="45"/>
      <c r="K53" s="47"/>
      <c r="AG53" s="48"/>
    </row>
    <row r="54" spans="2:33" ht="21" customHeight="1" x14ac:dyDescent="0.2">
      <c r="B54" s="43"/>
      <c r="C54" s="44"/>
      <c r="D54" s="128" t="s">
        <v>37</v>
      </c>
      <c r="E54" s="128"/>
      <c r="F54" s="45"/>
      <c r="G54" s="45"/>
      <c r="H54" s="45"/>
      <c r="I54" s="45">
        <f>I51*I52</f>
        <v>11683652.837608196</v>
      </c>
      <c r="K54" s="47"/>
      <c r="AG54" s="48"/>
    </row>
    <row r="55" spans="2:33" ht="14.25" x14ac:dyDescent="0.2">
      <c r="B55" s="43"/>
      <c r="C55" s="44"/>
      <c r="D55" s="48"/>
      <c r="E55" s="45"/>
      <c r="F55" s="45"/>
      <c r="G55" s="45"/>
      <c r="H55" s="45"/>
      <c r="I55" s="45"/>
      <c r="K55" s="47"/>
      <c r="AG55" s="48"/>
    </row>
    <row r="56" spans="2:33" ht="38.25" hidden="1" customHeight="1" x14ac:dyDescent="0.2">
      <c r="B56" s="43"/>
      <c r="C56" s="44" t="s">
        <v>38</v>
      </c>
      <c r="D56" s="128" t="s">
        <v>39</v>
      </c>
      <c r="E56" s="128"/>
      <c r="F56" s="45"/>
      <c r="G56" s="45"/>
      <c r="H56" s="45"/>
      <c r="I56" s="45">
        <f>I54*0.9</f>
        <v>10515287.553847376</v>
      </c>
      <c r="K56" s="47"/>
      <c r="L56" s="1"/>
      <c r="AG56" s="48"/>
    </row>
    <row r="57" spans="2:33" ht="14.25" x14ac:dyDescent="0.2">
      <c r="B57" s="43"/>
      <c r="C57" s="43"/>
      <c r="D57" s="48"/>
      <c r="E57" s="45"/>
      <c r="F57" s="45"/>
      <c r="G57" s="45"/>
      <c r="H57" s="45"/>
      <c r="I57" s="45"/>
      <c r="K57" s="47"/>
      <c r="AG57" s="48"/>
    </row>
    <row r="58" spans="2:33" ht="14.25" x14ac:dyDescent="0.2">
      <c r="B58" s="43"/>
      <c r="C58" s="43"/>
      <c r="D58" s="48" t="s">
        <v>994</v>
      </c>
      <c r="E58" s="45"/>
      <c r="F58" s="45"/>
      <c r="G58" s="45"/>
      <c r="H58" s="45"/>
      <c r="I58" s="45">
        <f>I54*0.2</f>
        <v>2336730.5675216392</v>
      </c>
      <c r="K58" s="47"/>
      <c r="AG58" s="48"/>
    </row>
    <row r="59" spans="2:33" ht="14.25" x14ac:dyDescent="0.2">
      <c r="B59" s="43"/>
      <c r="C59" s="43"/>
      <c r="D59" s="48"/>
      <c r="E59" s="45"/>
      <c r="F59" s="45"/>
      <c r="G59" s="45"/>
      <c r="H59" s="45"/>
      <c r="I59" s="45"/>
      <c r="K59" s="47"/>
      <c r="AG59" s="48"/>
    </row>
    <row r="60" spans="2:33" ht="14.25" x14ac:dyDescent="0.2">
      <c r="B60" s="43"/>
      <c r="C60" s="43"/>
      <c r="D60" s="48" t="s">
        <v>23</v>
      </c>
      <c r="E60" s="45"/>
      <c r="F60" s="45"/>
      <c r="G60" s="45"/>
      <c r="H60" s="45"/>
      <c r="I60" s="45">
        <f>I54+I58</f>
        <v>14020383.405129835</v>
      </c>
      <c r="K60" s="47"/>
      <c r="AG60" s="48"/>
    </row>
    <row r="61" spans="2:33" ht="14.25" x14ac:dyDescent="0.2">
      <c r="B61" s="43"/>
      <c r="C61" s="43"/>
      <c r="D61" s="48"/>
      <c r="E61" s="45"/>
      <c r="F61" s="45"/>
      <c r="G61" s="45"/>
      <c r="H61" s="45"/>
      <c r="I61" s="45"/>
      <c r="K61" s="47"/>
      <c r="AG61" s="48"/>
    </row>
    <row r="62" spans="2:33" ht="16.5" customHeight="1" x14ac:dyDescent="0.2">
      <c r="B62" s="43"/>
      <c r="C62" s="43"/>
      <c r="D62" s="125" t="s">
        <v>40</v>
      </c>
      <c r="E62" s="125"/>
      <c r="F62" s="125"/>
      <c r="G62" s="125"/>
      <c r="H62" s="125"/>
      <c r="I62" s="45"/>
      <c r="J62" s="45"/>
      <c r="K62" s="47"/>
      <c r="AG62" s="48"/>
    </row>
    <row r="63" spans="2:33" ht="14.25" x14ac:dyDescent="0.2">
      <c r="B63" s="43"/>
      <c r="C63" s="43"/>
      <c r="D63" s="125" t="s">
        <v>992</v>
      </c>
      <c r="E63" s="125"/>
      <c r="F63" s="125"/>
      <c r="G63" s="125"/>
      <c r="H63" s="45"/>
      <c r="I63" s="45"/>
      <c r="J63" s="45"/>
      <c r="K63" s="47"/>
      <c r="AG63" s="48"/>
    </row>
    <row r="64" spans="2:33" ht="58.5" customHeight="1" x14ac:dyDescent="0.2">
      <c r="B64" s="43"/>
      <c r="C64" s="43"/>
      <c r="D64" s="125" t="s">
        <v>989</v>
      </c>
      <c r="E64" s="125"/>
      <c r="F64" s="125"/>
      <c r="G64" s="125"/>
      <c r="H64" s="45"/>
      <c r="I64" s="45"/>
      <c r="J64" s="45"/>
      <c r="K64" s="47"/>
      <c r="AG64" s="48"/>
    </row>
    <row r="65" spans="2:33" ht="28.5" hidden="1" customHeight="1" x14ac:dyDescent="0.2">
      <c r="B65" s="43"/>
      <c r="C65" s="43"/>
      <c r="D65" s="125" t="s">
        <v>41</v>
      </c>
      <c r="E65" s="125"/>
      <c r="F65" s="125"/>
      <c r="G65" s="125"/>
      <c r="H65" s="45"/>
      <c r="I65" s="45"/>
      <c r="J65" s="45"/>
      <c r="K65" s="47"/>
      <c r="AG65" s="48"/>
    </row>
    <row r="66" spans="2:33" ht="14.25" x14ac:dyDescent="0.2">
      <c r="B66" s="43"/>
      <c r="C66" s="43"/>
      <c r="D66" s="125"/>
      <c r="E66" s="125"/>
      <c r="F66" s="125"/>
      <c r="G66" s="125"/>
      <c r="H66" s="45"/>
      <c r="I66" s="45"/>
      <c r="J66" s="45"/>
      <c r="K66" s="47"/>
      <c r="AG66" s="48"/>
    </row>
    <row r="67" spans="2:33" x14ac:dyDescent="0.2">
      <c r="D67" s="126"/>
      <c r="E67" s="126"/>
      <c r="F67" s="126"/>
      <c r="G67" s="126"/>
    </row>
    <row r="68" spans="2:33" ht="14.25" x14ac:dyDescent="0.2">
      <c r="B68" s="5"/>
      <c r="C68" s="50"/>
      <c r="D68" s="5"/>
      <c r="E68" s="5"/>
      <c r="F68" s="5"/>
      <c r="G68" s="5"/>
      <c r="H68" s="5"/>
      <c r="I68" s="5"/>
      <c r="J68" s="5"/>
      <c r="K68" s="5"/>
    </row>
    <row r="69" spans="2:33" ht="14.25" x14ac:dyDescent="0.2">
      <c r="B69" s="5"/>
      <c r="C69" s="50" t="s">
        <v>42</v>
      </c>
      <c r="D69" s="51"/>
      <c r="E69" s="52"/>
      <c r="F69" s="52"/>
      <c r="G69" s="27"/>
      <c r="H69" s="25"/>
      <c r="I69" s="5"/>
      <c r="J69" s="5"/>
      <c r="K69" s="5"/>
    </row>
    <row r="70" spans="2:33" ht="14.25" x14ac:dyDescent="0.2">
      <c r="B70" s="5"/>
      <c r="C70" s="50"/>
      <c r="D70" s="127" t="s">
        <v>43</v>
      </c>
      <c r="E70" s="127"/>
      <c r="F70" s="127"/>
      <c r="G70" s="16"/>
      <c r="H70" s="16"/>
      <c r="I70" s="5"/>
      <c r="J70" s="5"/>
      <c r="K70" s="5"/>
    </row>
    <row r="71" spans="2:33" ht="14.25" x14ac:dyDescent="0.2">
      <c r="B71" s="5"/>
      <c r="C71" s="50"/>
      <c r="D71" s="53"/>
      <c r="E71" s="53"/>
      <c r="F71" s="53"/>
      <c r="G71" s="16"/>
      <c r="H71" s="16"/>
      <c r="I71" s="5"/>
      <c r="J71" s="5"/>
      <c r="K71" s="5"/>
    </row>
    <row r="72" spans="2:33" ht="14.25" x14ac:dyDescent="0.2">
      <c r="B72" s="5"/>
      <c r="C72" s="50" t="s">
        <v>44</v>
      </c>
      <c r="D72" s="51"/>
      <c r="E72" s="52"/>
      <c r="F72" s="52"/>
      <c r="G72" s="27"/>
      <c r="H72" s="25"/>
      <c r="I72" s="5"/>
      <c r="J72" s="5"/>
      <c r="K72" s="5"/>
    </row>
    <row r="73" spans="2:33" ht="14.25" x14ac:dyDescent="0.2">
      <c r="B73" s="5"/>
      <c r="C73" s="7"/>
      <c r="D73" s="127" t="s">
        <v>43</v>
      </c>
      <c r="E73" s="127"/>
      <c r="F73" s="127"/>
      <c r="G73" s="16"/>
      <c r="H73" s="16"/>
      <c r="I73" s="5"/>
      <c r="J73" s="5"/>
      <c r="K73" s="5"/>
    </row>
  </sheetData>
  <mergeCells count="41">
    <mergeCell ref="E14:I14"/>
    <mergeCell ref="B1:E1"/>
    <mergeCell ref="G2:I2"/>
    <mergeCell ref="G3:I3"/>
    <mergeCell ref="G4:I4"/>
    <mergeCell ref="G5:I5"/>
    <mergeCell ref="G6:I6"/>
    <mergeCell ref="G7:I7"/>
    <mergeCell ref="B10:I10"/>
    <mergeCell ref="B11:I11"/>
    <mergeCell ref="B13:D13"/>
    <mergeCell ref="E13:I13"/>
    <mergeCell ref="K25:K26"/>
    <mergeCell ref="B16:D16"/>
    <mergeCell ref="E16:I16"/>
    <mergeCell ref="B18:D18"/>
    <mergeCell ref="B20:D20"/>
    <mergeCell ref="B22:D22"/>
    <mergeCell ref="B24:I24"/>
    <mergeCell ref="B25:B26"/>
    <mergeCell ref="C25:C26"/>
    <mergeCell ref="D25:D26"/>
    <mergeCell ref="E25:I25"/>
    <mergeCell ref="J25:J26"/>
    <mergeCell ref="D64:G64"/>
    <mergeCell ref="D44:E44"/>
    <mergeCell ref="D45:E45"/>
    <mergeCell ref="D47:E47"/>
    <mergeCell ref="D48:E48"/>
    <mergeCell ref="D50:E50"/>
    <mergeCell ref="D51:E51"/>
    <mergeCell ref="D52:E52"/>
    <mergeCell ref="D54:E54"/>
    <mergeCell ref="D56:E56"/>
    <mergeCell ref="D62:H62"/>
    <mergeCell ref="D63:G63"/>
    <mergeCell ref="D65:G65"/>
    <mergeCell ref="D66:G66"/>
    <mergeCell ref="D67:G67"/>
    <mergeCell ref="D70:F70"/>
    <mergeCell ref="D73:F73"/>
  </mergeCells>
  <pageMargins left="0.39370078740157483" right="0.19685039370078741" top="0.19685039370078741" bottom="0.39370078740157483" header="0.19685039370078741" footer="0.19685039370078741"/>
  <pageSetup paperSize="9" scale="5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K856"/>
  <sheetViews>
    <sheetView topLeftCell="A833" zoomScaleNormal="100" workbookViewId="0">
      <selection activeCell="A3" sqref="A3:K3"/>
    </sheetView>
  </sheetViews>
  <sheetFormatPr defaultRowHeight="12.75" x14ac:dyDescent="0.2"/>
  <cols>
    <col min="1" max="1" width="5.7109375" style="56" customWidth="1"/>
    <col min="2" max="2" width="11.7109375" style="56" customWidth="1"/>
    <col min="3" max="3" width="40.7109375" style="56" customWidth="1"/>
    <col min="4" max="6" width="11.7109375" style="56" customWidth="1"/>
    <col min="7" max="7" width="12.7109375" style="56" customWidth="1"/>
    <col min="8" max="8" width="10.7109375" style="56" customWidth="1"/>
    <col min="9" max="11" width="12.7109375" style="56" customWidth="1"/>
    <col min="12" max="14" width="9.140625" style="56"/>
    <col min="15" max="36" width="0" style="56" hidden="1" customWidth="1"/>
    <col min="37" max="37" width="150.7109375" style="56" hidden="1" customWidth="1"/>
    <col min="38" max="42" width="0" style="56" hidden="1" customWidth="1"/>
    <col min="43" max="16384" width="9.140625" style="56"/>
  </cols>
  <sheetData>
    <row r="1" spans="1:11" x14ac:dyDescent="0.2">
      <c r="A1" s="55" t="str">
        <f>[2]Source!B1</f>
        <v>Smeta.RU  (495) 974-1589</v>
      </c>
    </row>
    <row r="2" spans="1:11" ht="14.25" x14ac:dyDescent="0.2">
      <c r="A2" s="57"/>
      <c r="B2" s="57"/>
      <c r="C2" s="57"/>
      <c r="D2" s="57"/>
      <c r="E2" s="57"/>
      <c r="F2" s="57"/>
      <c r="G2" s="57"/>
      <c r="H2" s="57"/>
      <c r="I2" s="57"/>
      <c r="J2" s="57"/>
      <c r="K2" s="57" t="s">
        <v>62</v>
      </c>
    </row>
    <row r="3" spans="1:11" ht="35.25" customHeight="1" x14ac:dyDescent="0.2">
      <c r="A3" s="142" t="s">
        <v>63</v>
      </c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1" x14ac:dyDescent="0.2">
      <c r="A4" s="143" t="s">
        <v>64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</row>
    <row r="5" spans="1:11" ht="14.25" x14ac:dyDescent="0.2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1" ht="15.75" x14ac:dyDescent="0.25">
      <c r="A6" s="144" t="str">
        <f>CONCATENATE( "ЛОКАЛЬНАЯ СМЕТА № ",IF([2]Source!F20&lt;&gt;"Новая локальная смета", [2]Source!F20, ""))</f>
        <v>ЛОКАЛЬНАЯ СМЕТА № 02-01-01</v>
      </c>
      <c r="B6" s="145"/>
      <c r="C6" s="145"/>
      <c r="D6" s="145"/>
      <c r="E6" s="145"/>
      <c r="F6" s="145"/>
      <c r="G6" s="145"/>
      <c r="H6" s="145"/>
      <c r="I6" s="145"/>
      <c r="J6" s="145"/>
      <c r="K6" s="145"/>
    </row>
    <row r="7" spans="1:11" ht="14.25" x14ac:dyDescent="0.2">
      <c r="A7" s="57"/>
      <c r="B7" s="57"/>
      <c r="C7" s="57"/>
      <c r="D7" s="57"/>
      <c r="E7" s="57"/>
      <c r="F7" s="57"/>
      <c r="G7" s="57"/>
      <c r="H7" s="57"/>
      <c r="I7" s="57"/>
      <c r="J7" s="57"/>
      <c r="K7" s="57"/>
    </row>
    <row r="8" spans="1:11" ht="18" customHeight="1" x14ac:dyDescent="0.25">
      <c r="A8" s="146" t="s">
        <v>56</v>
      </c>
      <c r="B8" s="146"/>
      <c r="C8" s="146"/>
      <c r="D8" s="146"/>
      <c r="E8" s="146"/>
      <c r="F8" s="146"/>
      <c r="G8" s="146"/>
      <c r="H8" s="146"/>
      <c r="I8" s="146"/>
      <c r="J8" s="146"/>
      <c r="K8" s="146"/>
    </row>
    <row r="9" spans="1:11" x14ac:dyDescent="0.2">
      <c r="A9" s="147" t="s">
        <v>65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</row>
    <row r="10" spans="1:11" ht="14.25" x14ac:dyDescent="0.2">
      <c r="A10" s="57"/>
      <c r="B10" s="57"/>
      <c r="C10" s="57"/>
      <c r="D10" s="57"/>
      <c r="E10" s="57"/>
      <c r="F10" s="57"/>
      <c r="G10" s="57"/>
      <c r="H10" s="57"/>
      <c r="I10" s="57"/>
      <c r="J10" s="57"/>
      <c r="K10" s="57"/>
    </row>
    <row r="11" spans="1:11" ht="14.25" x14ac:dyDescent="0.2">
      <c r="A11" s="149" t="str">
        <f>CONCATENATE( "Основание: чертежи № ", [2]Source!J20)</f>
        <v>Основание: чертежи № 9-1/17-АР, 9-1/17-КР</v>
      </c>
      <c r="B11" s="149"/>
      <c r="C11" s="149"/>
      <c r="D11" s="149"/>
      <c r="E11" s="149"/>
      <c r="F11" s="149"/>
      <c r="G11" s="149"/>
      <c r="H11" s="149"/>
      <c r="I11" s="149"/>
      <c r="J11" s="149"/>
      <c r="K11" s="149"/>
    </row>
    <row r="12" spans="1:11" ht="14.25" x14ac:dyDescent="0.2">
      <c r="A12" s="58"/>
      <c r="B12" s="58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28.5" x14ac:dyDescent="0.2">
      <c r="A13" s="57"/>
      <c r="B13" s="57"/>
      <c r="C13" s="57"/>
      <c r="D13" s="57"/>
      <c r="E13" s="57"/>
      <c r="F13" s="57"/>
      <c r="G13" s="57"/>
      <c r="H13" s="57"/>
      <c r="I13" s="59" t="s">
        <v>66</v>
      </c>
      <c r="J13" s="59" t="s">
        <v>67</v>
      </c>
      <c r="K13" s="57"/>
    </row>
    <row r="14" spans="1:11" ht="15" x14ac:dyDescent="0.25">
      <c r="A14" s="57"/>
      <c r="B14" s="57"/>
      <c r="C14" s="57"/>
      <c r="D14" s="57"/>
      <c r="E14" s="57"/>
      <c r="F14" s="155" t="s">
        <v>68</v>
      </c>
      <c r="G14" s="155"/>
      <c r="H14" s="155"/>
      <c r="I14" s="60">
        <f>SUM(O28:O845)/1000</f>
        <v>73.000649999999993</v>
      </c>
      <c r="J14" s="60">
        <f>([2]Source!P571/1000)</f>
        <v>408.93522999999999</v>
      </c>
      <c r="K14" s="61" t="s">
        <v>69</v>
      </c>
    </row>
    <row r="15" spans="1:11" ht="14.25" x14ac:dyDescent="0.2">
      <c r="A15" s="57"/>
      <c r="B15" s="57"/>
      <c r="C15" s="57"/>
      <c r="D15" s="57"/>
      <c r="E15" s="57"/>
      <c r="F15" s="150" t="s">
        <v>70</v>
      </c>
      <c r="G15" s="150"/>
      <c r="H15" s="150"/>
      <c r="I15" s="62">
        <f>SUM(X28:X845)/1000</f>
        <v>71.867049999999949</v>
      </c>
      <c r="J15" s="62">
        <f>([2]Source!P561)/1000</f>
        <v>404.54505999999998</v>
      </c>
      <c r="K15" s="57" t="s">
        <v>69</v>
      </c>
    </row>
    <row r="16" spans="1:11" ht="14.25" x14ac:dyDescent="0.2">
      <c r="A16" s="57"/>
      <c r="B16" s="57"/>
      <c r="C16" s="57"/>
      <c r="D16" s="57"/>
      <c r="E16" s="57"/>
      <c r="F16" s="150" t="s">
        <v>71</v>
      </c>
      <c r="G16" s="150"/>
      <c r="H16" s="150"/>
      <c r="I16" s="62">
        <f>SUM(Y28:Y845)/1000</f>
        <v>0</v>
      </c>
      <c r="J16" s="62">
        <f>([2]Source!P562)/1000</f>
        <v>0</v>
      </c>
      <c r="K16" s="57" t="s">
        <v>69</v>
      </c>
    </row>
    <row r="17" spans="1:37" ht="14.25" x14ac:dyDescent="0.2">
      <c r="A17" s="57"/>
      <c r="B17" s="57"/>
      <c r="C17" s="57"/>
      <c r="D17" s="57"/>
      <c r="E17" s="57"/>
      <c r="F17" s="150" t="s">
        <v>72</v>
      </c>
      <c r="G17" s="150"/>
      <c r="H17" s="150"/>
      <c r="I17" s="62">
        <f>SUM(Z28:Z845)/1000</f>
        <v>0</v>
      </c>
      <c r="J17" s="62">
        <f>([2]Source!P553)/1000</f>
        <v>0</v>
      </c>
      <c r="K17" s="57" t="s">
        <v>69</v>
      </c>
    </row>
    <row r="18" spans="1:37" ht="14.25" x14ac:dyDescent="0.2">
      <c r="A18" s="57"/>
      <c r="B18" s="57"/>
      <c r="C18" s="57"/>
      <c r="D18" s="57"/>
      <c r="E18" s="57"/>
      <c r="F18" s="150" t="s">
        <v>73</v>
      </c>
      <c r="G18" s="150"/>
      <c r="H18" s="150"/>
      <c r="I18" s="62">
        <f>SUM(AA28:AA845)/1000</f>
        <v>1.1335999999999999</v>
      </c>
      <c r="J18" s="62">
        <f>([2]Source!P563+[2]Source!P564)/1000</f>
        <v>4.3901700000000003</v>
      </c>
      <c r="K18" s="57" t="s">
        <v>69</v>
      </c>
    </row>
    <row r="19" spans="1:37" ht="14.25" x14ac:dyDescent="0.2">
      <c r="A19" s="57"/>
      <c r="B19" s="57"/>
      <c r="C19" s="57"/>
      <c r="D19" s="57"/>
      <c r="E19" s="57"/>
      <c r="F19" s="150" t="s">
        <v>74</v>
      </c>
      <c r="G19" s="150"/>
      <c r="H19" s="150"/>
      <c r="I19" s="62">
        <f>SUM(W28:W845)/1000</f>
        <v>4.3141600000000029</v>
      </c>
      <c r="J19" s="62">
        <f>(([2]Source!P559 + [2]Source!P558)/1000)</f>
        <v>89.475660000000005</v>
      </c>
      <c r="K19" s="57" t="s">
        <v>69</v>
      </c>
    </row>
    <row r="20" spans="1:37" ht="14.25" x14ac:dyDescent="0.2">
      <c r="A20" s="57"/>
      <c r="B20" s="57"/>
      <c r="C20" s="57"/>
      <c r="D20" s="57"/>
      <c r="E20" s="57"/>
      <c r="F20" s="150" t="s">
        <v>75</v>
      </c>
      <c r="G20" s="150"/>
      <c r="H20" s="150"/>
      <c r="I20" s="62">
        <f>SUM(AB28:AB845)</f>
        <v>352.65738424999961</v>
      </c>
      <c r="J20" s="62"/>
      <c r="K20" s="57" t="s">
        <v>76</v>
      </c>
    </row>
    <row r="21" spans="1:37" ht="14.25" hidden="1" x14ac:dyDescent="0.2">
      <c r="A21" s="57"/>
      <c r="B21" s="57"/>
      <c r="C21" s="57"/>
      <c r="D21" s="57"/>
      <c r="E21" s="57"/>
      <c r="F21" s="63" t="s">
        <v>77</v>
      </c>
      <c r="G21" s="63"/>
      <c r="H21" s="63"/>
      <c r="I21" s="62"/>
      <c r="J21" s="62"/>
      <c r="K21" s="57"/>
    </row>
    <row r="22" spans="1:37" ht="14.25" hidden="1" x14ac:dyDescent="0.2">
      <c r="A22" s="57"/>
      <c r="B22" s="57"/>
      <c r="C22" s="57"/>
      <c r="D22" s="57"/>
      <c r="E22" s="57"/>
      <c r="F22" s="151" t="s">
        <v>78</v>
      </c>
      <c r="G22" s="152"/>
      <c r="H22" s="152"/>
      <c r="I22" s="62">
        <f>SUM(AE28:AE845)/1000</f>
        <v>0</v>
      </c>
      <c r="J22" s="62">
        <f>SUM(AF28:AF845)/1000</f>
        <v>0</v>
      </c>
      <c r="K22" s="57" t="s">
        <v>69</v>
      </c>
    </row>
    <row r="23" spans="1:37" ht="14.25" x14ac:dyDescent="0.2">
      <c r="A23" s="57"/>
      <c r="B23" s="57"/>
      <c r="C23" s="57"/>
      <c r="D23" s="57"/>
      <c r="E23" s="57"/>
      <c r="F23" s="64"/>
      <c r="G23" s="64"/>
      <c r="H23" s="64"/>
      <c r="I23" s="62"/>
      <c r="J23" s="62"/>
      <c r="K23" s="57"/>
    </row>
    <row r="24" spans="1:37" ht="14.25" x14ac:dyDescent="0.2">
      <c r="A24" s="57" t="s">
        <v>79</v>
      </c>
      <c r="B24" s="57"/>
      <c r="C24" s="57"/>
      <c r="D24" s="57"/>
      <c r="E24" s="57"/>
      <c r="F24" s="64"/>
      <c r="G24" s="64"/>
      <c r="H24" s="64"/>
      <c r="I24" s="62"/>
      <c r="J24" s="62"/>
      <c r="K24" s="57"/>
    </row>
    <row r="25" spans="1:37" ht="14.25" x14ac:dyDescent="0.2">
      <c r="A25" s="149" t="s">
        <v>80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AK25" s="65" t="s">
        <v>80</v>
      </c>
    </row>
    <row r="26" spans="1:37" ht="85.5" x14ac:dyDescent="0.2">
      <c r="A26" s="66" t="s">
        <v>14</v>
      </c>
      <c r="B26" s="66" t="s">
        <v>81</v>
      </c>
      <c r="C26" s="66" t="s">
        <v>16</v>
      </c>
      <c r="D26" s="66" t="s">
        <v>82</v>
      </c>
      <c r="E26" s="66" t="s">
        <v>83</v>
      </c>
      <c r="F26" s="66" t="s">
        <v>84</v>
      </c>
      <c r="G26" s="67" t="s">
        <v>85</v>
      </c>
      <c r="H26" s="67" t="s">
        <v>86</v>
      </c>
      <c r="I26" s="66" t="s">
        <v>87</v>
      </c>
      <c r="J26" s="66" t="s">
        <v>88</v>
      </c>
      <c r="K26" s="66" t="s">
        <v>89</v>
      </c>
    </row>
    <row r="27" spans="1:37" ht="14.25" x14ac:dyDescent="0.2">
      <c r="A27" s="66">
        <v>1</v>
      </c>
      <c r="B27" s="66">
        <v>2</v>
      </c>
      <c r="C27" s="66">
        <v>3</v>
      </c>
      <c r="D27" s="66">
        <v>4</v>
      </c>
      <c r="E27" s="66">
        <v>5</v>
      </c>
      <c r="F27" s="66">
        <v>6</v>
      </c>
      <c r="G27" s="66">
        <v>7</v>
      </c>
      <c r="H27" s="66">
        <v>8</v>
      </c>
      <c r="I27" s="66">
        <v>9</v>
      </c>
      <c r="J27" s="66">
        <v>10</v>
      </c>
      <c r="K27" s="66">
        <v>11</v>
      </c>
    </row>
    <row r="29" spans="1:37" ht="16.5" x14ac:dyDescent="0.25">
      <c r="A29" s="153" t="str">
        <f>CONCATENATE("Раздел: ",IF([2]Source!G24&lt;&gt;"Новый раздел", [2]Source!G24, ""))</f>
        <v>Раздел: Демонтаж</v>
      </c>
      <c r="B29" s="153"/>
      <c r="C29" s="153"/>
      <c r="D29" s="153"/>
      <c r="E29" s="153"/>
      <c r="F29" s="153"/>
      <c r="G29" s="153"/>
      <c r="H29" s="153"/>
      <c r="I29" s="153"/>
      <c r="J29" s="153"/>
      <c r="K29" s="153"/>
    </row>
    <row r="30" spans="1:37" ht="14.25" x14ac:dyDescent="0.2">
      <c r="C30" s="68" t="str">
        <f>[2]Source!G28</f>
        <v>Конструкция пола</v>
      </c>
    </row>
    <row r="31" spans="1:37" ht="103.5" x14ac:dyDescent="0.2">
      <c r="A31" s="69" t="str">
        <f>[2]Source!E30</f>
        <v>1</v>
      </c>
      <c r="B31" s="70" t="s">
        <v>90</v>
      </c>
      <c r="C31" s="70" t="s">
        <v>91</v>
      </c>
      <c r="D31" s="71" t="str">
        <f>[2]Source!H30</f>
        <v>100 м2 покрытия</v>
      </c>
      <c r="E31" s="72">
        <f>[2]Source!I30</f>
        <v>0.33950000000000002</v>
      </c>
      <c r="F31" s="73"/>
      <c r="G31" s="74"/>
      <c r="H31" s="72"/>
      <c r="I31" s="75"/>
      <c r="J31" s="72"/>
      <c r="K31" s="75"/>
      <c r="Q31" s="56">
        <f>ROUND(([2]Source!DN30/100)*ROUND((ROUND(([2]Source!AF30*[2]Source!AV30*[2]Source!I30),2)),2), 2)</f>
        <v>146.38999999999999</v>
      </c>
      <c r="R31" s="56">
        <f>[2]Source!X30</f>
        <v>2580.7399999999998</v>
      </c>
      <c r="S31" s="56">
        <f>ROUND(([2]Source!DO30/100)*ROUND((ROUND(([2]Source!AF30*[2]Source!AV30*[2]Source!I30),2)),2), 2)</f>
        <v>100.64</v>
      </c>
      <c r="T31" s="56">
        <f>[2]Source!Y30</f>
        <v>1556.04</v>
      </c>
      <c r="U31" s="56">
        <f>ROUND((175/100)*ROUND((ROUND(([2]Source!AE30*[2]Source!AV30*[2]Source!I30),2)),2), 2)</f>
        <v>7.89</v>
      </c>
      <c r="V31" s="56">
        <f>ROUND((157/100)*ROUND(ROUND((ROUND(([2]Source!AE30*[2]Source!AV30*[2]Source!I30),2)*[2]Source!BS30),2), 2), 2)</f>
        <v>146.86000000000001</v>
      </c>
    </row>
    <row r="32" spans="1:37" ht="14.25" x14ac:dyDescent="0.2">
      <c r="A32" s="69"/>
      <c r="B32" s="70"/>
      <c r="C32" s="70" t="s">
        <v>92</v>
      </c>
      <c r="D32" s="71"/>
      <c r="E32" s="72"/>
      <c r="F32" s="73">
        <f>[2]Source!AO30</f>
        <v>781.15</v>
      </c>
      <c r="G32" s="74" t="str">
        <f>[2]Source!DG30</f>
        <v>)*1,15)*0,6</v>
      </c>
      <c r="H32" s="72">
        <f>[2]Source!AV30</f>
        <v>1</v>
      </c>
      <c r="I32" s="75">
        <f>ROUND((ROUND(([2]Source!AF30*[2]Source!AV30*[2]Source!I30),2)),2)</f>
        <v>182.99</v>
      </c>
      <c r="J32" s="72">
        <f>IF([2]Source!BA30&lt;&gt; 0, [2]Source!BA30, 1)</f>
        <v>20.74</v>
      </c>
      <c r="K32" s="75">
        <f>[2]Source!S30</f>
        <v>3795.21</v>
      </c>
      <c r="W32" s="56">
        <f>I32</f>
        <v>182.99</v>
      </c>
    </row>
    <row r="33" spans="1:28" ht="14.25" x14ac:dyDescent="0.2">
      <c r="A33" s="69"/>
      <c r="B33" s="70"/>
      <c r="C33" s="70" t="s">
        <v>93</v>
      </c>
      <c r="D33" s="71"/>
      <c r="E33" s="72"/>
      <c r="F33" s="73">
        <f>[2]Source!AM30</f>
        <v>64.48</v>
      </c>
      <c r="G33" s="74" t="str">
        <f>[2]Source!DE30</f>
        <v>)*1,15)*0,6</v>
      </c>
      <c r="H33" s="72">
        <f>[2]Source!AV30</f>
        <v>1</v>
      </c>
      <c r="I33" s="75">
        <f>(ROUND((ROUND((((([2]Source!ET30*1.15)*0.6))*[2]Source!AV30*[2]Source!I30),2)),2)+ROUND((ROUND((([2]Source!AE30-((([2]Source!EU30*1.15)*0.6)))*[2]Source!AV30*[2]Source!I30),2)),2))</f>
        <v>15.1</v>
      </c>
      <c r="J33" s="72">
        <f>IF([2]Source!BB30&lt;&gt; 0, [2]Source!BB30, 1)</f>
        <v>9.23</v>
      </c>
      <c r="K33" s="75">
        <f>[2]Source!Q30</f>
        <v>139.37</v>
      </c>
    </row>
    <row r="34" spans="1:28" ht="14.25" x14ac:dyDescent="0.2">
      <c r="A34" s="69"/>
      <c r="B34" s="70"/>
      <c r="C34" s="70" t="s">
        <v>94</v>
      </c>
      <c r="D34" s="71"/>
      <c r="E34" s="72"/>
      <c r="F34" s="73">
        <f>[2]Source!AN30</f>
        <v>19.25</v>
      </c>
      <c r="G34" s="74" t="str">
        <f>[2]Source!DF30</f>
        <v>)*1,15)*0,6</v>
      </c>
      <c r="H34" s="72">
        <f>[2]Source!AV30</f>
        <v>1</v>
      </c>
      <c r="I34" s="76">
        <f>ROUND((ROUND(([2]Source!AE30*[2]Source!AV30*[2]Source!I30),2)),2)</f>
        <v>4.51</v>
      </c>
      <c r="J34" s="72">
        <f>IF([2]Source!BS30&lt;&gt; 0, [2]Source!BS30, 1)</f>
        <v>20.74</v>
      </c>
      <c r="K34" s="76">
        <f>[2]Source!R30</f>
        <v>93.54</v>
      </c>
      <c r="W34" s="56">
        <f>I34</f>
        <v>4.51</v>
      </c>
    </row>
    <row r="35" spans="1:28" ht="14.25" x14ac:dyDescent="0.2">
      <c r="A35" s="69"/>
      <c r="B35" s="70"/>
      <c r="C35" s="70" t="s">
        <v>95</v>
      </c>
      <c r="D35" s="71" t="s">
        <v>96</v>
      </c>
      <c r="E35" s="72">
        <f>[2]Source!DN30</f>
        <v>80</v>
      </c>
      <c r="F35" s="73"/>
      <c r="G35" s="74"/>
      <c r="H35" s="72"/>
      <c r="I35" s="75">
        <f>SUM(Q31:Q34)</f>
        <v>146.38999999999999</v>
      </c>
      <c r="J35" s="72">
        <f>[2]Source!BZ30</f>
        <v>68</v>
      </c>
      <c r="K35" s="75">
        <f>SUM(R31:R34)</f>
        <v>2580.7399999999998</v>
      </c>
    </row>
    <row r="36" spans="1:28" ht="14.25" x14ac:dyDescent="0.2">
      <c r="A36" s="69"/>
      <c r="B36" s="70"/>
      <c r="C36" s="70" t="s">
        <v>97</v>
      </c>
      <c r="D36" s="71" t="s">
        <v>96</v>
      </c>
      <c r="E36" s="72">
        <f>[2]Source!DO30</f>
        <v>55</v>
      </c>
      <c r="F36" s="73"/>
      <c r="G36" s="74"/>
      <c r="H36" s="72"/>
      <c r="I36" s="75">
        <f>SUM(S31:S35)</f>
        <v>100.64</v>
      </c>
      <c r="J36" s="72">
        <f>[2]Source!CA30</f>
        <v>41</v>
      </c>
      <c r="K36" s="75">
        <f>SUM(T31:T35)</f>
        <v>1556.04</v>
      </c>
    </row>
    <row r="37" spans="1:28" ht="14.25" x14ac:dyDescent="0.2">
      <c r="A37" s="69"/>
      <c r="B37" s="70"/>
      <c r="C37" s="70" t="s">
        <v>98</v>
      </c>
      <c r="D37" s="71" t="s">
        <v>96</v>
      </c>
      <c r="E37" s="72">
        <f>175</f>
        <v>175</v>
      </c>
      <c r="F37" s="73"/>
      <c r="G37" s="74"/>
      <c r="H37" s="72"/>
      <c r="I37" s="75">
        <f>SUM(U31:U36)</f>
        <v>7.89</v>
      </c>
      <c r="J37" s="72">
        <f>157</f>
        <v>157</v>
      </c>
      <c r="K37" s="75">
        <f>SUM(V31:V36)</f>
        <v>146.86000000000001</v>
      </c>
    </row>
    <row r="38" spans="1:28" ht="14.25" x14ac:dyDescent="0.2">
      <c r="A38" s="77"/>
      <c r="B38" s="78"/>
      <c r="C38" s="78" t="s">
        <v>99</v>
      </c>
      <c r="D38" s="79" t="s">
        <v>100</v>
      </c>
      <c r="E38" s="80">
        <f>[2]Source!AQ30</f>
        <v>69.87</v>
      </c>
      <c r="F38" s="81"/>
      <c r="G38" s="82" t="str">
        <f>[2]Source!DI30</f>
        <v>)*1,15)*0,6</v>
      </c>
      <c r="H38" s="80">
        <f>[2]Source!AV30</f>
        <v>1</v>
      </c>
      <c r="I38" s="83">
        <f>[2]Source!U30</f>
        <v>16.367396849999999</v>
      </c>
      <c r="J38" s="80"/>
      <c r="K38" s="83"/>
      <c r="AB38" s="84">
        <f>I38</f>
        <v>16.367396849999999</v>
      </c>
    </row>
    <row r="39" spans="1:28" ht="15" x14ac:dyDescent="0.25">
      <c r="A39" s="85"/>
      <c r="B39" s="85"/>
      <c r="C39" s="86" t="s">
        <v>101</v>
      </c>
      <c r="D39" s="85"/>
      <c r="E39" s="85"/>
      <c r="F39" s="85"/>
      <c r="G39" s="85"/>
      <c r="H39" s="154">
        <f>I32+I33+I35+I36+I37</f>
        <v>453.01</v>
      </c>
      <c r="I39" s="154"/>
      <c r="J39" s="154">
        <f>K32+K33+K35+K36+K37</f>
        <v>8218.2199999999993</v>
      </c>
      <c r="K39" s="154"/>
      <c r="O39" s="84">
        <f>I32+I33+I35+I36+I37</f>
        <v>453.01</v>
      </c>
      <c r="P39" s="84">
        <f>K32+K33+K35+K36+K37</f>
        <v>8218.2199999999993</v>
      </c>
      <c r="X39" s="56">
        <f>IF([2]Source!BI30&lt;=1,I32+I33+I35+I36+I37-0, 0)</f>
        <v>453.01</v>
      </c>
      <c r="Y39" s="56">
        <f>IF([2]Source!BI30=2,I32+I33+I35+I36+I37-0, 0)</f>
        <v>0</v>
      </c>
      <c r="Z39" s="56">
        <f>IF([2]Source!BI30=3,I32+I33+I35+I36+I37-0, 0)</f>
        <v>0</v>
      </c>
      <c r="AA39" s="56">
        <f>IF([2]Source!BI30=4,I32+I33+I35+I36+I37,0)</f>
        <v>0</v>
      </c>
    </row>
    <row r="41" spans="1:28" ht="90.75" x14ac:dyDescent="0.2">
      <c r="A41" s="69" t="str">
        <f>[2]Source!E32</f>
        <v>2</v>
      </c>
      <c r="B41" s="70" t="s">
        <v>102</v>
      </c>
      <c r="C41" s="70" t="s">
        <v>103</v>
      </c>
      <c r="D41" s="71" t="str">
        <f>[2]Source!H32</f>
        <v>1 т конструкций</v>
      </c>
      <c r="E41" s="72">
        <f>[2]Source!I32</f>
        <v>0.85599999999999998</v>
      </c>
      <c r="F41" s="73"/>
      <c r="G41" s="74"/>
      <c r="H41" s="72"/>
      <c r="I41" s="75"/>
      <c r="J41" s="72"/>
      <c r="K41" s="75"/>
      <c r="Q41" s="56">
        <f>ROUND(([2]Source!DN32/100)*ROUND((ROUND(([2]Source!AF32*[2]Source!AV32*[2]Source!I32),2)),2), 2)</f>
        <v>306.83</v>
      </c>
      <c r="R41" s="56">
        <f>[2]Source!X32</f>
        <v>5090.9799999999996</v>
      </c>
      <c r="S41" s="56">
        <f>ROUND(([2]Source!DO32/100)*ROUND((ROUND(([2]Source!AF32*[2]Source!AV32*[2]Source!I32),2)),2), 2)</f>
        <v>252.69</v>
      </c>
      <c r="T41" s="56">
        <f>[2]Source!Y32</f>
        <v>3069.56</v>
      </c>
      <c r="U41" s="56">
        <f>ROUND((175/100)*ROUND((ROUND(([2]Source!AE32*[2]Source!AV32*[2]Source!I32),2)),2), 2)</f>
        <v>10.52</v>
      </c>
      <c r="V41" s="56">
        <f>ROUND((157/100)*ROUND(ROUND((ROUND(([2]Source!AE32*[2]Source!AV32*[2]Source!I32),2)*[2]Source!BS32),2), 2), 2)</f>
        <v>195.7</v>
      </c>
    </row>
    <row r="42" spans="1:28" ht="14.25" x14ac:dyDescent="0.2">
      <c r="A42" s="69"/>
      <c r="B42" s="70"/>
      <c r="C42" s="70" t="s">
        <v>92</v>
      </c>
      <c r="D42" s="71"/>
      <c r="E42" s="72"/>
      <c r="F42" s="73">
        <f>[2]Source!AO32</f>
        <v>611.16</v>
      </c>
      <c r="G42" s="74" t="str">
        <f>[2]Source!DG32</f>
        <v>)*0,6)*1,15</v>
      </c>
      <c r="H42" s="72">
        <f>[2]Source!AV32</f>
        <v>1</v>
      </c>
      <c r="I42" s="75">
        <f>ROUND((ROUND(([2]Source!AF32*[2]Source!AV32*[2]Source!I32),2)),2)</f>
        <v>360.98</v>
      </c>
      <c r="J42" s="72">
        <f>IF([2]Source!BA32&lt;&gt; 0, [2]Source!BA32, 1)</f>
        <v>20.74</v>
      </c>
      <c r="K42" s="75">
        <f>[2]Source!S32</f>
        <v>7486.73</v>
      </c>
      <c r="W42" s="56">
        <f>I42</f>
        <v>360.98</v>
      </c>
    </row>
    <row r="43" spans="1:28" ht="14.25" x14ac:dyDescent="0.2">
      <c r="A43" s="69"/>
      <c r="B43" s="70"/>
      <c r="C43" s="70" t="s">
        <v>93</v>
      </c>
      <c r="D43" s="71"/>
      <c r="E43" s="72"/>
      <c r="F43" s="73">
        <f>[2]Source!AM32</f>
        <v>81.67</v>
      </c>
      <c r="G43" s="74" t="str">
        <f>[2]Source!DE32</f>
        <v>)*0,6)*1,15</v>
      </c>
      <c r="H43" s="72">
        <f>[2]Source!AV32</f>
        <v>1</v>
      </c>
      <c r="I43" s="75">
        <f>(ROUND((ROUND((((([2]Source!ET32*0.6)*1.15))*[2]Source!AV32*[2]Source!I32),2)),2)+ROUND((ROUND((([2]Source!AE32-((([2]Source!EU32*0.6)*1.15)))*[2]Source!AV32*[2]Source!I32),2)),2))</f>
        <v>48.24</v>
      </c>
      <c r="J43" s="72">
        <f>IF([2]Source!BB32&lt;&gt; 0, [2]Source!BB32, 1)</f>
        <v>8.06</v>
      </c>
      <c r="K43" s="75">
        <f>[2]Source!Q32</f>
        <v>388.81</v>
      </c>
    </row>
    <row r="44" spans="1:28" ht="14.25" x14ac:dyDescent="0.2">
      <c r="A44" s="69"/>
      <c r="B44" s="70"/>
      <c r="C44" s="70" t="s">
        <v>94</v>
      </c>
      <c r="D44" s="71"/>
      <c r="E44" s="72"/>
      <c r="F44" s="73">
        <f>[2]Source!AN32</f>
        <v>10.18</v>
      </c>
      <c r="G44" s="74" t="str">
        <f>[2]Source!DF32</f>
        <v>)*0,6)*1,15</v>
      </c>
      <c r="H44" s="72">
        <f>[2]Source!AV32</f>
        <v>1</v>
      </c>
      <c r="I44" s="76">
        <f>ROUND((ROUND(([2]Source!AE32*[2]Source!AV32*[2]Source!I32),2)),2)</f>
        <v>6.01</v>
      </c>
      <c r="J44" s="72">
        <f>IF([2]Source!BS32&lt;&gt; 0, [2]Source!BS32, 1)</f>
        <v>20.74</v>
      </c>
      <c r="K44" s="76">
        <f>[2]Source!R32</f>
        <v>124.65</v>
      </c>
      <c r="W44" s="56">
        <f>I44</f>
        <v>6.01</v>
      </c>
    </row>
    <row r="45" spans="1:28" ht="14.25" x14ac:dyDescent="0.2">
      <c r="A45" s="69"/>
      <c r="B45" s="70"/>
      <c r="C45" s="70" t="s">
        <v>104</v>
      </c>
      <c r="D45" s="71"/>
      <c r="E45" s="72"/>
      <c r="F45" s="73">
        <f>[2]Source!AL32</f>
        <v>175.71</v>
      </c>
      <c r="G45" s="74" t="str">
        <f>[2]Source!DD32</f>
        <v>)*0,6</v>
      </c>
      <c r="H45" s="72">
        <f>[2]Source!AW32</f>
        <v>1</v>
      </c>
      <c r="I45" s="75">
        <f>ROUND((ROUND(([2]Source!AC32*[2]Source!AW32*[2]Source!I32),2)),2)</f>
        <v>90.24</v>
      </c>
      <c r="J45" s="72">
        <f>IF([2]Source!BC32&lt;&gt; 0, [2]Source!BC32, 1)</f>
        <v>7.5</v>
      </c>
      <c r="K45" s="75">
        <f>[2]Source!P32</f>
        <v>676.8</v>
      </c>
    </row>
    <row r="46" spans="1:28" ht="14.25" x14ac:dyDescent="0.2">
      <c r="A46" s="69"/>
      <c r="B46" s="70"/>
      <c r="C46" s="70" t="s">
        <v>95</v>
      </c>
      <c r="D46" s="71" t="s">
        <v>96</v>
      </c>
      <c r="E46" s="72">
        <f>[2]Source!DN32</f>
        <v>85</v>
      </c>
      <c r="F46" s="73"/>
      <c r="G46" s="74"/>
      <c r="H46" s="72"/>
      <c r="I46" s="75">
        <f>SUM(Q41:Q45)</f>
        <v>306.83</v>
      </c>
      <c r="J46" s="72">
        <f>[2]Source!BZ32</f>
        <v>68</v>
      </c>
      <c r="K46" s="75">
        <f>SUM(R41:R45)</f>
        <v>5090.9799999999996</v>
      </c>
    </row>
    <row r="47" spans="1:28" ht="14.25" x14ac:dyDescent="0.2">
      <c r="A47" s="69"/>
      <c r="B47" s="70"/>
      <c r="C47" s="70" t="s">
        <v>97</v>
      </c>
      <c r="D47" s="71" t="s">
        <v>96</v>
      </c>
      <c r="E47" s="72">
        <f>[2]Source!DO32</f>
        <v>70</v>
      </c>
      <c r="F47" s="73"/>
      <c r="G47" s="74"/>
      <c r="H47" s="72"/>
      <c r="I47" s="75">
        <f>SUM(S41:S46)</f>
        <v>252.69</v>
      </c>
      <c r="J47" s="72">
        <f>[2]Source!CA32</f>
        <v>41</v>
      </c>
      <c r="K47" s="75">
        <f>SUM(T41:T46)</f>
        <v>3069.56</v>
      </c>
    </row>
    <row r="48" spans="1:28" ht="14.25" x14ac:dyDescent="0.2">
      <c r="A48" s="69"/>
      <c r="B48" s="70"/>
      <c r="C48" s="70" t="s">
        <v>98</v>
      </c>
      <c r="D48" s="71" t="s">
        <v>96</v>
      </c>
      <c r="E48" s="72">
        <f>175</f>
        <v>175</v>
      </c>
      <c r="F48" s="73"/>
      <c r="G48" s="74"/>
      <c r="H48" s="72"/>
      <c r="I48" s="75">
        <f>SUM(U41:U47)</f>
        <v>10.52</v>
      </c>
      <c r="J48" s="72">
        <f>157</f>
        <v>157</v>
      </c>
      <c r="K48" s="75">
        <f>SUM(V41:V47)</f>
        <v>195.7</v>
      </c>
    </row>
    <row r="49" spans="1:28" ht="14.25" x14ac:dyDescent="0.2">
      <c r="A49" s="77"/>
      <c r="B49" s="78"/>
      <c r="C49" s="78" t="s">
        <v>99</v>
      </c>
      <c r="D49" s="79" t="s">
        <v>100</v>
      </c>
      <c r="E49" s="80">
        <f>[2]Source!AQ32</f>
        <v>46.3</v>
      </c>
      <c r="F49" s="81"/>
      <c r="G49" s="82" t="str">
        <f>[2]Source!DI32</f>
        <v>)*0,6)*1,15</v>
      </c>
      <c r="H49" s="80">
        <f>[2]Source!AV32</f>
        <v>1</v>
      </c>
      <c r="I49" s="83">
        <f>[2]Source!U32</f>
        <v>27.346631999999996</v>
      </c>
      <c r="J49" s="80"/>
      <c r="K49" s="83"/>
      <c r="AB49" s="84">
        <f>I49</f>
        <v>27.346631999999996</v>
      </c>
    </row>
    <row r="50" spans="1:28" ht="15" x14ac:dyDescent="0.25">
      <c r="A50" s="85"/>
      <c r="B50" s="85"/>
      <c r="C50" s="86" t="s">
        <v>101</v>
      </c>
      <c r="D50" s="85"/>
      <c r="E50" s="85"/>
      <c r="F50" s="85"/>
      <c r="G50" s="85"/>
      <c r="H50" s="154">
        <f>I42+I43+I45+I46+I47+I48</f>
        <v>1069.5</v>
      </c>
      <c r="I50" s="154"/>
      <c r="J50" s="154">
        <f>K42+K43+K45+K46+K47+K48</f>
        <v>16908.580000000002</v>
      </c>
      <c r="K50" s="154"/>
      <c r="O50" s="84">
        <f>I42+I43+I45+I46+I47+I48</f>
        <v>1069.5</v>
      </c>
      <c r="P50" s="84">
        <f>K42+K43+K45+K46+K47+K48</f>
        <v>16908.580000000002</v>
      </c>
      <c r="X50" s="56">
        <f>IF([2]Source!BI32&lt;=1,I42+I43+I45+I46+I47+I48-0, 0)</f>
        <v>1069.5</v>
      </c>
      <c r="Y50" s="56">
        <f>IF([2]Source!BI32=2,I42+I43+I45+I46+I47+I48-0, 0)</f>
        <v>0</v>
      </c>
      <c r="Z50" s="56">
        <f>IF([2]Source!BI32=3,I42+I43+I45+I46+I47+I48-0, 0)</f>
        <v>0</v>
      </c>
      <c r="AA50" s="56">
        <f>IF([2]Source!BI32=4,I42+I43+I45+I46+I47+I48,0)</f>
        <v>0</v>
      </c>
    </row>
    <row r="52" spans="1:28" ht="14.25" x14ac:dyDescent="0.2">
      <c r="C52" s="68" t="str">
        <f>[2]Source!G33</f>
        <v>Ремонт фасадов</v>
      </c>
    </row>
    <row r="53" spans="1:28" ht="90.75" x14ac:dyDescent="0.2">
      <c r="A53" s="69" t="str">
        <f>[2]Source!E35</f>
        <v>3</v>
      </c>
      <c r="B53" s="70" t="s">
        <v>105</v>
      </c>
      <c r="C53" s="70" t="s">
        <v>106</v>
      </c>
      <c r="D53" s="71" t="str">
        <f>[2]Source!H35</f>
        <v>100 М2 ОШТУКАТУРИВАЕМОЙ ПОВЕРХНОСТИ</v>
      </c>
      <c r="E53" s="72">
        <f>[2]Source!I35</f>
        <v>6.6000000000000003E-2</v>
      </c>
      <c r="F53" s="73"/>
      <c r="G53" s="74"/>
      <c r="H53" s="72"/>
      <c r="I53" s="75"/>
      <c r="J53" s="72"/>
      <c r="K53" s="75"/>
      <c r="Q53" s="56">
        <f>ROUND(([2]Source!DN35/100)*ROUND((ROUND(([2]Source!AF35*[2]Source!AV35*[2]Source!I35),2)),2), 2)</f>
        <v>67.3</v>
      </c>
      <c r="R53" s="56">
        <f>[2]Source!X35</f>
        <v>1130.5999999999999</v>
      </c>
      <c r="S53" s="56">
        <f>ROUND(([2]Source!DO35/100)*ROUND((ROUND(([2]Source!AF35*[2]Source!AV35*[2]Source!I35),2)),2), 2)</f>
        <v>43.07</v>
      </c>
      <c r="T53" s="56">
        <f>[2]Source!Y35</f>
        <v>572.28</v>
      </c>
      <c r="U53" s="56">
        <f>ROUND((175/100)*ROUND((ROUND(([2]Source!AE35*[2]Source!AV35*[2]Source!I35),2)),2), 2)</f>
        <v>5.97</v>
      </c>
      <c r="V53" s="56">
        <f>ROUND((157/100)*ROUND(ROUND((ROUND(([2]Source!AE35*[2]Source!AV35*[2]Source!I35),2)*[2]Source!BS35),2), 2), 2)</f>
        <v>111.03</v>
      </c>
    </row>
    <row r="54" spans="1:28" ht="14.25" x14ac:dyDescent="0.2">
      <c r="A54" s="69"/>
      <c r="B54" s="70"/>
      <c r="C54" s="70" t="s">
        <v>92</v>
      </c>
      <c r="D54" s="71"/>
      <c r="E54" s="72"/>
      <c r="F54" s="73">
        <f>[2]Source!AO35</f>
        <v>771.08</v>
      </c>
      <c r="G54" s="74" t="str">
        <f>[2]Source!DG35</f>
        <v>)*1,15)*1,15</v>
      </c>
      <c r="H54" s="72">
        <f>[2]Source!AV35</f>
        <v>1</v>
      </c>
      <c r="I54" s="75">
        <f>ROUND((ROUND(([2]Source!AF35*[2]Source!AV35*[2]Source!I35),2)),2)</f>
        <v>67.3</v>
      </c>
      <c r="J54" s="72">
        <f>IF([2]Source!BA35&lt;&gt; 0, [2]Source!BA35, 1)</f>
        <v>20.74</v>
      </c>
      <c r="K54" s="75">
        <f>[2]Source!S35</f>
        <v>1395.8</v>
      </c>
      <c r="W54" s="56">
        <f>I54</f>
        <v>67.3</v>
      </c>
    </row>
    <row r="55" spans="1:28" ht="14.25" x14ac:dyDescent="0.2">
      <c r="A55" s="69"/>
      <c r="B55" s="70"/>
      <c r="C55" s="70" t="s">
        <v>93</v>
      </c>
      <c r="D55" s="71"/>
      <c r="E55" s="72"/>
      <c r="F55" s="73">
        <f>[2]Source!AM35</f>
        <v>156.80000000000001</v>
      </c>
      <c r="G55" s="74" t="str">
        <f>[2]Source!DE35</f>
        <v>)*1,15)*1,25</v>
      </c>
      <c r="H55" s="72">
        <f>[2]Source!AV35</f>
        <v>1</v>
      </c>
      <c r="I55" s="75">
        <f>(ROUND((ROUND((((([2]Source!ET35*1.15)*1.25))*[2]Source!AV35*[2]Source!I35),2)),2)+ROUND((ROUND((([2]Source!AE35-((([2]Source!EU35*1.15)*1.25)))*[2]Source!AV35*[2]Source!I35),2)),2))</f>
        <v>14.88</v>
      </c>
      <c r="J55" s="72">
        <f>IF([2]Source!BB35&lt;&gt; 0, [2]Source!BB35, 1)</f>
        <v>9.0399999999999991</v>
      </c>
      <c r="K55" s="75">
        <f>[2]Source!Q35</f>
        <v>134.52000000000001</v>
      </c>
    </row>
    <row r="56" spans="1:28" ht="14.25" x14ac:dyDescent="0.2">
      <c r="A56" s="69"/>
      <c r="B56" s="70"/>
      <c r="C56" s="70" t="s">
        <v>94</v>
      </c>
      <c r="D56" s="71"/>
      <c r="E56" s="72"/>
      <c r="F56" s="73">
        <f>[2]Source!AN35</f>
        <v>35.979999999999997</v>
      </c>
      <c r="G56" s="74" t="str">
        <f>[2]Source!DF35</f>
        <v>)*1,15)*1,25</v>
      </c>
      <c r="H56" s="72">
        <f>[2]Source!AV35</f>
        <v>1</v>
      </c>
      <c r="I56" s="76">
        <f>ROUND((ROUND(([2]Source!AE35*[2]Source!AV35*[2]Source!I35),2)),2)</f>
        <v>3.41</v>
      </c>
      <c r="J56" s="72">
        <f>IF([2]Source!BS35&lt;&gt; 0, [2]Source!BS35, 1)</f>
        <v>20.74</v>
      </c>
      <c r="K56" s="76">
        <f>[2]Source!R35</f>
        <v>70.72</v>
      </c>
      <c r="W56" s="56">
        <f>I56</f>
        <v>3.41</v>
      </c>
    </row>
    <row r="57" spans="1:28" ht="14.25" x14ac:dyDescent="0.2">
      <c r="A57" s="69"/>
      <c r="B57" s="70"/>
      <c r="C57" s="70" t="s">
        <v>104</v>
      </c>
      <c r="D57" s="71"/>
      <c r="E57" s="72"/>
      <c r="F57" s="73">
        <f>[2]Source!AL35</f>
        <v>1.41</v>
      </c>
      <c r="G57" s="74" t="str">
        <f>[2]Source!DD35</f>
        <v/>
      </c>
      <c r="H57" s="72">
        <f>[2]Source!AW35</f>
        <v>1</v>
      </c>
      <c r="I57" s="75">
        <f>ROUND((ROUND(([2]Source!AC35*[2]Source!AW35*[2]Source!I35),2)),2)</f>
        <v>0.09</v>
      </c>
      <c r="J57" s="72">
        <f>IF([2]Source!BC35&lt;&gt; 0, [2]Source!BC35, 1)</f>
        <v>5.24</v>
      </c>
      <c r="K57" s="75">
        <f>[2]Source!P35</f>
        <v>0.47</v>
      </c>
    </row>
    <row r="58" spans="1:28" ht="14.25" x14ac:dyDescent="0.2">
      <c r="A58" s="69" t="str">
        <f>[2]Source!E37</f>
        <v>3,1</v>
      </c>
      <c r="B58" s="70" t="str">
        <f>[2]Source!F37</f>
        <v>1.1-1-118</v>
      </c>
      <c r="C58" s="70" t="s">
        <v>107</v>
      </c>
      <c r="D58" s="71" t="str">
        <f>[2]Source!H37</f>
        <v>м3</v>
      </c>
      <c r="E58" s="72">
        <f>[2]Source!I37</f>
        <v>6.9849999999999999E-3</v>
      </c>
      <c r="F58" s="73">
        <f>[2]Source!AK37</f>
        <v>7.07</v>
      </c>
      <c r="G58" s="87" t="s">
        <v>108</v>
      </c>
      <c r="H58" s="72">
        <f>[2]Source!AW37</f>
        <v>1</v>
      </c>
      <c r="I58" s="75">
        <f>ROUND((ROUND(([2]Source!AC37*[2]Source!AW37*[2]Source!I37),2)),2)+(ROUND((ROUND((([2]Source!ET37)*[2]Source!AV37*[2]Source!I37),2)),2)+ROUND((ROUND((([2]Source!AE37-([2]Source!EU37))*[2]Source!AV37*[2]Source!I37),2)),2))+ROUND((ROUND(([2]Source!AF37*[2]Source!AV37*[2]Source!I37),2)),2)</f>
        <v>0.05</v>
      </c>
      <c r="J58" s="72">
        <f>IF([2]Source!BC37&lt;&gt; 0, [2]Source!BC37, 1)</f>
        <v>4.24</v>
      </c>
      <c r="K58" s="75">
        <f>[2]Source!O37</f>
        <v>0.21</v>
      </c>
      <c r="Q58" s="56">
        <f>ROUND(([2]Source!DN37/100)*ROUND((ROUND(([2]Source!AF37*[2]Source!AV37*[2]Source!I37),2)),2), 2)</f>
        <v>0</v>
      </c>
      <c r="R58" s="56">
        <f>[2]Source!X37</f>
        <v>0</v>
      </c>
      <c r="S58" s="56">
        <f>ROUND(([2]Source!DO37/100)*ROUND((ROUND(([2]Source!AF37*[2]Source!AV37*[2]Source!I37),2)),2), 2)</f>
        <v>0</v>
      </c>
      <c r="T58" s="56">
        <f>[2]Source!Y37</f>
        <v>0</v>
      </c>
      <c r="U58" s="56">
        <f>ROUND((175/100)*ROUND((ROUND(([2]Source!AE37*[2]Source!AV37*[2]Source!I37),2)),2), 2)</f>
        <v>0</v>
      </c>
      <c r="V58" s="56">
        <f>ROUND((157/100)*ROUND(ROUND((ROUND(([2]Source!AE37*[2]Source!AV37*[2]Source!I37),2)*[2]Source!BS37),2), 2), 2)</f>
        <v>0</v>
      </c>
      <c r="X58" s="56">
        <f>IF([2]Source!BI37&lt;=1,I58, 0)</f>
        <v>0.05</v>
      </c>
      <c r="Y58" s="56">
        <f>IF([2]Source!BI37=2,I58, 0)</f>
        <v>0</v>
      </c>
      <c r="Z58" s="56">
        <f>IF([2]Source!BI37=3,I58, 0)</f>
        <v>0</v>
      </c>
      <c r="AA58" s="56">
        <f>IF([2]Source!BI37=4,I58, 0)</f>
        <v>0</v>
      </c>
    </row>
    <row r="59" spans="1:28" ht="71.25" x14ac:dyDescent="0.2">
      <c r="A59" s="69" t="str">
        <f>[2]Source!E39</f>
        <v>3,2</v>
      </c>
      <c r="B59" s="70" t="str">
        <f>[2]Source!F39</f>
        <v>1.3-2-24</v>
      </c>
      <c r="C59" s="70" t="s">
        <v>109</v>
      </c>
      <c r="D59" s="71" t="str">
        <f>[2]Source!H39</f>
        <v>т</v>
      </c>
      <c r="E59" s="72">
        <f>[2]Source!I39</f>
        <v>3.9917000000000001E-2</v>
      </c>
      <c r="F59" s="73">
        <f>[2]Source!AK39</f>
        <v>796.76</v>
      </c>
      <c r="G59" s="87" t="s">
        <v>108</v>
      </c>
      <c r="H59" s="72">
        <f>[2]Source!AW39</f>
        <v>1</v>
      </c>
      <c r="I59" s="75">
        <f>ROUND((ROUND(([2]Source!AC39*[2]Source!AW39*[2]Source!I39),2)),2)+(ROUND((ROUND((([2]Source!ET39)*[2]Source!AV39*[2]Source!I39),2)),2)+ROUND((ROUND((([2]Source!AE39-([2]Source!EU39))*[2]Source!AV39*[2]Source!I39),2)),2))+ROUND((ROUND(([2]Source!AF39*[2]Source!AV39*[2]Source!I39),2)),2)</f>
        <v>31.8</v>
      </c>
      <c r="J59" s="72">
        <f>IF([2]Source!BC39&lt;&gt; 0, [2]Source!BC39, 1)</f>
        <v>4.88</v>
      </c>
      <c r="K59" s="75">
        <f>[2]Source!O39</f>
        <v>155.18</v>
      </c>
      <c r="Q59" s="56">
        <f>ROUND(([2]Source!DN39/100)*ROUND((ROUND(([2]Source!AF39*[2]Source!AV39*[2]Source!I39),2)),2), 2)</f>
        <v>0</v>
      </c>
      <c r="R59" s="56">
        <f>[2]Source!X39</f>
        <v>0</v>
      </c>
      <c r="S59" s="56">
        <f>ROUND(([2]Source!DO39/100)*ROUND((ROUND(([2]Source!AF39*[2]Source!AV39*[2]Source!I39),2)),2), 2)</f>
        <v>0</v>
      </c>
      <c r="T59" s="56">
        <f>[2]Source!Y39</f>
        <v>0</v>
      </c>
      <c r="U59" s="56">
        <f>ROUND((175/100)*ROUND((ROUND(([2]Source!AE39*[2]Source!AV39*[2]Source!I39),2)),2), 2)</f>
        <v>0</v>
      </c>
      <c r="V59" s="56">
        <f>ROUND((157/100)*ROUND(ROUND((ROUND(([2]Source!AE39*[2]Source!AV39*[2]Source!I39),2)*[2]Source!BS39),2), 2), 2)</f>
        <v>0</v>
      </c>
      <c r="X59" s="56">
        <f>IF([2]Source!BI39&lt;=1,I59, 0)</f>
        <v>31.8</v>
      </c>
      <c r="Y59" s="56">
        <f>IF([2]Source!BI39=2,I59, 0)</f>
        <v>0</v>
      </c>
      <c r="Z59" s="56">
        <f>IF([2]Source!BI39=3,I59, 0)</f>
        <v>0</v>
      </c>
      <c r="AA59" s="56">
        <f>IF([2]Source!BI39=4,I59, 0)</f>
        <v>0</v>
      </c>
    </row>
    <row r="60" spans="1:28" ht="28.5" x14ac:dyDescent="0.2">
      <c r="A60" s="69" t="str">
        <f>[2]Source!E41</f>
        <v>3,3</v>
      </c>
      <c r="B60" s="70" t="str">
        <f>[2]Source!F41</f>
        <v>1.3-2-14</v>
      </c>
      <c r="C60" s="70" t="s">
        <v>110</v>
      </c>
      <c r="D60" s="71" t="str">
        <f>[2]Source!H41</f>
        <v>м3</v>
      </c>
      <c r="E60" s="72">
        <f>[2]Source!I41</f>
        <v>9.9792000000000006E-2</v>
      </c>
      <c r="F60" s="73">
        <f>[2]Source!AK41</f>
        <v>477.64</v>
      </c>
      <c r="G60" s="87" t="s">
        <v>108</v>
      </c>
      <c r="H60" s="72">
        <f>[2]Source!AW41</f>
        <v>1</v>
      </c>
      <c r="I60" s="75">
        <f>ROUND((ROUND(([2]Source!AC41*[2]Source!AW41*[2]Source!I41),2)),2)+(ROUND((ROUND((([2]Source!ET41)*[2]Source!AV41*[2]Source!I41),2)),2)+ROUND((ROUND((([2]Source!AE41-([2]Source!EU41))*[2]Source!AV41*[2]Source!I41),2)),2))+ROUND((ROUND(([2]Source!AF41*[2]Source!AV41*[2]Source!I41),2)),2)</f>
        <v>47.66</v>
      </c>
      <c r="J60" s="72">
        <f>IF([2]Source!BC41&lt;&gt; 0, [2]Source!BC41, 1)</f>
        <v>7.1</v>
      </c>
      <c r="K60" s="75">
        <f>[2]Source!O41</f>
        <v>338.39</v>
      </c>
      <c r="Q60" s="56">
        <f>ROUND(([2]Source!DN41/100)*ROUND((ROUND(([2]Source!AF41*[2]Source!AV41*[2]Source!I41),2)),2), 2)</f>
        <v>0</v>
      </c>
      <c r="R60" s="56">
        <f>[2]Source!X41</f>
        <v>0</v>
      </c>
      <c r="S60" s="56">
        <f>ROUND(([2]Source!DO41/100)*ROUND((ROUND(([2]Source!AF41*[2]Source!AV41*[2]Source!I41),2)),2), 2)</f>
        <v>0</v>
      </c>
      <c r="T60" s="56">
        <f>[2]Source!Y41</f>
        <v>0</v>
      </c>
      <c r="U60" s="56">
        <f>ROUND((175/100)*ROUND((ROUND(([2]Source!AE41*[2]Source!AV41*[2]Source!I41),2)),2), 2)</f>
        <v>0</v>
      </c>
      <c r="V60" s="56">
        <f>ROUND((157/100)*ROUND(ROUND((ROUND(([2]Source!AE41*[2]Source!AV41*[2]Source!I41),2)*[2]Source!BS41),2), 2), 2)</f>
        <v>0</v>
      </c>
      <c r="X60" s="56">
        <f>IF([2]Source!BI41&lt;=1,I60, 0)</f>
        <v>47.66</v>
      </c>
      <c r="Y60" s="56">
        <f>IF([2]Source!BI41=2,I60, 0)</f>
        <v>0</v>
      </c>
      <c r="Z60" s="56">
        <f>IF([2]Source!BI41=3,I60, 0)</f>
        <v>0</v>
      </c>
      <c r="AA60" s="56">
        <f>IF([2]Source!BI41=4,I60, 0)</f>
        <v>0</v>
      </c>
    </row>
    <row r="61" spans="1:28" ht="14.25" x14ac:dyDescent="0.2">
      <c r="A61" s="69"/>
      <c r="B61" s="70"/>
      <c r="C61" s="70" t="s">
        <v>95</v>
      </c>
      <c r="D61" s="71" t="s">
        <v>96</v>
      </c>
      <c r="E61" s="72">
        <f>[2]Source!DN35</f>
        <v>100</v>
      </c>
      <c r="F61" s="73"/>
      <c r="G61" s="74"/>
      <c r="H61" s="72"/>
      <c r="I61" s="75">
        <f>SUM(Q53:Q60)</f>
        <v>67.3</v>
      </c>
      <c r="J61" s="72">
        <f>[2]Source!BZ35</f>
        <v>81</v>
      </c>
      <c r="K61" s="75">
        <f>SUM(R53:R60)</f>
        <v>1130.5999999999999</v>
      </c>
    </row>
    <row r="62" spans="1:28" ht="14.25" x14ac:dyDescent="0.2">
      <c r="A62" s="69"/>
      <c r="B62" s="70"/>
      <c r="C62" s="70" t="s">
        <v>97</v>
      </c>
      <c r="D62" s="71" t="s">
        <v>96</v>
      </c>
      <c r="E62" s="72">
        <f>[2]Source!DO35</f>
        <v>64</v>
      </c>
      <c r="F62" s="73"/>
      <c r="G62" s="74"/>
      <c r="H62" s="72"/>
      <c r="I62" s="75">
        <f>SUM(S53:S61)</f>
        <v>43.07</v>
      </c>
      <c r="J62" s="72">
        <f>[2]Source!CA35</f>
        <v>41</v>
      </c>
      <c r="K62" s="75">
        <f>SUM(T53:T61)</f>
        <v>572.28</v>
      </c>
    </row>
    <row r="63" spans="1:28" ht="14.25" x14ac:dyDescent="0.2">
      <c r="A63" s="69"/>
      <c r="B63" s="70"/>
      <c r="C63" s="70" t="s">
        <v>98</v>
      </c>
      <c r="D63" s="71" t="s">
        <v>96</v>
      </c>
      <c r="E63" s="72">
        <f>175</f>
        <v>175</v>
      </c>
      <c r="F63" s="73"/>
      <c r="G63" s="74"/>
      <c r="H63" s="72"/>
      <c r="I63" s="75">
        <f>SUM(U53:U62)</f>
        <v>5.97</v>
      </c>
      <c r="J63" s="72">
        <f>157</f>
        <v>157</v>
      </c>
      <c r="K63" s="75">
        <f>SUM(V53:V62)</f>
        <v>111.03</v>
      </c>
    </row>
    <row r="64" spans="1:28" ht="14.25" x14ac:dyDescent="0.2">
      <c r="A64" s="77"/>
      <c r="B64" s="78"/>
      <c r="C64" s="78" t="s">
        <v>99</v>
      </c>
      <c r="D64" s="79" t="s">
        <v>100</v>
      </c>
      <c r="E64" s="80">
        <f>[2]Source!AQ35</f>
        <v>61.1</v>
      </c>
      <c r="F64" s="81"/>
      <c r="G64" s="82" t="str">
        <f>[2]Source!DI35</f>
        <v>)*1,15)*1,15</v>
      </c>
      <c r="H64" s="80">
        <f>[2]Source!AV35</f>
        <v>1</v>
      </c>
      <c r="I64" s="83">
        <f>[2]Source!U35</f>
        <v>5.3331135000000005</v>
      </c>
      <c r="J64" s="80"/>
      <c r="K64" s="83"/>
      <c r="AB64" s="84">
        <f>I64</f>
        <v>5.3331135000000005</v>
      </c>
    </row>
    <row r="65" spans="1:28" ht="15" x14ac:dyDescent="0.25">
      <c r="A65" s="85"/>
      <c r="B65" s="85"/>
      <c r="C65" s="86" t="s">
        <v>101</v>
      </c>
      <c r="D65" s="85"/>
      <c r="E65" s="85"/>
      <c r="F65" s="85"/>
      <c r="G65" s="85"/>
      <c r="H65" s="154">
        <f>I54+I55+I57+I61+I62+I63+SUM(I58:I60)</f>
        <v>278.12</v>
      </c>
      <c r="I65" s="154"/>
      <c r="J65" s="154">
        <f>K54+K55+K57+K61+K62+K63+SUM(K58:K60)</f>
        <v>3838.4800000000005</v>
      </c>
      <c r="K65" s="154"/>
      <c r="O65" s="84">
        <f>I54+I55+I57+I61+I62+I63+SUM(I58:I60)</f>
        <v>278.12</v>
      </c>
      <c r="P65" s="84">
        <f>K54+K55+K57+K61+K62+K63+SUM(K58:K60)</f>
        <v>3838.4800000000005</v>
      </c>
      <c r="X65" s="56">
        <f>IF([2]Source!BI35&lt;=1,I54+I55+I57+I61+I62+I63-0, 0)</f>
        <v>198.60999999999999</v>
      </c>
      <c r="Y65" s="56">
        <f>IF([2]Source!BI35=2,I54+I55+I57+I61+I62+I63-0, 0)</f>
        <v>0</v>
      </c>
      <c r="Z65" s="56">
        <f>IF([2]Source!BI35=3,I54+I55+I57+I61+I62+I63-0, 0)</f>
        <v>0</v>
      </c>
      <c r="AA65" s="56">
        <f>IF([2]Source!BI35=4,I54+I55+I57+I61+I62+I63,0)</f>
        <v>0</v>
      </c>
    </row>
    <row r="67" spans="1:28" ht="14.25" x14ac:dyDescent="0.2">
      <c r="C67" s="68" t="str">
        <f>[2]Source!G42</f>
        <v>Ремонт кровли</v>
      </c>
    </row>
    <row r="68" spans="1:28" ht="52.5" x14ac:dyDescent="0.2">
      <c r="A68" s="69" t="str">
        <f>[2]Source!E44</f>
        <v>4</v>
      </c>
      <c r="B68" s="70" t="s">
        <v>111</v>
      </c>
      <c r="C68" s="70" t="s">
        <v>112</v>
      </c>
      <c r="D68" s="71" t="str">
        <f>[2]Source!H44</f>
        <v>100 м2</v>
      </c>
      <c r="E68" s="72">
        <f>[2]Source!I44</f>
        <v>1.2</v>
      </c>
      <c r="F68" s="73"/>
      <c r="G68" s="74"/>
      <c r="H68" s="72"/>
      <c r="I68" s="75"/>
      <c r="J68" s="72"/>
      <c r="K68" s="75"/>
      <c r="Q68" s="56">
        <f>ROUND(([2]Source!DN44/100)*ROUND((ROUND(([2]Source!AF44*[2]Source!AV44*[2]Source!I44),2)),2), 2)</f>
        <v>211.24</v>
      </c>
      <c r="R68" s="56">
        <f>[2]Source!X44</f>
        <v>3723.95</v>
      </c>
      <c r="S68" s="56">
        <f>ROUND(([2]Source!DO44/100)*ROUND((ROUND(([2]Source!AF44*[2]Source!AV44*[2]Source!I44),2)),2), 2)</f>
        <v>145.22999999999999</v>
      </c>
      <c r="T68" s="56">
        <f>[2]Source!Y44</f>
        <v>2245.3200000000002</v>
      </c>
      <c r="U68" s="56">
        <f>ROUND((175/100)*ROUND((ROUND(([2]Source!AE44*[2]Source!AV44*[2]Source!I44),2)),2), 2)</f>
        <v>0</v>
      </c>
      <c r="V68" s="56">
        <f>ROUND((157/100)*ROUND(ROUND((ROUND(([2]Source!AE44*[2]Source!AV44*[2]Source!I44),2)*[2]Source!BS44),2), 2), 2)</f>
        <v>0</v>
      </c>
    </row>
    <row r="69" spans="1:28" ht="14.25" x14ac:dyDescent="0.2">
      <c r="A69" s="69"/>
      <c r="B69" s="70"/>
      <c r="C69" s="70" t="s">
        <v>92</v>
      </c>
      <c r="D69" s="71"/>
      <c r="E69" s="72"/>
      <c r="F69" s="73">
        <f>[2]Source!AO44</f>
        <v>191.34</v>
      </c>
      <c r="G69" s="74" t="str">
        <f>[2]Source!DG44</f>
        <v>)*1,15</v>
      </c>
      <c r="H69" s="72">
        <f>[2]Source!AV44</f>
        <v>1</v>
      </c>
      <c r="I69" s="75">
        <f>ROUND((ROUND(([2]Source!AF44*[2]Source!AV44*[2]Source!I44),2)),2)</f>
        <v>264.05</v>
      </c>
      <c r="J69" s="72">
        <f>IF([2]Source!BA44&lt;&gt; 0, [2]Source!BA44, 1)</f>
        <v>20.74</v>
      </c>
      <c r="K69" s="75">
        <f>[2]Source!S44</f>
        <v>5476.4</v>
      </c>
      <c r="W69" s="56">
        <f>I69</f>
        <v>264.05</v>
      </c>
    </row>
    <row r="70" spans="1:28" ht="14.25" x14ac:dyDescent="0.2">
      <c r="A70" s="69"/>
      <c r="B70" s="70"/>
      <c r="C70" s="70" t="s">
        <v>95</v>
      </c>
      <c r="D70" s="71" t="s">
        <v>96</v>
      </c>
      <c r="E70" s="72">
        <f>[2]Source!DN44</f>
        <v>80</v>
      </c>
      <c r="F70" s="73"/>
      <c r="G70" s="74"/>
      <c r="H70" s="72"/>
      <c r="I70" s="75">
        <f>SUM(Q68:Q69)</f>
        <v>211.24</v>
      </c>
      <c r="J70" s="72">
        <f>[2]Source!BZ44</f>
        <v>68</v>
      </c>
      <c r="K70" s="75">
        <f>SUM(R68:R69)</f>
        <v>3723.95</v>
      </c>
    </row>
    <row r="71" spans="1:28" ht="14.25" x14ac:dyDescent="0.2">
      <c r="A71" s="69"/>
      <c r="B71" s="70"/>
      <c r="C71" s="70" t="s">
        <v>97</v>
      </c>
      <c r="D71" s="71" t="s">
        <v>96</v>
      </c>
      <c r="E71" s="72">
        <f>[2]Source!DO44</f>
        <v>55</v>
      </c>
      <c r="F71" s="73"/>
      <c r="G71" s="74"/>
      <c r="H71" s="72"/>
      <c r="I71" s="75">
        <f>SUM(S68:S70)</f>
        <v>145.22999999999999</v>
      </c>
      <c r="J71" s="72">
        <f>[2]Source!CA44</f>
        <v>41</v>
      </c>
      <c r="K71" s="75">
        <f>SUM(T68:T70)</f>
        <v>2245.3200000000002</v>
      </c>
    </row>
    <row r="72" spans="1:28" ht="14.25" x14ac:dyDescent="0.2">
      <c r="A72" s="77"/>
      <c r="B72" s="78"/>
      <c r="C72" s="78" t="s">
        <v>99</v>
      </c>
      <c r="D72" s="79" t="s">
        <v>100</v>
      </c>
      <c r="E72" s="80">
        <f>[2]Source!AQ44</f>
        <v>17.41</v>
      </c>
      <c r="F72" s="81"/>
      <c r="G72" s="82" t="str">
        <f>[2]Source!DI44</f>
        <v>)*1,15</v>
      </c>
      <c r="H72" s="80">
        <f>[2]Source!AV44</f>
        <v>1</v>
      </c>
      <c r="I72" s="83">
        <f>[2]Source!U44</f>
        <v>24.0258</v>
      </c>
      <c r="J72" s="80"/>
      <c r="K72" s="83"/>
      <c r="AB72" s="84">
        <f>I72</f>
        <v>24.0258</v>
      </c>
    </row>
    <row r="73" spans="1:28" ht="15" x14ac:dyDescent="0.25">
      <c r="A73" s="85"/>
      <c r="B73" s="85"/>
      <c r="C73" s="86" t="s">
        <v>101</v>
      </c>
      <c r="D73" s="85"/>
      <c r="E73" s="85"/>
      <c r="F73" s="85"/>
      <c r="G73" s="85"/>
      <c r="H73" s="154">
        <f>I69+I70+I71</f>
        <v>620.52</v>
      </c>
      <c r="I73" s="154"/>
      <c r="J73" s="154">
        <f>K69+K70+K71</f>
        <v>11445.669999999998</v>
      </c>
      <c r="K73" s="154"/>
      <c r="O73" s="84">
        <f>I69+I70+I71</f>
        <v>620.52</v>
      </c>
      <c r="P73" s="84">
        <f>K69+K70+K71</f>
        <v>11445.669999999998</v>
      </c>
      <c r="X73" s="56">
        <f>IF([2]Source!BI44&lt;=1,I69+I70+I71-0, 0)</f>
        <v>620.52</v>
      </c>
      <c r="Y73" s="56">
        <f>IF([2]Source!BI44=2,I69+I70+I71-0, 0)</f>
        <v>0</v>
      </c>
      <c r="Z73" s="56">
        <f>IF([2]Source!BI44=3,I69+I70+I71-0, 0)</f>
        <v>0</v>
      </c>
      <c r="AA73" s="56">
        <f>IF([2]Source!BI44=4,I69+I70+I71,0)</f>
        <v>0</v>
      </c>
    </row>
    <row r="75" spans="1:28" ht="42.75" x14ac:dyDescent="0.2">
      <c r="A75" s="69" t="str">
        <f>[2]Source!E46</f>
        <v>5</v>
      </c>
      <c r="B75" s="70" t="str">
        <f>[2]Source!F46</f>
        <v>3.12-21-1</v>
      </c>
      <c r="C75" s="70" t="s">
        <v>113</v>
      </c>
      <c r="D75" s="71" t="str">
        <f>[2]Source!H46</f>
        <v>100 м2 стяжек</v>
      </c>
      <c r="E75" s="72">
        <f>[2]Source!I46</f>
        <v>1.2</v>
      </c>
      <c r="F75" s="73"/>
      <c r="G75" s="74"/>
      <c r="H75" s="72"/>
      <c r="I75" s="75"/>
      <c r="J75" s="72"/>
      <c r="K75" s="75"/>
      <c r="Q75" s="56">
        <f>ROUND(([2]Source!DN46/100)*ROUND((ROUND(([2]Source!AF46*[2]Source!AV46*[2]Source!I46),2)),2), 2)</f>
        <v>290.44</v>
      </c>
      <c r="R75" s="56">
        <f>[2]Source!X46</f>
        <v>4923.25</v>
      </c>
      <c r="S75" s="56">
        <f>ROUND(([2]Source!DO46/100)*ROUND((ROUND(([2]Source!AF46*[2]Source!AV46*[2]Source!I46),2)),2), 2)</f>
        <v>220.62</v>
      </c>
      <c r="T75" s="56">
        <f>[2]Source!Y46</f>
        <v>2374.7399999999998</v>
      </c>
      <c r="U75" s="56">
        <f>ROUND((175/100)*ROUND((ROUND(([2]Source!AE46*[2]Source!AV46*[2]Source!I46),2)),2), 2)</f>
        <v>2.4</v>
      </c>
      <c r="V75" s="56">
        <f>ROUND((157/100)*ROUND(ROUND((ROUND(([2]Source!AE46*[2]Source!AV46*[2]Source!I46),2)*[2]Source!BS46),2), 2), 2)</f>
        <v>44.6</v>
      </c>
    </row>
    <row r="76" spans="1:28" ht="14.25" x14ac:dyDescent="0.2">
      <c r="A76" s="69"/>
      <c r="B76" s="70"/>
      <c r="C76" s="70" t="s">
        <v>92</v>
      </c>
      <c r="D76" s="71"/>
      <c r="E76" s="72"/>
      <c r="F76" s="73">
        <f>[2]Source!AO46</f>
        <v>252.96</v>
      </c>
      <c r="G76" s="74" t="str">
        <f>[2]Source!DG46</f>
        <v>)*0,8*1,15</v>
      </c>
      <c r="H76" s="72">
        <f>[2]Source!AV46</f>
        <v>1</v>
      </c>
      <c r="I76" s="75">
        <f>ROUND((ROUND(([2]Source!AF46*[2]Source!AV46*[2]Source!I46),2)),2)</f>
        <v>279.27</v>
      </c>
      <c r="J76" s="72">
        <f>IF([2]Source!BA46&lt;&gt; 0, [2]Source!BA46, 1)</f>
        <v>20.74</v>
      </c>
      <c r="K76" s="75">
        <f>[2]Source!S46</f>
        <v>5792.06</v>
      </c>
      <c r="W76" s="56">
        <f>I76</f>
        <v>279.27</v>
      </c>
    </row>
    <row r="77" spans="1:28" ht="14.25" x14ac:dyDescent="0.2">
      <c r="A77" s="69"/>
      <c r="B77" s="70"/>
      <c r="C77" s="70" t="s">
        <v>93</v>
      </c>
      <c r="D77" s="71"/>
      <c r="E77" s="72"/>
      <c r="F77" s="73">
        <f>[2]Source!AM46</f>
        <v>30.82</v>
      </c>
      <c r="G77" s="74" t="str">
        <f>[2]Source!DE46</f>
        <v>)*0,8*1,15</v>
      </c>
      <c r="H77" s="72">
        <f>[2]Source!AV46</f>
        <v>1</v>
      </c>
      <c r="I77" s="75">
        <f>(ROUND((ROUND(((([2]Source!ET46*0.8*1.15))*[2]Source!AV46*[2]Source!I46),2)),2)+ROUND((ROUND((([2]Source!AE46-(([2]Source!EU46*0.8*1.15)))*[2]Source!AV46*[2]Source!I46),2)),2))</f>
        <v>34.03</v>
      </c>
      <c r="J77" s="72">
        <f>IF([2]Source!BB46&lt;&gt; 0, [2]Source!BB46, 1)</f>
        <v>6.25</v>
      </c>
      <c r="K77" s="75">
        <f>[2]Source!Q46</f>
        <v>212.69</v>
      </c>
    </row>
    <row r="78" spans="1:28" ht="14.25" x14ac:dyDescent="0.2">
      <c r="A78" s="69"/>
      <c r="B78" s="70"/>
      <c r="C78" s="70" t="s">
        <v>94</v>
      </c>
      <c r="D78" s="71"/>
      <c r="E78" s="72"/>
      <c r="F78" s="73">
        <f>[2]Source!AN46</f>
        <v>1.24</v>
      </c>
      <c r="G78" s="74" t="str">
        <f>[2]Source!DF46</f>
        <v>)*0,8*1,15</v>
      </c>
      <c r="H78" s="72">
        <f>[2]Source!AV46</f>
        <v>1</v>
      </c>
      <c r="I78" s="76">
        <f>ROUND((ROUND(([2]Source!AE46*[2]Source!AV46*[2]Source!I46),2)),2)</f>
        <v>1.37</v>
      </c>
      <c r="J78" s="72">
        <f>IF([2]Source!BS46&lt;&gt; 0, [2]Source!BS46, 1)</f>
        <v>20.74</v>
      </c>
      <c r="K78" s="76">
        <f>[2]Source!R46</f>
        <v>28.41</v>
      </c>
      <c r="W78" s="56">
        <f>I78</f>
        <v>1.37</v>
      </c>
    </row>
    <row r="79" spans="1:28" ht="14.25" x14ac:dyDescent="0.2">
      <c r="A79" s="69"/>
      <c r="B79" s="70"/>
      <c r="C79" s="70" t="s">
        <v>95</v>
      </c>
      <c r="D79" s="71" t="s">
        <v>96</v>
      </c>
      <c r="E79" s="72">
        <f>[2]Source!DN46</f>
        <v>104</v>
      </c>
      <c r="F79" s="73"/>
      <c r="G79" s="74"/>
      <c r="H79" s="72"/>
      <c r="I79" s="75">
        <f>SUM(Q75:Q78)</f>
        <v>290.44</v>
      </c>
      <c r="J79" s="72">
        <f>[2]Source!BZ46</f>
        <v>85</v>
      </c>
      <c r="K79" s="75">
        <f>SUM(R75:R78)</f>
        <v>4923.25</v>
      </c>
    </row>
    <row r="80" spans="1:28" ht="14.25" x14ac:dyDescent="0.2">
      <c r="A80" s="69"/>
      <c r="B80" s="70"/>
      <c r="C80" s="70" t="s">
        <v>97</v>
      </c>
      <c r="D80" s="71" t="s">
        <v>96</v>
      </c>
      <c r="E80" s="72">
        <f>[2]Source!DO46</f>
        <v>79</v>
      </c>
      <c r="F80" s="73"/>
      <c r="G80" s="74"/>
      <c r="H80" s="72"/>
      <c r="I80" s="75">
        <f>SUM(S75:S79)</f>
        <v>220.62</v>
      </c>
      <c r="J80" s="72">
        <f>[2]Source!CA46</f>
        <v>41</v>
      </c>
      <c r="K80" s="75">
        <f>SUM(T75:T79)</f>
        <v>2374.7399999999998</v>
      </c>
    </row>
    <row r="81" spans="1:28" ht="14.25" x14ac:dyDescent="0.2">
      <c r="A81" s="69"/>
      <c r="B81" s="70"/>
      <c r="C81" s="70" t="s">
        <v>98</v>
      </c>
      <c r="D81" s="71" t="s">
        <v>96</v>
      </c>
      <c r="E81" s="72">
        <f>175</f>
        <v>175</v>
      </c>
      <c r="F81" s="73"/>
      <c r="G81" s="74"/>
      <c r="H81" s="72"/>
      <c r="I81" s="75">
        <f>SUM(U75:U80)</f>
        <v>2.4</v>
      </c>
      <c r="J81" s="72">
        <f>157</f>
        <v>157</v>
      </c>
      <c r="K81" s="75">
        <f>SUM(V75:V80)</f>
        <v>44.6</v>
      </c>
    </row>
    <row r="82" spans="1:28" ht="14.25" x14ac:dyDescent="0.2">
      <c r="A82" s="77"/>
      <c r="B82" s="78"/>
      <c r="C82" s="78" t="s">
        <v>99</v>
      </c>
      <c r="D82" s="79" t="s">
        <v>100</v>
      </c>
      <c r="E82" s="80">
        <f>[2]Source!AQ46</f>
        <v>24.3</v>
      </c>
      <c r="F82" s="81"/>
      <c r="G82" s="82" t="str">
        <f>[2]Source!DI46</f>
        <v>)*0,8*1,15</v>
      </c>
      <c r="H82" s="80">
        <f>[2]Source!AV46</f>
        <v>1</v>
      </c>
      <c r="I82" s="83">
        <f>[2]Source!U46</f>
        <v>26.827199999999998</v>
      </c>
      <c r="J82" s="80"/>
      <c r="K82" s="83"/>
      <c r="AB82" s="84">
        <f>I82</f>
        <v>26.827199999999998</v>
      </c>
    </row>
    <row r="83" spans="1:28" ht="15" x14ac:dyDescent="0.25">
      <c r="A83" s="85"/>
      <c r="B83" s="85"/>
      <c r="C83" s="86" t="s">
        <v>101</v>
      </c>
      <c r="D83" s="85"/>
      <c r="E83" s="85"/>
      <c r="F83" s="85"/>
      <c r="G83" s="85"/>
      <c r="H83" s="154">
        <f>I76+I77+I79+I80+I81</f>
        <v>826.76</v>
      </c>
      <c r="I83" s="154"/>
      <c r="J83" s="154">
        <f>K76+K77+K79+K80+K81</f>
        <v>13347.34</v>
      </c>
      <c r="K83" s="154"/>
      <c r="O83" s="84">
        <f>I76+I77+I79+I80+I81</f>
        <v>826.76</v>
      </c>
      <c r="P83" s="84">
        <f>K76+K77+K79+K80+K81</f>
        <v>13347.34</v>
      </c>
      <c r="X83" s="56">
        <f>IF([2]Source!BI46&lt;=1,I76+I77+I79+I80+I81-0, 0)</f>
        <v>826.76</v>
      </c>
      <c r="Y83" s="56">
        <f>IF([2]Source!BI46=2,I76+I77+I79+I80+I81-0, 0)</f>
        <v>0</v>
      </c>
      <c r="Z83" s="56">
        <f>IF([2]Source!BI46=3,I76+I77+I79+I80+I81-0, 0)</f>
        <v>0</v>
      </c>
      <c r="AA83" s="56">
        <f>IF([2]Source!BI46=4,I76+I77+I79+I80+I81,0)</f>
        <v>0</v>
      </c>
    </row>
    <row r="85" spans="1:28" ht="90.75" x14ac:dyDescent="0.2">
      <c r="A85" s="69" t="str">
        <f>[2]Source!E48</f>
        <v>6</v>
      </c>
      <c r="B85" s="70" t="s">
        <v>114</v>
      </c>
      <c r="C85" s="70" t="s">
        <v>115</v>
      </c>
      <c r="D85" s="71" t="str">
        <f>[2]Source!H48</f>
        <v>100 м2 стяжек</v>
      </c>
      <c r="E85" s="72">
        <f>[2]Source!I48</f>
        <v>1.2</v>
      </c>
      <c r="F85" s="73"/>
      <c r="G85" s="74"/>
      <c r="H85" s="72"/>
      <c r="I85" s="75"/>
      <c r="J85" s="72"/>
      <c r="K85" s="75"/>
      <c r="Q85" s="56">
        <f>ROUND(([2]Source!DN48/100)*ROUND((ROUND(([2]Source!AF48*[2]Source!AV48*[2]Source!I48),2)),2), 2)</f>
        <v>5.28</v>
      </c>
      <c r="R85" s="56">
        <f>[2]Source!X48</f>
        <v>89.56</v>
      </c>
      <c r="S85" s="56">
        <f>ROUND(([2]Source!DO48/100)*ROUND((ROUND(([2]Source!AF48*[2]Source!AV48*[2]Source!I48),2)),2), 2)</f>
        <v>4.01</v>
      </c>
      <c r="T85" s="56">
        <f>[2]Source!Y48</f>
        <v>43.2</v>
      </c>
      <c r="U85" s="56">
        <f>ROUND((175/100)*ROUND((ROUND(([2]Source!AE48*[2]Source!AV48*[2]Source!I48),2)),2), 2)</f>
        <v>0</v>
      </c>
      <c r="V85" s="56">
        <f>ROUND((157/100)*ROUND(ROUND((ROUND(([2]Source!AE48*[2]Source!AV48*[2]Source!I48),2)*[2]Source!BS48),2), 2), 2)</f>
        <v>0</v>
      </c>
    </row>
    <row r="86" spans="1:28" ht="28.5" x14ac:dyDescent="0.2">
      <c r="A86" s="69"/>
      <c r="B86" s="70"/>
      <c r="C86" s="70" t="s">
        <v>92</v>
      </c>
      <c r="D86" s="71"/>
      <c r="E86" s="72"/>
      <c r="F86" s="73">
        <f>[2]Source!AO48</f>
        <v>0.92</v>
      </c>
      <c r="G86" s="74" t="str">
        <f>[2]Source!DG48</f>
        <v>)*5)*0,8)*1,15</v>
      </c>
      <c r="H86" s="72">
        <f>[2]Source!AV48</f>
        <v>1</v>
      </c>
      <c r="I86" s="75">
        <f>ROUND((ROUND(([2]Source!AF48*[2]Source!AV48*[2]Source!I48),2)),2)</f>
        <v>5.08</v>
      </c>
      <c r="J86" s="72">
        <f>IF([2]Source!BA48&lt;&gt; 0, [2]Source!BA48, 1)</f>
        <v>20.74</v>
      </c>
      <c r="K86" s="75">
        <f>[2]Source!S48</f>
        <v>105.36</v>
      </c>
      <c r="W86" s="56">
        <f>I86</f>
        <v>5.08</v>
      </c>
    </row>
    <row r="87" spans="1:28" ht="14.25" x14ac:dyDescent="0.2">
      <c r="A87" s="69"/>
      <c r="B87" s="70"/>
      <c r="C87" s="70" t="s">
        <v>95</v>
      </c>
      <c r="D87" s="71" t="s">
        <v>96</v>
      </c>
      <c r="E87" s="72">
        <f>[2]Source!DN48</f>
        <v>104</v>
      </c>
      <c r="F87" s="73"/>
      <c r="G87" s="74"/>
      <c r="H87" s="72"/>
      <c r="I87" s="75">
        <f>SUM(Q85:Q86)</f>
        <v>5.28</v>
      </c>
      <c r="J87" s="72">
        <f>[2]Source!BZ48</f>
        <v>85</v>
      </c>
      <c r="K87" s="75">
        <f>SUM(R85:R86)</f>
        <v>89.56</v>
      </c>
    </row>
    <row r="88" spans="1:28" ht="14.25" x14ac:dyDescent="0.2">
      <c r="A88" s="69"/>
      <c r="B88" s="70"/>
      <c r="C88" s="70" t="s">
        <v>97</v>
      </c>
      <c r="D88" s="71" t="s">
        <v>96</v>
      </c>
      <c r="E88" s="72">
        <f>[2]Source!DO48</f>
        <v>79</v>
      </c>
      <c r="F88" s="73"/>
      <c r="G88" s="74"/>
      <c r="H88" s="72"/>
      <c r="I88" s="75">
        <f>SUM(S85:S87)</f>
        <v>4.01</v>
      </c>
      <c r="J88" s="72">
        <f>[2]Source!CA48</f>
        <v>41</v>
      </c>
      <c r="K88" s="75">
        <f>SUM(T85:T87)</f>
        <v>43.2</v>
      </c>
    </row>
    <row r="89" spans="1:28" ht="28.5" x14ac:dyDescent="0.2">
      <c r="A89" s="77"/>
      <c r="B89" s="78"/>
      <c r="C89" s="78" t="s">
        <v>99</v>
      </c>
      <c r="D89" s="79" t="s">
        <v>100</v>
      </c>
      <c r="E89" s="80">
        <f>[2]Source!AQ48</f>
        <v>0.09</v>
      </c>
      <c r="F89" s="81"/>
      <c r="G89" s="82" t="str">
        <f>[2]Source!DI48</f>
        <v>)*5)*0,8)*1,15</v>
      </c>
      <c r="H89" s="80">
        <f>[2]Source!AV48</f>
        <v>1</v>
      </c>
      <c r="I89" s="83">
        <f>[2]Source!U48</f>
        <v>0.49679999999999996</v>
      </c>
      <c r="J89" s="80"/>
      <c r="K89" s="83"/>
      <c r="AB89" s="84">
        <f>I89</f>
        <v>0.49679999999999996</v>
      </c>
    </row>
    <row r="90" spans="1:28" ht="15" x14ac:dyDescent="0.25">
      <c r="A90" s="85"/>
      <c r="B90" s="85"/>
      <c r="C90" s="86" t="s">
        <v>101</v>
      </c>
      <c r="D90" s="85"/>
      <c r="E90" s="85"/>
      <c r="F90" s="85"/>
      <c r="G90" s="85"/>
      <c r="H90" s="154">
        <f>I86+I87+I88</f>
        <v>14.37</v>
      </c>
      <c r="I90" s="154"/>
      <c r="J90" s="154">
        <f>K86+K87+K88</f>
        <v>238.12</v>
      </c>
      <c r="K90" s="154"/>
      <c r="O90" s="84">
        <f>I86+I87+I88</f>
        <v>14.37</v>
      </c>
      <c r="P90" s="84">
        <f>K86+K87+K88</f>
        <v>238.12</v>
      </c>
      <c r="X90" s="56">
        <f>IF([2]Source!BI48&lt;=1,I86+I87+I88-0, 0)</f>
        <v>14.37</v>
      </c>
      <c r="Y90" s="56">
        <f>IF([2]Source!BI48=2,I86+I87+I88-0, 0)</f>
        <v>0</v>
      </c>
      <c r="Z90" s="56">
        <f>IF([2]Source!BI48=3,I86+I87+I88-0, 0)</f>
        <v>0</v>
      </c>
      <c r="AA90" s="56">
        <f>IF([2]Source!BI48=4,I86+I87+I88,0)</f>
        <v>0</v>
      </c>
    </row>
    <row r="92" spans="1:28" ht="52.5" x14ac:dyDescent="0.2">
      <c r="A92" s="69" t="str">
        <f>[2]Source!E50</f>
        <v>7</v>
      </c>
      <c r="B92" s="70" t="s">
        <v>116</v>
      </c>
      <c r="C92" s="70" t="s">
        <v>117</v>
      </c>
      <c r="D92" s="71" t="str">
        <f>[2]Source!H50</f>
        <v>100 м</v>
      </c>
      <c r="E92" s="72">
        <f>[2]Source!I50</f>
        <v>0.28000000000000003</v>
      </c>
      <c r="F92" s="73"/>
      <c r="G92" s="74"/>
      <c r="H92" s="72"/>
      <c r="I92" s="75"/>
      <c r="J92" s="72"/>
      <c r="K92" s="75"/>
      <c r="Q92" s="56">
        <f>ROUND(([2]Source!DN50/100)*ROUND((ROUND(([2]Source!AF50*[2]Source!AV50*[2]Source!I50),2)),2), 2)</f>
        <v>23.96</v>
      </c>
      <c r="R92" s="56">
        <f>[2]Source!X50</f>
        <v>422.39</v>
      </c>
      <c r="S92" s="56">
        <f>ROUND(([2]Source!DO50/100)*ROUND((ROUND(([2]Source!AF50*[2]Source!AV50*[2]Source!I50),2)),2), 2)</f>
        <v>16.47</v>
      </c>
      <c r="T92" s="56">
        <f>[2]Source!Y50</f>
        <v>254.68</v>
      </c>
      <c r="U92" s="56">
        <f>ROUND((175/100)*ROUND((ROUND(([2]Source!AE50*[2]Source!AV50*[2]Source!I50),2)),2), 2)</f>
        <v>0</v>
      </c>
      <c r="V92" s="56">
        <f>ROUND((157/100)*ROUND(ROUND((ROUND(([2]Source!AE50*[2]Source!AV50*[2]Source!I50),2)*[2]Source!BS50),2), 2), 2)</f>
        <v>0</v>
      </c>
    </row>
    <row r="93" spans="1:28" ht="14.25" x14ac:dyDescent="0.2">
      <c r="A93" s="69"/>
      <c r="B93" s="70"/>
      <c r="C93" s="70" t="s">
        <v>92</v>
      </c>
      <c r="D93" s="71"/>
      <c r="E93" s="72"/>
      <c r="F93" s="73">
        <f>[2]Source!AO50</f>
        <v>93</v>
      </c>
      <c r="G93" s="74" t="str">
        <f>[2]Source!DG50</f>
        <v>)*1,15</v>
      </c>
      <c r="H93" s="72">
        <f>[2]Source!AV50</f>
        <v>1</v>
      </c>
      <c r="I93" s="75">
        <f>ROUND((ROUND(([2]Source!AF50*[2]Source!AV50*[2]Source!I50),2)),2)</f>
        <v>29.95</v>
      </c>
      <c r="J93" s="72">
        <f>IF([2]Source!BA50&lt;&gt; 0, [2]Source!BA50, 1)</f>
        <v>20.74</v>
      </c>
      <c r="K93" s="75">
        <f>[2]Source!S50</f>
        <v>621.16</v>
      </c>
      <c r="W93" s="56">
        <f>I93</f>
        <v>29.95</v>
      </c>
    </row>
    <row r="94" spans="1:28" ht="14.25" x14ac:dyDescent="0.2">
      <c r="A94" s="69"/>
      <c r="B94" s="70"/>
      <c r="C94" s="70" t="s">
        <v>95</v>
      </c>
      <c r="D94" s="71" t="s">
        <v>96</v>
      </c>
      <c r="E94" s="72">
        <f>[2]Source!DN50</f>
        <v>80</v>
      </c>
      <c r="F94" s="73"/>
      <c r="G94" s="74"/>
      <c r="H94" s="72"/>
      <c r="I94" s="75">
        <f>SUM(Q92:Q93)</f>
        <v>23.96</v>
      </c>
      <c r="J94" s="72">
        <f>[2]Source!BZ50</f>
        <v>68</v>
      </c>
      <c r="K94" s="75">
        <f>SUM(R92:R93)</f>
        <v>422.39</v>
      </c>
    </row>
    <row r="95" spans="1:28" ht="14.25" x14ac:dyDescent="0.2">
      <c r="A95" s="69"/>
      <c r="B95" s="70"/>
      <c r="C95" s="70" t="s">
        <v>97</v>
      </c>
      <c r="D95" s="71" t="s">
        <v>96</v>
      </c>
      <c r="E95" s="72">
        <f>[2]Source!DO50</f>
        <v>55</v>
      </c>
      <c r="F95" s="73"/>
      <c r="G95" s="74"/>
      <c r="H95" s="72"/>
      <c r="I95" s="75">
        <f>SUM(S92:S94)</f>
        <v>16.47</v>
      </c>
      <c r="J95" s="72">
        <f>[2]Source!CA50</f>
        <v>41</v>
      </c>
      <c r="K95" s="75">
        <f>SUM(T92:T94)</f>
        <v>254.68</v>
      </c>
    </row>
    <row r="96" spans="1:28" ht="14.25" x14ac:dyDescent="0.2">
      <c r="A96" s="77"/>
      <c r="B96" s="78"/>
      <c r="C96" s="78" t="s">
        <v>99</v>
      </c>
      <c r="D96" s="79" t="s">
        <v>100</v>
      </c>
      <c r="E96" s="80">
        <f>[2]Source!AQ50</f>
        <v>9.1</v>
      </c>
      <c r="F96" s="81"/>
      <c r="G96" s="82" t="str">
        <f>[2]Source!DI50</f>
        <v>)*1,15</v>
      </c>
      <c r="H96" s="80">
        <f>[2]Source!AV50</f>
        <v>1</v>
      </c>
      <c r="I96" s="83">
        <f>[2]Source!U50</f>
        <v>2.9301999999999997</v>
      </c>
      <c r="J96" s="80"/>
      <c r="K96" s="83"/>
      <c r="AB96" s="84">
        <f>I96</f>
        <v>2.9301999999999997</v>
      </c>
    </row>
    <row r="97" spans="1:28" ht="15" x14ac:dyDescent="0.25">
      <c r="A97" s="85"/>
      <c r="B97" s="85"/>
      <c r="C97" s="86" t="s">
        <v>101</v>
      </c>
      <c r="D97" s="85"/>
      <c r="E97" s="85"/>
      <c r="F97" s="85"/>
      <c r="G97" s="85"/>
      <c r="H97" s="154">
        <f>I93+I94+I95</f>
        <v>70.38</v>
      </c>
      <c r="I97" s="154"/>
      <c r="J97" s="154">
        <f>K93+K94+K95</f>
        <v>1298.23</v>
      </c>
      <c r="K97" s="154"/>
      <c r="O97" s="84">
        <f>I93+I94+I95</f>
        <v>70.38</v>
      </c>
      <c r="P97" s="84">
        <f>K93+K94+K95</f>
        <v>1298.23</v>
      </c>
      <c r="X97" s="56">
        <f>IF([2]Source!BI50&lt;=1,I93+I94+I95-0, 0)</f>
        <v>70.38</v>
      </c>
      <c r="Y97" s="56">
        <f>IF([2]Source!BI50=2,I93+I94+I95-0, 0)</f>
        <v>0</v>
      </c>
      <c r="Z97" s="56">
        <f>IF([2]Source!BI50=3,I93+I94+I95-0, 0)</f>
        <v>0</v>
      </c>
      <c r="AA97" s="56">
        <f>IF([2]Source!BI50=4,I93+I94+I95,0)</f>
        <v>0</v>
      </c>
    </row>
    <row r="99" spans="1:28" ht="14.25" x14ac:dyDescent="0.2">
      <c r="C99" s="68" t="str">
        <f>[2]Source!G51</f>
        <v>Демонтаж отдельных конструкций</v>
      </c>
    </row>
    <row r="100" spans="1:28" ht="52.5" x14ac:dyDescent="0.2">
      <c r="A100" s="69" t="str">
        <f>[2]Source!E53</f>
        <v>8</v>
      </c>
      <c r="B100" s="70" t="s">
        <v>118</v>
      </c>
      <c r="C100" s="70" t="s">
        <v>119</v>
      </c>
      <c r="D100" s="71" t="str">
        <f>[2]Source!H53</f>
        <v>100 шт.</v>
      </c>
      <c r="E100" s="72">
        <f>[2]Source!I53</f>
        <v>0.03</v>
      </c>
      <c r="F100" s="73"/>
      <c r="G100" s="74"/>
      <c r="H100" s="72"/>
      <c r="I100" s="75"/>
      <c r="J100" s="72"/>
      <c r="K100" s="75"/>
      <c r="Q100" s="56">
        <f>ROUND(([2]Source!DN53/100)*ROUND((ROUND(([2]Source!AF53*[2]Source!AV53*[2]Source!I53),2)),2), 2)</f>
        <v>38.020000000000003</v>
      </c>
      <c r="R100" s="56">
        <f>[2]Source!X53</f>
        <v>670.18</v>
      </c>
      <c r="S100" s="56">
        <f>ROUND(([2]Source!DO53/100)*ROUND((ROUND(([2]Source!AF53*[2]Source!AV53*[2]Source!I53),2)),2), 2)</f>
        <v>26.14</v>
      </c>
      <c r="T100" s="56">
        <f>[2]Source!Y53</f>
        <v>404.08</v>
      </c>
      <c r="U100" s="56">
        <f>ROUND((175/100)*ROUND((ROUND(([2]Source!AE53*[2]Source!AV53*[2]Source!I53),2)),2), 2)</f>
        <v>0</v>
      </c>
      <c r="V100" s="56">
        <f>ROUND((157/100)*ROUND(ROUND((ROUND(([2]Source!AE53*[2]Source!AV53*[2]Source!I53),2)*[2]Source!BS53),2), 2), 2)</f>
        <v>0</v>
      </c>
    </row>
    <row r="101" spans="1:28" ht="14.25" x14ac:dyDescent="0.2">
      <c r="A101" s="69"/>
      <c r="B101" s="70"/>
      <c r="C101" s="70" t="s">
        <v>92</v>
      </c>
      <c r="D101" s="71"/>
      <c r="E101" s="72"/>
      <c r="F101" s="73">
        <f>[2]Source!AO53</f>
        <v>1377.41</v>
      </c>
      <c r="G101" s="74" t="str">
        <f>[2]Source!DG53</f>
        <v>)*1,15</v>
      </c>
      <c r="H101" s="72">
        <f>[2]Source!AV53</f>
        <v>1</v>
      </c>
      <c r="I101" s="75">
        <f>ROUND((ROUND(([2]Source!AF53*[2]Source!AV53*[2]Source!I53),2)),2)</f>
        <v>47.52</v>
      </c>
      <c r="J101" s="72">
        <f>IF([2]Source!BA53&lt;&gt; 0, [2]Source!BA53, 1)</f>
        <v>20.74</v>
      </c>
      <c r="K101" s="75">
        <f>[2]Source!S53</f>
        <v>985.56</v>
      </c>
      <c r="W101" s="56">
        <f>I101</f>
        <v>47.52</v>
      </c>
    </row>
    <row r="102" spans="1:28" ht="14.25" x14ac:dyDescent="0.2">
      <c r="A102" s="69"/>
      <c r="B102" s="70"/>
      <c r="C102" s="70" t="s">
        <v>95</v>
      </c>
      <c r="D102" s="71" t="s">
        <v>96</v>
      </c>
      <c r="E102" s="72">
        <f>[2]Source!DN53</f>
        <v>80</v>
      </c>
      <c r="F102" s="73"/>
      <c r="G102" s="74"/>
      <c r="H102" s="72"/>
      <c r="I102" s="75">
        <f>SUM(Q100:Q101)</f>
        <v>38.020000000000003</v>
      </c>
      <c r="J102" s="72">
        <f>[2]Source!BZ53</f>
        <v>68</v>
      </c>
      <c r="K102" s="75">
        <f>SUM(R100:R101)</f>
        <v>670.18</v>
      </c>
    </row>
    <row r="103" spans="1:28" ht="14.25" x14ac:dyDescent="0.2">
      <c r="A103" s="69"/>
      <c r="B103" s="70"/>
      <c r="C103" s="70" t="s">
        <v>97</v>
      </c>
      <c r="D103" s="71" t="s">
        <v>96</v>
      </c>
      <c r="E103" s="72">
        <f>[2]Source!DO53</f>
        <v>55</v>
      </c>
      <c r="F103" s="73"/>
      <c r="G103" s="74"/>
      <c r="H103" s="72"/>
      <c r="I103" s="75">
        <f>SUM(S100:S102)</f>
        <v>26.14</v>
      </c>
      <c r="J103" s="72">
        <f>[2]Source!CA53</f>
        <v>41</v>
      </c>
      <c r="K103" s="75">
        <f>SUM(T100:T102)</f>
        <v>404.08</v>
      </c>
    </row>
    <row r="104" spans="1:28" ht="14.25" x14ac:dyDescent="0.2">
      <c r="A104" s="77"/>
      <c r="B104" s="78"/>
      <c r="C104" s="78" t="s">
        <v>99</v>
      </c>
      <c r="D104" s="79" t="s">
        <v>100</v>
      </c>
      <c r="E104" s="80">
        <f>[2]Source!AQ53</f>
        <v>128.72999999999999</v>
      </c>
      <c r="F104" s="81"/>
      <c r="G104" s="82" t="str">
        <f>[2]Source!DI53</f>
        <v>)*1,15</v>
      </c>
      <c r="H104" s="80">
        <f>[2]Source!AV53</f>
        <v>1</v>
      </c>
      <c r="I104" s="83">
        <f>[2]Source!U53</f>
        <v>4.4411849999999991</v>
      </c>
      <c r="J104" s="80"/>
      <c r="K104" s="83"/>
      <c r="AB104" s="84">
        <f>I104</f>
        <v>4.4411849999999991</v>
      </c>
    </row>
    <row r="105" spans="1:28" ht="15" x14ac:dyDescent="0.25">
      <c r="A105" s="85"/>
      <c r="B105" s="85"/>
      <c r="C105" s="86" t="s">
        <v>101</v>
      </c>
      <c r="D105" s="85"/>
      <c r="E105" s="85"/>
      <c r="F105" s="85"/>
      <c r="G105" s="85"/>
      <c r="H105" s="154">
        <f>I101+I102+I103</f>
        <v>111.68</v>
      </c>
      <c r="I105" s="154"/>
      <c r="J105" s="154">
        <f>K101+K102+K103</f>
        <v>2059.8199999999997</v>
      </c>
      <c r="K105" s="154"/>
      <c r="O105" s="84">
        <f>I101+I102+I103</f>
        <v>111.68</v>
      </c>
      <c r="P105" s="84">
        <f>K101+K102+K103</f>
        <v>2059.8199999999997</v>
      </c>
      <c r="X105" s="56">
        <f>IF([2]Source!BI53&lt;=1,I101+I102+I103-0, 0)</f>
        <v>111.68</v>
      </c>
      <c r="Y105" s="56">
        <f>IF([2]Source!BI53=2,I101+I102+I103-0, 0)</f>
        <v>0</v>
      </c>
      <c r="Z105" s="56">
        <f>IF([2]Source!BI53=3,I101+I102+I103-0, 0)</f>
        <v>0</v>
      </c>
      <c r="AA105" s="56">
        <f>IF([2]Source!BI53=4,I101+I102+I103,0)</f>
        <v>0</v>
      </c>
    </row>
    <row r="107" spans="1:28" ht="52.5" x14ac:dyDescent="0.2">
      <c r="A107" s="69" t="str">
        <f>[2]Source!E55</f>
        <v>9</v>
      </c>
      <c r="B107" s="70" t="s">
        <v>116</v>
      </c>
      <c r="C107" s="70" t="s">
        <v>117</v>
      </c>
      <c r="D107" s="71" t="str">
        <f>[2]Source!H55</f>
        <v>100 м</v>
      </c>
      <c r="E107" s="72">
        <f>[2]Source!I55</f>
        <v>0.1</v>
      </c>
      <c r="F107" s="73"/>
      <c r="G107" s="74"/>
      <c r="H107" s="72"/>
      <c r="I107" s="75"/>
      <c r="J107" s="72"/>
      <c r="K107" s="75"/>
      <c r="Q107" s="56">
        <f>ROUND(([2]Source!DN55/100)*ROUND((ROUND(([2]Source!AF55*[2]Source!AV55*[2]Source!I55),2)),2), 2)</f>
        <v>8.56</v>
      </c>
      <c r="R107" s="56">
        <f>[2]Source!X55</f>
        <v>150.91</v>
      </c>
      <c r="S107" s="56">
        <f>ROUND(([2]Source!DO55/100)*ROUND((ROUND(([2]Source!AF55*[2]Source!AV55*[2]Source!I55),2)),2), 2)</f>
        <v>5.89</v>
      </c>
      <c r="T107" s="56">
        <f>[2]Source!Y55</f>
        <v>90.99</v>
      </c>
      <c r="U107" s="56">
        <f>ROUND((175/100)*ROUND((ROUND(([2]Source!AE55*[2]Source!AV55*[2]Source!I55),2)),2), 2)</f>
        <v>0</v>
      </c>
      <c r="V107" s="56">
        <f>ROUND((157/100)*ROUND(ROUND((ROUND(([2]Source!AE55*[2]Source!AV55*[2]Source!I55),2)*[2]Source!BS55),2), 2), 2)</f>
        <v>0</v>
      </c>
    </row>
    <row r="108" spans="1:28" ht="14.25" x14ac:dyDescent="0.2">
      <c r="A108" s="69"/>
      <c r="B108" s="70"/>
      <c r="C108" s="70" t="s">
        <v>92</v>
      </c>
      <c r="D108" s="71"/>
      <c r="E108" s="72"/>
      <c r="F108" s="73">
        <f>[2]Source!AO55</f>
        <v>93</v>
      </c>
      <c r="G108" s="74" t="str">
        <f>[2]Source!DG55</f>
        <v>)*1,15</v>
      </c>
      <c r="H108" s="72">
        <f>[2]Source!AV55</f>
        <v>1</v>
      </c>
      <c r="I108" s="75">
        <f>ROUND((ROUND(([2]Source!AF55*[2]Source!AV55*[2]Source!I55),2)),2)</f>
        <v>10.7</v>
      </c>
      <c r="J108" s="72">
        <f>IF([2]Source!BA55&lt;&gt; 0, [2]Source!BA55, 1)</f>
        <v>20.74</v>
      </c>
      <c r="K108" s="75">
        <f>[2]Source!S55</f>
        <v>221.92</v>
      </c>
      <c r="W108" s="56">
        <f>I108</f>
        <v>10.7</v>
      </c>
    </row>
    <row r="109" spans="1:28" ht="14.25" x14ac:dyDescent="0.2">
      <c r="A109" s="69"/>
      <c r="B109" s="70"/>
      <c r="C109" s="70" t="s">
        <v>95</v>
      </c>
      <c r="D109" s="71" t="s">
        <v>96</v>
      </c>
      <c r="E109" s="72">
        <f>[2]Source!DN55</f>
        <v>80</v>
      </c>
      <c r="F109" s="73"/>
      <c r="G109" s="74"/>
      <c r="H109" s="72"/>
      <c r="I109" s="75">
        <f>SUM(Q107:Q108)</f>
        <v>8.56</v>
      </c>
      <c r="J109" s="72">
        <f>[2]Source!BZ55</f>
        <v>68</v>
      </c>
      <c r="K109" s="75">
        <f>SUM(R107:R108)</f>
        <v>150.91</v>
      </c>
    </row>
    <row r="110" spans="1:28" ht="14.25" x14ac:dyDescent="0.2">
      <c r="A110" s="69"/>
      <c r="B110" s="70"/>
      <c r="C110" s="70" t="s">
        <v>97</v>
      </c>
      <c r="D110" s="71" t="s">
        <v>96</v>
      </c>
      <c r="E110" s="72">
        <f>[2]Source!DO55</f>
        <v>55</v>
      </c>
      <c r="F110" s="73"/>
      <c r="G110" s="74"/>
      <c r="H110" s="72"/>
      <c r="I110" s="75">
        <f>SUM(S107:S109)</f>
        <v>5.89</v>
      </c>
      <c r="J110" s="72">
        <f>[2]Source!CA55</f>
        <v>41</v>
      </c>
      <c r="K110" s="75">
        <f>SUM(T107:T109)</f>
        <v>90.99</v>
      </c>
    </row>
    <row r="111" spans="1:28" ht="14.25" x14ac:dyDescent="0.2">
      <c r="A111" s="77"/>
      <c r="B111" s="78"/>
      <c r="C111" s="78" t="s">
        <v>99</v>
      </c>
      <c r="D111" s="79" t="s">
        <v>100</v>
      </c>
      <c r="E111" s="80">
        <f>[2]Source!AQ55</f>
        <v>9.1</v>
      </c>
      <c r="F111" s="81"/>
      <c r="G111" s="82" t="str">
        <f>[2]Source!DI55</f>
        <v>)*1,15</v>
      </c>
      <c r="H111" s="80">
        <f>[2]Source!AV55</f>
        <v>1</v>
      </c>
      <c r="I111" s="83">
        <f>[2]Source!U55</f>
        <v>1.0464999999999998</v>
      </c>
      <c r="J111" s="80"/>
      <c r="K111" s="83"/>
      <c r="AB111" s="84">
        <f>I111</f>
        <v>1.0464999999999998</v>
      </c>
    </row>
    <row r="112" spans="1:28" ht="15" x14ac:dyDescent="0.25">
      <c r="A112" s="85"/>
      <c r="B112" s="85"/>
      <c r="C112" s="86" t="s">
        <v>101</v>
      </c>
      <c r="D112" s="85"/>
      <c r="E112" s="85"/>
      <c r="F112" s="85"/>
      <c r="G112" s="85"/>
      <c r="H112" s="154">
        <f>I108+I109+I110</f>
        <v>25.15</v>
      </c>
      <c r="I112" s="154"/>
      <c r="J112" s="154">
        <f>K108+K109+K110</f>
        <v>463.82</v>
      </c>
      <c r="K112" s="154"/>
      <c r="O112" s="84">
        <f>I108+I109+I110</f>
        <v>25.15</v>
      </c>
      <c r="P112" s="84">
        <f>K108+K109+K110</f>
        <v>463.82</v>
      </c>
      <c r="X112" s="56">
        <f>IF([2]Source!BI55&lt;=1,I108+I109+I110-0, 0)</f>
        <v>25.15</v>
      </c>
      <c r="Y112" s="56">
        <f>IF([2]Source!BI55=2,I108+I109+I110-0, 0)</f>
        <v>0</v>
      </c>
      <c r="Z112" s="56">
        <f>IF([2]Source!BI55=3,I108+I109+I110-0, 0)</f>
        <v>0</v>
      </c>
      <c r="AA112" s="56">
        <f>IF([2]Source!BI55=4,I108+I109+I110,0)</f>
        <v>0</v>
      </c>
    </row>
    <row r="114" spans="1:28" ht="14.25" x14ac:dyDescent="0.2">
      <c r="C114" s="68" t="str">
        <f>[2]Source!G56</f>
        <v>Ремонт потолка</v>
      </c>
    </row>
    <row r="115" spans="1:28" ht="85.5" x14ac:dyDescent="0.2">
      <c r="A115" s="69" t="str">
        <f>[2]Source!E58</f>
        <v>10</v>
      </c>
      <c r="B115" s="70" t="s">
        <v>120</v>
      </c>
      <c r="C115" s="70" t="s">
        <v>121</v>
      </c>
      <c r="D115" s="71" t="str">
        <f>[2]Source!H58</f>
        <v>100 М2 ОШТУКАТУРИВАЕМОЙ ПОВЕРХНОСТИ</v>
      </c>
      <c r="E115" s="72">
        <f>[2]Source!I58</f>
        <v>0.31900000000000001</v>
      </c>
      <c r="F115" s="73"/>
      <c r="G115" s="74"/>
      <c r="H115" s="72"/>
      <c r="I115" s="75"/>
      <c r="J115" s="72"/>
      <c r="K115" s="75"/>
      <c r="Q115" s="56">
        <f>ROUND(([2]Source!DN58/100)*ROUND((ROUND(([2]Source!AF58*[2]Source!AV58*[2]Source!I58),2)),2), 2)</f>
        <v>357.68</v>
      </c>
      <c r="R115" s="56">
        <f>[2]Source!X58</f>
        <v>6008.81</v>
      </c>
      <c r="S115" s="56">
        <f>ROUND(([2]Source!DO58/100)*ROUND((ROUND(([2]Source!AF58*[2]Source!AV58*[2]Source!I58),2)),2), 2)</f>
        <v>228.92</v>
      </c>
      <c r="T115" s="56">
        <f>[2]Source!Y58</f>
        <v>3041.49</v>
      </c>
      <c r="U115" s="56">
        <f>ROUND((175/100)*ROUND((ROUND(([2]Source!AE58*[2]Source!AV58*[2]Source!I58),2)),2), 2)</f>
        <v>45.13</v>
      </c>
      <c r="V115" s="56">
        <f>ROUND((157/100)*ROUND(ROUND((ROUND(([2]Source!AE58*[2]Source!AV58*[2]Source!I58),2)*[2]Source!BS58),2), 2), 2)</f>
        <v>839.76</v>
      </c>
    </row>
    <row r="116" spans="1:28" ht="14.25" x14ac:dyDescent="0.2">
      <c r="A116" s="69"/>
      <c r="B116" s="70"/>
      <c r="C116" s="70" t="s">
        <v>92</v>
      </c>
      <c r="D116" s="71"/>
      <c r="E116" s="72"/>
      <c r="F116" s="73">
        <f>[2]Source!AO58</f>
        <v>975</v>
      </c>
      <c r="G116" s="74" t="str">
        <f>[2]Source!DG58</f>
        <v>)*1,15</v>
      </c>
      <c r="H116" s="72">
        <f>[2]Source!AV58</f>
        <v>1</v>
      </c>
      <c r="I116" s="75">
        <f>ROUND((ROUND(([2]Source!AF58*[2]Source!AV58*[2]Source!I58),2)),2)</f>
        <v>357.68</v>
      </c>
      <c r="J116" s="72">
        <f>IF([2]Source!BA58&lt;&gt; 0, [2]Source!BA58, 1)</f>
        <v>20.74</v>
      </c>
      <c r="K116" s="75">
        <f>[2]Source!S58</f>
        <v>7418.28</v>
      </c>
      <c r="W116" s="56">
        <f>I116</f>
        <v>357.68</v>
      </c>
    </row>
    <row r="117" spans="1:28" ht="14.25" x14ac:dyDescent="0.2">
      <c r="A117" s="69"/>
      <c r="B117" s="70"/>
      <c r="C117" s="70" t="s">
        <v>93</v>
      </c>
      <c r="D117" s="71"/>
      <c r="E117" s="72"/>
      <c r="F117" s="73">
        <f>[2]Source!AM58</f>
        <v>283.85000000000002</v>
      </c>
      <c r="G117" s="74" t="str">
        <f>[2]Source!DE58</f>
        <v>)*1,15</v>
      </c>
      <c r="H117" s="72">
        <f>[2]Source!AV58</f>
        <v>1</v>
      </c>
      <c r="I117" s="75">
        <f>(ROUND((ROUND(((([2]Source!ET58*1.15))*[2]Source!AV58*[2]Source!I58),2)),2)+ROUND((ROUND((([2]Source!AE58-(([2]Source!EU58*1.15)))*[2]Source!AV58*[2]Source!I58),2)),2))</f>
        <v>104.13</v>
      </c>
      <c r="J117" s="72">
        <f>IF([2]Source!BB58&lt;&gt; 0, [2]Source!BB58, 1)</f>
        <v>8.7200000000000006</v>
      </c>
      <c r="K117" s="75">
        <f>[2]Source!Q58</f>
        <v>908.01</v>
      </c>
    </row>
    <row r="118" spans="1:28" ht="14.25" x14ac:dyDescent="0.2">
      <c r="A118" s="69"/>
      <c r="B118" s="70"/>
      <c r="C118" s="70" t="s">
        <v>94</v>
      </c>
      <c r="D118" s="71"/>
      <c r="E118" s="72"/>
      <c r="F118" s="73">
        <f>[2]Source!AN58</f>
        <v>70.31</v>
      </c>
      <c r="G118" s="74" t="str">
        <f>[2]Source!DF58</f>
        <v>)*1,15</v>
      </c>
      <c r="H118" s="72">
        <f>[2]Source!AV58</f>
        <v>1</v>
      </c>
      <c r="I118" s="76">
        <f>ROUND((ROUND(([2]Source!AE58*[2]Source!AV58*[2]Source!I58),2)),2)</f>
        <v>25.79</v>
      </c>
      <c r="J118" s="72">
        <f>IF([2]Source!BS58&lt;&gt; 0, [2]Source!BS58, 1)</f>
        <v>20.74</v>
      </c>
      <c r="K118" s="76">
        <f>[2]Source!R58</f>
        <v>534.88</v>
      </c>
      <c r="W118" s="56">
        <f>I118</f>
        <v>25.79</v>
      </c>
    </row>
    <row r="119" spans="1:28" ht="14.25" x14ac:dyDescent="0.2">
      <c r="A119" s="69"/>
      <c r="B119" s="70"/>
      <c r="C119" s="70" t="s">
        <v>104</v>
      </c>
      <c r="D119" s="71"/>
      <c r="E119" s="72"/>
      <c r="F119" s="73">
        <f>[2]Source!AL58</f>
        <v>189.15</v>
      </c>
      <c r="G119" s="74" t="str">
        <f>[2]Source!DD58</f>
        <v/>
      </c>
      <c r="H119" s="72">
        <f>[2]Source!AW58</f>
        <v>1</v>
      </c>
      <c r="I119" s="75">
        <f>ROUND((ROUND(([2]Source!AC58*[2]Source!AW58*[2]Source!I58),2)),2)</f>
        <v>60.34</v>
      </c>
      <c r="J119" s="72">
        <f>IF([2]Source!BC58&lt;&gt; 0, [2]Source!BC58, 1)</f>
        <v>15.73</v>
      </c>
      <c r="K119" s="75">
        <f>[2]Source!P58</f>
        <v>949.15</v>
      </c>
    </row>
    <row r="120" spans="1:28" ht="14.25" x14ac:dyDescent="0.2">
      <c r="A120" s="69" t="str">
        <f>[2]Source!E60</f>
        <v>10,1</v>
      </c>
      <c r="B120" s="70" t="str">
        <f>[2]Source!F60</f>
        <v>1.1-1-118</v>
      </c>
      <c r="C120" s="70" t="s">
        <v>107</v>
      </c>
      <c r="D120" s="71" t="str">
        <f>[2]Source!H60</f>
        <v>м3</v>
      </c>
      <c r="E120" s="72">
        <f>[2]Source!I60</f>
        <v>3.4299000000000003E-2</v>
      </c>
      <c r="F120" s="73">
        <f>[2]Source!AK60</f>
        <v>7.07</v>
      </c>
      <c r="G120" s="87" t="s">
        <v>108</v>
      </c>
      <c r="H120" s="72">
        <f>[2]Source!AW60</f>
        <v>1</v>
      </c>
      <c r="I120" s="75">
        <f>ROUND((ROUND(([2]Source!AC60*[2]Source!AW60*[2]Source!I60),2)),2)+(ROUND((ROUND((([2]Source!ET60)*[2]Source!AV60*[2]Source!I60),2)),2)+ROUND((ROUND((([2]Source!AE60-([2]Source!EU60))*[2]Source!AV60*[2]Source!I60),2)),2))+ROUND((ROUND(([2]Source!AF60*[2]Source!AV60*[2]Source!I60),2)),2)</f>
        <v>0.24</v>
      </c>
      <c r="J120" s="72">
        <f>IF([2]Source!BC60&lt;&gt; 0, [2]Source!BC60, 1)</f>
        <v>4.24</v>
      </c>
      <c r="K120" s="75">
        <f>[2]Source!O60</f>
        <v>1.02</v>
      </c>
      <c r="Q120" s="56">
        <f>ROUND(([2]Source!DN60/100)*ROUND((ROUND(([2]Source!AF60*[2]Source!AV60*[2]Source!I60),2)),2), 2)</f>
        <v>0</v>
      </c>
      <c r="R120" s="56">
        <f>[2]Source!X60</f>
        <v>0</v>
      </c>
      <c r="S120" s="56">
        <f>ROUND(([2]Source!DO60/100)*ROUND((ROUND(([2]Source!AF60*[2]Source!AV60*[2]Source!I60),2)),2), 2)</f>
        <v>0</v>
      </c>
      <c r="T120" s="56">
        <f>[2]Source!Y60</f>
        <v>0</v>
      </c>
      <c r="U120" s="56">
        <f>ROUND((175/100)*ROUND((ROUND(([2]Source!AE60*[2]Source!AV60*[2]Source!I60),2)),2), 2)</f>
        <v>0</v>
      </c>
      <c r="V120" s="56">
        <f>ROUND((157/100)*ROUND(ROUND((ROUND(([2]Source!AE60*[2]Source!AV60*[2]Source!I60),2)*[2]Source!BS60),2), 2), 2)</f>
        <v>0</v>
      </c>
      <c r="X120" s="56">
        <f>IF([2]Source!BI60&lt;=1,I120, 0)</f>
        <v>0.24</v>
      </c>
      <c r="Y120" s="56">
        <f>IF([2]Source!BI60=2,I120, 0)</f>
        <v>0</v>
      </c>
      <c r="Z120" s="56">
        <f>IF([2]Source!BI60=3,I120, 0)</f>
        <v>0</v>
      </c>
      <c r="AA120" s="56">
        <f>IF([2]Source!BI60=4,I120, 0)</f>
        <v>0</v>
      </c>
    </row>
    <row r="121" spans="1:28" ht="71.25" x14ac:dyDescent="0.2">
      <c r="A121" s="69" t="str">
        <f>[2]Source!E62</f>
        <v>10,2</v>
      </c>
      <c r="B121" s="70" t="str">
        <f>[2]Source!F62</f>
        <v>1.3-2-24</v>
      </c>
      <c r="C121" s="70" t="s">
        <v>109</v>
      </c>
      <c r="D121" s="71" t="str">
        <f>[2]Source!H62</f>
        <v>т</v>
      </c>
      <c r="E121" s="72">
        <f>[2]Source!I62</f>
        <v>0.195994</v>
      </c>
      <c r="F121" s="73">
        <f>[2]Source!AK62</f>
        <v>796.76</v>
      </c>
      <c r="G121" s="87" t="s">
        <v>108</v>
      </c>
      <c r="H121" s="72">
        <f>[2]Source!AW62</f>
        <v>1</v>
      </c>
      <c r="I121" s="75">
        <f>ROUND((ROUND(([2]Source!AC62*[2]Source!AW62*[2]Source!I62),2)),2)+(ROUND((ROUND((([2]Source!ET62)*[2]Source!AV62*[2]Source!I62),2)),2)+ROUND((ROUND((([2]Source!AE62-([2]Source!EU62))*[2]Source!AV62*[2]Source!I62),2)),2))+ROUND((ROUND(([2]Source!AF62*[2]Source!AV62*[2]Source!I62),2)),2)</f>
        <v>156.16</v>
      </c>
      <c r="J121" s="72">
        <f>IF([2]Source!BC62&lt;&gt; 0, [2]Source!BC62, 1)</f>
        <v>4.88</v>
      </c>
      <c r="K121" s="75">
        <f>[2]Source!O62</f>
        <v>762.06</v>
      </c>
      <c r="Q121" s="56">
        <f>ROUND(([2]Source!DN62/100)*ROUND((ROUND(([2]Source!AF62*[2]Source!AV62*[2]Source!I62),2)),2), 2)</f>
        <v>0</v>
      </c>
      <c r="R121" s="56">
        <f>[2]Source!X62</f>
        <v>0</v>
      </c>
      <c r="S121" s="56">
        <f>ROUND(([2]Source!DO62/100)*ROUND((ROUND(([2]Source!AF62*[2]Source!AV62*[2]Source!I62),2)),2), 2)</f>
        <v>0</v>
      </c>
      <c r="T121" s="56">
        <f>[2]Source!Y62</f>
        <v>0</v>
      </c>
      <c r="U121" s="56">
        <f>ROUND((175/100)*ROUND((ROUND(([2]Source!AE62*[2]Source!AV62*[2]Source!I62),2)),2), 2)</f>
        <v>0</v>
      </c>
      <c r="V121" s="56">
        <f>ROUND((157/100)*ROUND(ROUND((ROUND(([2]Source!AE62*[2]Source!AV62*[2]Source!I62),2)*[2]Source!BS62),2), 2), 2)</f>
        <v>0</v>
      </c>
      <c r="X121" s="56">
        <f>IF([2]Source!BI62&lt;=1,I121, 0)</f>
        <v>156.16</v>
      </c>
      <c r="Y121" s="56">
        <f>IF([2]Source!BI62=2,I121, 0)</f>
        <v>0</v>
      </c>
      <c r="Z121" s="56">
        <f>IF([2]Source!BI62=3,I121, 0)</f>
        <v>0</v>
      </c>
      <c r="AA121" s="56">
        <f>IF([2]Source!BI62=4,I121, 0)</f>
        <v>0</v>
      </c>
    </row>
    <row r="122" spans="1:28" ht="14.25" x14ac:dyDescent="0.2">
      <c r="A122" s="69" t="str">
        <f>[2]Source!E64</f>
        <v>10,3</v>
      </c>
      <c r="B122" s="70" t="str">
        <f>[2]Source!F64</f>
        <v>1.3-2-4</v>
      </c>
      <c r="C122" s="70" t="s">
        <v>122</v>
      </c>
      <c r="D122" s="71" t="str">
        <f>[2]Source!H64</f>
        <v>м3</v>
      </c>
      <c r="E122" s="72">
        <f>[2]Source!I64</f>
        <v>0.48998399999999998</v>
      </c>
      <c r="F122" s="73">
        <f>[2]Source!AK64</f>
        <v>396.06</v>
      </c>
      <c r="G122" s="87" t="s">
        <v>108</v>
      </c>
      <c r="H122" s="72">
        <f>[2]Source!AW64</f>
        <v>1</v>
      </c>
      <c r="I122" s="75">
        <f>ROUND((ROUND(([2]Source!AC64*[2]Source!AW64*[2]Source!I64),2)),2)+(ROUND((ROUND((([2]Source!ET64)*[2]Source!AV64*[2]Source!I64),2)),2)+ROUND((ROUND((([2]Source!AE64-([2]Source!EU64))*[2]Source!AV64*[2]Source!I64),2)),2))+ROUND((ROUND(([2]Source!AF64*[2]Source!AV64*[2]Source!I64),2)),2)</f>
        <v>194.06</v>
      </c>
      <c r="J122" s="72">
        <f>IF([2]Source!BC64&lt;&gt; 0, [2]Source!BC64, 1)</f>
        <v>7.68</v>
      </c>
      <c r="K122" s="75">
        <f>[2]Source!O64</f>
        <v>1490.38</v>
      </c>
      <c r="Q122" s="56">
        <f>ROUND(([2]Source!DN64/100)*ROUND((ROUND(([2]Source!AF64*[2]Source!AV64*[2]Source!I64),2)),2), 2)</f>
        <v>0</v>
      </c>
      <c r="R122" s="56">
        <f>[2]Source!X64</f>
        <v>0</v>
      </c>
      <c r="S122" s="56">
        <f>ROUND(([2]Source!DO64/100)*ROUND((ROUND(([2]Source!AF64*[2]Source!AV64*[2]Source!I64),2)),2), 2)</f>
        <v>0</v>
      </c>
      <c r="T122" s="56">
        <f>[2]Source!Y64</f>
        <v>0</v>
      </c>
      <c r="U122" s="56">
        <f>ROUND((175/100)*ROUND((ROUND(([2]Source!AE64*[2]Source!AV64*[2]Source!I64),2)),2), 2)</f>
        <v>0</v>
      </c>
      <c r="V122" s="56">
        <f>ROUND((157/100)*ROUND(ROUND((ROUND(([2]Source!AE64*[2]Source!AV64*[2]Source!I64),2)*[2]Source!BS64),2), 2), 2)</f>
        <v>0</v>
      </c>
      <c r="X122" s="56">
        <f>IF([2]Source!BI64&lt;=1,I122, 0)</f>
        <v>194.06</v>
      </c>
      <c r="Y122" s="56">
        <f>IF([2]Source!BI64=2,I122, 0)</f>
        <v>0</v>
      </c>
      <c r="Z122" s="56">
        <f>IF([2]Source!BI64=3,I122, 0)</f>
        <v>0</v>
      </c>
      <c r="AA122" s="56">
        <f>IF([2]Source!BI64=4,I122, 0)</f>
        <v>0</v>
      </c>
    </row>
    <row r="123" spans="1:28" ht="14.25" x14ac:dyDescent="0.2">
      <c r="A123" s="69"/>
      <c r="B123" s="70"/>
      <c r="C123" s="70" t="s">
        <v>95</v>
      </c>
      <c r="D123" s="71" t="s">
        <v>96</v>
      </c>
      <c r="E123" s="72">
        <f>[2]Source!DN58</f>
        <v>100</v>
      </c>
      <c r="F123" s="73"/>
      <c r="G123" s="74"/>
      <c r="H123" s="72"/>
      <c r="I123" s="75">
        <f>SUM(Q115:Q122)</f>
        <v>357.68</v>
      </c>
      <c r="J123" s="72">
        <f>[2]Source!BZ58</f>
        <v>81</v>
      </c>
      <c r="K123" s="75">
        <f>SUM(R115:R122)</f>
        <v>6008.81</v>
      </c>
    </row>
    <row r="124" spans="1:28" ht="14.25" x14ac:dyDescent="0.2">
      <c r="A124" s="69"/>
      <c r="B124" s="70"/>
      <c r="C124" s="70" t="s">
        <v>97</v>
      </c>
      <c r="D124" s="71" t="s">
        <v>96</v>
      </c>
      <c r="E124" s="72">
        <f>[2]Source!DO58</f>
        <v>64</v>
      </c>
      <c r="F124" s="73"/>
      <c r="G124" s="74"/>
      <c r="H124" s="72"/>
      <c r="I124" s="75">
        <f>SUM(S115:S123)</f>
        <v>228.92</v>
      </c>
      <c r="J124" s="72">
        <f>[2]Source!CA58</f>
        <v>41</v>
      </c>
      <c r="K124" s="75">
        <f>SUM(T115:T123)</f>
        <v>3041.49</v>
      </c>
    </row>
    <row r="125" spans="1:28" ht="14.25" x14ac:dyDescent="0.2">
      <c r="A125" s="69"/>
      <c r="B125" s="70"/>
      <c r="C125" s="70" t="s">
        <v>98</v>
      </c>
      <c r="D125" s="71" t="s">
        <v>96</v>
      </c>
      <c r="E125" s="72">
        <f>175</f>
        <v>175</v>
      </c>
      <c r="F125" s="73"/>
      <c r="G125" s="74"/>
      <c r="H125" s="72"/>
      <c r="I125" s="75">
        <f>SUM(U115:U124)</f>
        <v>45.13</v>
      </c>
      <c r="J125" s="72">
        <f>157</f>
        <v>157</v>
      </c>
      <c r="K125" s="75">
        <f>SUM(V115:V124)</f>
        <v>839.76</v>
      </c>
    </row>
    <row r="126" spans="1:28" ht="14.25" x14ac:dyDescent="0.2">
      <c r="A126" s="77"/>
      <c r="B126" s="78"/>
      <c r="C126" s="78" t="s">
        <v>99</v>
      </c>
      <c r="D126" s="79" t="s">
        <v>100</v>
      </c>
      <c r="E126" s="80">
        <f>[2]Source!AQ58</f>
        <v>75</v>
      </c>
      <c r="F126" s="81"/>
      <c r="G126" s="82" t="str">
        <f>[2]Source!DI58</f>
        <v>)*1,15</v>
      </c>
      <c r="H126" s="80">
        <f>[2]Source!AV58</f>
        <v>1</v>
      </c>
      <c r="I126" s="83">
        <f>[2]Source!U58</f>
        <v>27.513750000000002</v>
      </c>
      <c r="J126" s="80"/>
      <c r="K126" s="83"/>
      <c r="AB126" s="84">
        <f>I126</f>
        <v>27.513750000000002</v>
      </c>
    </row>
    <row r="127" spans="1:28" ht="15" x14ac:dyDescent="0.25">
      <c r="A127" s="85"/>
      <c r="B127" s="85"/>
      <c r="C127" s="86" t="s">
        <v>101</v>
      </c>
      <c r="D127" s="85"/>
      <c r="E127" s="85"/>
      <c r="F127" s="85"/>
      <c r="G127" s="85"/>
      <c r="H127" s="154">
        <f>I116+I117+I119+I123+I124+I125+SUM(I120:I122)</f>
        <v>1504.3400000000001</v>
      </c>
      <c r="I127" s="154"/>
      <c r="J127" s="154">
        <f>K116+K117+K119+K123+K124+K125+SUM(K120:K122)</f>
        <v>21418.959999999995</v>
      </c>
      <c r="K127" s="154"/>
      <c r="O127" s="84">
        <f>I116+I117+I119+I123+I124+I125+SUM(I120:I122)</f>
        <v>1504.3400000000001</v>
      </c>
      <c r="P127" s="84">
        <f>K116+K117+K119+K123+K124+K125+SUM(K120:K122)</f>
        <v>21418.959999999995</v>
      </c>
      <c r="X127" s="56">
        <f>IF([2]Source!BI58&lt;=1,I116+I117+I119+I123+I124+I125-0, 0)</f>
        <v>1153.8800000000001</v>
      </c>
      <c r="Y127" s="56">
        <f>IF([2]Source!BI58=2,I116+I117+I119+I123+I124+I125-0, 0)</f>
        <v>0</v>
      </c>
      <c r="Z127" s="56">
        <f>IF([2]Source!BI58=3,I116+I117+I119+I123+I124+I125-0, 0)</f>
        <v>0</v>
      </c>
      <c r="AA127" s="56">
        <f>IF([2]Source!BI58=4,I116+I117+I119+I123+I124+I125,0)</f>
        <v>0</v>
      </c>
    </row>
    <row r="129" spans="1:28" ht="85.5" x14ac:dyDescent="0.2">
      <c r="A129" s="69" t="str">
        <f>[2]Source!E66</f>
        <v>11</v>
      </c>
      <c r="B129" s="70" t="s">
        <v>123</v>
      </c>
      <c r="C129" s="70" t="s">
        <v>124</v>
      </c>
      <c r="D129" s="71" t="str">
        <f>[2]Source!H66</f>
        <v>100 м2 окрашиваемой поверхности</v>
      </c>
      <c r="E129" s="72">
        <f>[2]Source!I66</f>
        <v>0.31900000000000001</v>
      </c>
      <c r="F129" s="73"/>
      <c r="G129" s="74"/>
      <c r="H129" s="72"/>
      <c r="I129" s="75"/>
      <c r="J129" s="72"/>
      <c r="K129" s="75"/>
      <c r="Q129" s="56">
        <f>ROUND(([2]Source!DN66/100)*ROUND((ROUND(([2]Source!AF66*[2]Source!AV66*[2]Source!I66),2)),2), 2)</f>
        <v>149.5</v>
      </c>
      <c r="R129" s="56">
        <f>[2]Source!X66</f>
        <v>2511.5100000000002</v>
      </c>
      <c r="S129" s="56">
        <f>ROUND(([2]Source!DO66/100)*ROUND((ROUND(([2]Source!AF66*[2]Source!AV66*[2]Source!I66),2)),2), 2)</f>
        <v>95.68</v>
      </c>
      <c r="T129" s="56">
        <f>[2]Source!Y66</f>
        <v>1271.26</v>
      </c>
      <c r="U129" s="56">
        <f>ROUND((175/100)*ROUND((ROUND(([2]Source!AE66*[2]Source!AV66*[2]Source!I66),2)),2), 2)</f>
        <v>0.68</v>
      </c>
      <c r="V129" s="56">
        <f>ROUND((157/100)*ROUND(ROUND((ROUND(([2]Source!AE66*[2]Source!AV66*[2]Source!I66),2)*[2]Source!BS66),2), 2), 2)</f>
        <v>12.7</v>
      </c>
    </row>
    <row r="130" spans="1:28" ht="14.25" x14ac:dyDescent="0.2">
      <c r="A130" s="69"/>
      <c r="B130" s="70"/>
      <c r="C130" s="70" t="s">
        <v>92</v>
      </c>
      <c r="D130" s="71"/>
      <c r="E130" s="72"/>
      <c r="F130" s="73">
        <f>[2]Source!AO66</f>
        <v>407.52</v>
      </c>
      <c r="G130" s="74" t="str">
        <f>[2]Source!DG66</f>
        <v>)*1,15</v>
      </c>
      <c r="H130" s="72">
        <f>[2]Source!AV66</f>
        <v>1</v>
      </c>
      <c r="I130" s="75">
        <f>ROUND((ROUND(([2]Source!AF66*[2]Source!AV66*[2]Source!I66),2)),2)</f>
        <v>149.5</v>
      </c>
      <c r="J130" s="72">
        <f>IF([2]Source!BA66&lt;&gt; 0, [2]Source!BA66, 1)</f>
        <v>20.74</v>
      </c>
      <c r="K130" s="75">
        <f>[2]Source!S66</f>
        <v>3100.63</v>
      </c>
      <c r="W130" s="56">
        <f>I130</f>
        <v>149.5</v>
      </c>
    </row>
    <row r="131" spans="1:28" ht="14.25" x14ac:dyDescent="0.2">
      <c r="A131" s="69"/>
      <c r="B131" s="70"/>
      <c r="C131" s="70" t="s">
        <v>93</v>
      </c>
      <c r="D131" s="71"/>
      <c r="E131" s="72"/>
      <c r="F131" s="73">
        <f>[2]Source!AM66</f>
        <v>4.47</v>
      </c>
      <c r="G131" s="74" t="str">
        <f>[2]Source!DE66</f>
        <v>)*1,15</v>
      </c>
      <c r="H131" s="72">
        <f>[2]Source!AV66</f>
        <v>1</v>
      </c>
      <c r="I131" s="75">
        <f>(ROUND((ROUND(((([2]Source!ET66*1.15))*[2]Source!AV66*[2]Source!I66),2)),2)+ROUND((ROUND((([2]Source!AE66-(([2]Source!EU66*1.15)))*[2]Source!AV66*[2]Source!I66),2)),2))</f>
        <v>1.64</v>
      </c>
      <c r="J131" s="72">
        <f>IF([2]Source!BB66&lt;&gt; 0, [2]Source!BB66, 1)</f>
        <v>9.15</v>
      </c>
      <c r="K131" s="75">
        <f>[2]Source!Q66</f>
        <v>15.01</v>
      </c>
    </row>
    <row r="132" spans="1:28" ht="14.25" x14ac:dyDescent="0.2">
      <c r="A132" s="69"/>
      <c r="B132" s="70"/>
      <c r="C132" s="70" t="s">
        <v>94</v>
      </c>
      <c r="D132" s="71"/>
      <c r="E132" s="72"/>
      <c r="F132" s="73">
        <f>[2]Source!AN66</f>
        <v>1.06</v>
      </c>
      <c r="G132" s="74" t="str">
        <f>[2]Source!DF66</f>
        <v>)*1,15</v>
      </c>
      <c r="H132" s="72">
        <f>[2]Source!AV66</f>
        <v>1</v>
      </c>
      <c r="I132" s="76">
        <f>ROUND((ROUND(([2]Source!AE66*[2]Source!AV66*[2]Source!I66),2)),2)</f>
        <v>0.39</v>
      </c>
      <c r="J132" s="72">
        <f>IF([2]Source!BS66&lt;&gt; 0, [2]Source!BS66, 1)</f>
        <v>20.74</v>
      </c>
      <c r="K132" s="76">
        <f>[2]Source!R66</f>
        <v>8.09</v>
      </c>
      <c r="W132" s="56">
        <f>I132</f>
        <v>0.39</v>
      </c>
    </row>
    <row r="133" spans="1:28" ht="14.25" x14ac:dyDescent="0.2">
      <c r="A133" s="69"/>
      <c r="B133" s="70"/>
      <c r="C133" s="70" t="s">
        <v>104</v>
      </c>
      <c r="D133" s="71"/>
      <c r="E133" s="72"/>
      <c r="F133" s="73">
        <f>[2]Source!AL66</f>
        <v>244.15</v>
      </c>
      <c r="G133" s="74" t="str">
        <f>[2]Source!DD66</f>
        <v/>
      </c>
      <c r="H133" s="72">
        <f>[2]Source!AW66</f>
        <v>1</v>
      </c>
      <c r="I133" s="75">
        <f>ROUND((ROUND(([2]Source!AC66*[2]Source!AW66*[2]Source!I66),2)),2)</f>
        <v>77.88</v>
      </c>
      <c r="J133" s="72">
        <f>IF([2]Source!BC66&lt;&gt; 0, [2]Source!BC66, 1)</f>
        <v>6.46</v>
      </c>
      <c r="K133" s="75">
        <f>[2]Source!P66</f>
        <v>503.1</v>
      </c>
    </row>
    <row r="134" spans="1:28" ht="28.5" x14ac:dyDescent="0.2">
      <c r="A134" s="69" t="str">
        <f>[2]Source!E68</f>
        <v>11,1</v>
      </c>
      <c r="B134" s="70" t="str">
        <f>[2]Source!F68</f>
        <v>1.1-1-1487</v>
      </c>
      <c r="C134" s="70" t="s">
        <v>125</v>
      </c>
      <c r="D134" s="71" t="str">
        <f>[2]Source!H68</f>
        <v>т</v>
      </c>
      <c r="E134" s="72">
        <f>[2]Source!I68</f>
        <v>2.4239999999999999E-3</v>
      </c>
      <c r="F134" s="73">
        <f>[2]Source!AK68</f>
        <v>2278.84</v>
      </c>
      <c r="G134" s="87" t="s">
        <v>108</v>
      </c>
      <c r="H134" s="72">
        <f>[2]Source!AW68</f>
        <v>1</v>
      </c>
      <c r="I134" s="75">
        <f>ROUND((ROUND(([2]Source!AC68*[2]Source!AW68*[2]Source!I68),2)),2)+(ROUND((ROUND((([2]Source!ET68)*[2]Source!AV68*[2]Source!I68),2)),2)+ROUND((ROUND((([2]Source!AE68-([2]Source!EU68))*[2]Source!AV68*[2]Source!I68),2)),2))+ROUND((ROUND(([2]Source!AF68*[2]Source!AV68*[2]Source!I68),2)),2)</f>
        <v>5.52</v>
      </c>
      <c r="J134" s="72">
        <f>IF([2]Source!BC68&lt;&gt; 0, [2]Source!BC68, 1)</f>
        <v>6.28</v>
      </c>
      <c r="K134" s="75">
        <f>[2]Source!O68</f>
        <v>34.67</v>
      </c>
      <c r="Q134" s="56">
        <f>ROUND(([2]Source!DN68/100)*ROUND((ROUND(([2]Source!AF68*[2]Source!AV68*[2]Source!I68),2)),2), 2)</f>
        <v>0</v>
      </c>
      <c r="R134" s="56">
        <f>[2]Source!X68</f>
        <v>0</v>
      </c>
      <c r="S134" s="56">
        <f>ROUND(([2]Source!DO68/100)*ROUND((ROUND(([2]Source!AF68*[2]Source!AV68*[2]Source!I68),2)),2), 2)</f>
        <v>0</v>
      </c>
      <c r="T134" s="56">
        <f>[2]Source!Y68</f>
        <v>0</v>
      </c>
      <c r="U134" s="56">
        <f>ROUND((175/100)*ROUND((ROUND(([2]Source!AE68*[2]Source!AV68*[2]Source!I68),2)),2), 2)</f>
        <v>0</v>
      </c>
      <c r="V134" s="56">
        <f>ROUND((157/100)*ROUND(ROUND((ROUND(([2]Source!AE68*[2]Source!AV68*[2]Source!I68),2)*[2]Source!BS68),2), 2), 2)</f>
        <v>0</v>
      </c>
      <c r="X134" s="56">
        <f>IF([2]Source!BI68&lt;=1,I134, 0)</f>
        <v>5.52</v>
      </c>
      <c r="Y134" s="56">
        <f>IF([2]Source!BI68=2,I134, 0)</f>
        <v>0</v>
      </c>
      <c r="Z134" s="56">
        <f>IF([2]Source!BI68=3,I134, 0)</f>
        <v>0</v>
      </c>
      <c r="AA134" s="56">
        <f>IF([2]Source!BI68=4,I134, 0)</f>
        <v>0</v>
      </c>
    </row>
    <row r="135" spans="1:28" ht="42.75" x14ac:dyDescent="0.2">
      <c r="A135" s="69" t="str">
        <f>[2]Source!E70</f>
        <v>11,2</v>
      </c>
      <c r="B135" s="70" t="str">
        <f>[2]Source!F70</f>
        <v>1.1-1-438</v>
      </c>
      <c r="C135" s="70" t="s">
        <v>126</v>
      </c>
      <c r="D135" s="71" t="str">
        <f>[2]Source!H70</f>
        <v>т</v>
      </c>
      <c r="E135" s="72">
        <f>[2]Source!I70</f>
        <v>2.2648999999999999E-2</v>
      </c>
      <c r="F135" s="73">
        <f>[2]Source!AK70</f>
        <v>22652.13</v>
      </c>
      <c r="G135" s="87" t="s">
        <v>108</v>
      </c>
      <c r="H135" s="72">
        <f>[2]Source!AW70</f>
        <v>1</v>
      </c>
      <c r="I135" s="75">
        <f>ROUND((ROUND(([2]Source!AC70*[2]Source!AW70*[2]Source!I70),2)),2)+(ROUND((ROUND((([2]Source!ET70)*[2]Source!AV70*[2]Source!I70),2)),2)+ROUND((ROUND((([2]Source!AE70-([2]Source!EU70))*[2]Source!AV70*[2]Source!I70),2)),2))+ROUND((ROUND(([2]Source!AF70*[2]Source!AV70*[2]Source!I70),2)),2)</f>
        <v>513.04999999999995</v>
      </c>
      <c r="J135" s="72">
        <f>IF([2]Source!BC70&lt;&gt; 0, [2]Source!BC70, 1)</f>
        <v>1.86</v>
      </c>
      <c r="K135" s="75">
        <f>[2]Source!O70</f>
        <v>954.27</v>
      </c>
      <c r="Q135" s="56">
        <f>ROUND(([2]Source!DN70/100)*ROUND((ROUND(([2]Source!AF70*[2]Source!AV70*[2]Source!I70),2)),2), 2)</f>
        <v>0</v>
      </c>
      <c r="R135" s="56">
        <f>[2]Source!X70</f>
        <v>0</v>
      </c>
      <c r="S135" s="56">
        <f>ROUND(([2]Source!DO70/100)*ROUND((ROUND(([2]Source!AF70*[2]Source!AV70*[2]Source!I70),2)),2), 2)</f>
        <v>0</v>
      </c>
      <c r="T135" s="56">
        <f>[2]Source!Y70</f>
        <v>0</v>
      </c>
      <c r="U135" s="56">
        <f>ROUND((175/100)*ROUND((ROUND(([2]Source!AE70*[2]Source!AV70*[2]Source!I70),2)),2), 2)</f>
        <v>0</v>
      </c>
      <c r="V135" s="56">
        <f>ROUND((157/100)*ROUND(ROUND((ROUND(([2]Source!AE70*[2]Source!AV70*[2]Source!I70),2)*[2]Source!BS70),2), 2), 2)</f>
        <v>0</v>
      </c>
      <c r="X135" s="56">
        <f>IF([2]Source!BI70&lt;=1,I135, 0)</f>
        <v>513.04999999999995</v>
      </c>
      <c r="Y135" s="56">
        <f>IF([2]Source!BI70=2,I135, 0)</f>
        <v>0</v>
      </c>
      <c r="Z135" s="56">
        <f>IF([2]Source!BI70=3,I135, 0)</f>
        <v>0</v>
      </c>
      <c r="AA135" s="56">
        <f>IF([2]Source!BI70=4,I135, 0)</f>
        <v>0</v>
      </c>
    </row>
    <row r="136" spans="1:28" ht="14.25" x14ac:dyDescent="0.2">
      <c r="A136" s="69"/>
      <c r="B136" s="70"/>
      <c r="C136" s="70" t="s">
        <v>95</v>
      </c>
      <c r="D136" s="71" t="s">
        <v>96</v>
      </c>
      <c r="E136" s="72">
        <f>[2]Source!DN66</f>
        <v>100</v>
      </c>
      <c r="F136" s="73"/>
      <c r="G136" s="74"/>
      <c r="H136" s="72"/>
      <c r="I136" s="75">
        <f>SUM(Q129:Q135)</f>
        <v>149.5</v>
      </c>
      <c r="J136" s="72">
        <f>[2]Source!BZ66</f>
        <v>81</v>
      </c>
      <c r="K136" s="75">
        <f>SUM(R129:R135)</f>
        <v>2511.5100000000002</v>
      </c>
    </row>
    <row r="137" spans="1:28" ht="14.25" x14ac:dyDescent="0.2">
      <c r="A137" s="69"/>
      <c r="B137" s="70"/>
      <c r="C137" s="70" t="s">
        <v>97</v>
      </c>
      <c r="D137" s="71" t="s">
        <v>96</v>
      </c>
      <c r="E137" s="72">
        <f>[2]Source!DO66</f>
        <v>64</v>
      </c>
      <c r="F137" s="73"/>
      <c r="G137" s="74"/>
      <c r="H137" s="72"/>
      <c r="I137" s="75">
        <f>SUM(S129:S136)</f>
        <v>95.68</v>
      </c>
      <c r="J137" s="72">
        <f>[2]Source!CA66</f>
        <v>41</v>
      </c>
      <c r="K137" s="75">
        <f>SUM(T129:T136)</f>
        <v>1271.26</v>
      </c>
    </row>
    <row r="138" spans="1:28" ht="14.25" x14ac:dyDescent="0.2">
      <c r="A138" s="69"/>
      <c r="B138" s="70"/>
      <c r="C138" s="70" t="s">
        <v>98</v>
      </c>
      <c r="D138" s="71" t="s">
        <v>96</v>
      </c>
      <c r="E138" s="72">
        <f>175</f>
        <v>175</v>
      </c>
      <c r="F138" s="73"/>
      <c r="G138" s="74"/>
      <c r="H138" s="72"/>
      <c r="I138" s="75">
        <f>SUM(U129:U137)</f>
        <v>0.68</v>
      </c>
      <c r="J138" s="72">
        <f>157</f>
        <v>157</v>
      </c>
      <c r="K138" s="75">
        <f>SUM(V129:V137)</f>
        <v>12.7</v>
      </c>
    </row>
    <row r="139" spans="1:28" ht="14.25" x14ac:dyDescent="0.2">
      <c r="A139" s="77"/>
      <c r="B139" s="78"/>
      <c r="C139" s="78" t="s">
        <v>99</v>
      </c>
      <c r="D139" s="79" t="s">
        <v>100</v>
      </c>
      <c r="E139" s="80">
        <f>[2]Source!AQ66</f>
        <v>36</v>
      </c>
      <c r="F139" s="81"/>
      <c r="G139" s="82" t="str">
        <f>[2]Source!DI66</f>
        <v>)*1,15</v>
      </c>
      <c r="H139" s="80">
        <f>[2]Source!AV66</f>
        <v>1</v>
      </c>
      <c r="I139" s="83">
        <f>[2]Source!U66</f>
        <v>13.2066</v>
      </c>
      <c r="J139" s="80"/>
      <c r="K139" s="83"/>
      <c r="AB139" s="84">
        <f>I139</f>
        <v>13.2066</v>
      </c>
    </row>
    <row r="140" spans="1:28" ht="15" x14ac:dyDescent="0.25">
      <c r="A140" s="85"/>
      <c r="B140" s="85"/>
      <c r="C140" s="86" t="s">
        <v>101</v>
      </c>
      <c r="D140" s="85"/>
      <c r="E140" s="85"/>
      <c r="F140" s="85"/>
      <c r="G140" s="85"/>
      <c r="H140" s="154">
        <f>I130+I131+I133+I136+I137+I138+SUM(I134:I135)</f>
        <v>993.44999999999993</v>
      </c>
      <c r="I140" s="154"/>
      <c r="J140" s="154">
        <f>K130+K131+K133+K136+K137+K138+SUM(K134:K135)</f>
        <v>8403.15</v>
      </c>
      <c r="K140" s="154"/>
      <c r="O140" s="84">
        <f>I130+I131+I133+I136+I137+I138+SUM(I134:I135)</f>
        <v>993.44999999999993</v>
      </c>
      <c r="P140" s="84">
        <f>K130+K131+K133+K136+K137+K138+SUM(K134:K135)</f>
        <v>8403.15</v>
      </c>
      <c r="X140" s="56">
        <f>IF([2]Source!BI66&lt;=1,I130+I131+I133+I136+I137+I138-0, 0)</f>
        <v>474.88</v>
      </c>
      <c r="Y140" s="56">
        <f>IF([2]Source!BI66=2,I130+I131+I133+I136+I137+I138-0, 0)</f>
        <v>0</v>
      </c>
      <c r="Z140" s="56">
        <f>IF([2]Source!BI66=3,I130+I131+I133+I136+I137+I138-0, 0)</f>
        <v>0</v>
      </c>
      <c r="AA140" s="56">
        <f>IF([2]Source!BI66=4,I130+I131+I133+I136+I137+I138,0)</f>
        <v>0</v>
      </c>
    </row>
    <row r="142" spans="1:28" ht="42.75" x14ac:dyDescent="0.2">
      <c r="A142" s="69" t="str">
        <f>[2]Source!E72</f>
        <v>12</v>
      </c>
      <c r="B142" s="70" t="str">
        <f>[2]Source!F72</f>
        <v>6.68-13-1</v>
      </c>
      <c r="C142" s="70" t="s">
        <v>127</v>
      </c>
      <c r="D142" s="71" t="str">
        <f>[2]Source!H72</f>
        <v>1 Т</v>
      </c>
      <c r="E142" s="72">
        <f>[2]Source!I72</f>
        <v>8.5839999999999996</v>
      </c>
      <c r="F142" s="73"/>
      <c r="G142" s="74"/>
      <c r="H142" s="72"/>
      <c r="I142" s="75"/>
      <c r="J142" s="72"/>
      <c r="K142" s="75"/>
      <c r="Q142" s="56">
        <f>ROUND(([2]Source!DN72/100)*ROUND((ROUND(([2]Source!AF72*[2]Source!AV72*[2]Source!I72),2)),2), 2)</f>
        <v>0</v>
      </c>
      <c r="R142" s="56">
        <f>[2]Source!X72</f>
        <v>0</v>
      </c>
      <c r="S142" s="56">
        <f>ROUND(([2]Source!DO72/100)*ROUND((ROUND(([2]Source!AF72*[2]Source!AV72*[2]Source!I72),2)),2), 2)</f>
        <v>0</v>
      </c>
      <c r="T142" s="56">
        <f>[2]Source!Y72</f>
        <v>0</v>
      </c>
      <c r="U142" s="56">
        <f>ROUND((175/100)*ROUND((ROUND(([2]Source!AE72*[2]Source!AV72*[2]Source!I72),2)),2), 2)</f>
        <v>22.23</v>
      </c>
      <c r="V142" s="56">
        <f>ROUND((157/100)*ROUND(ROUND((ROUND(([2]Source!AE72*[2]Source!AV72*[2]Source!I72),2)*[2]Source!BS72),2), 2), 2)</f>
        <v>413.54</v>
      </c>
    </row>
    <row r="143" spans="1:28" ht="14.25" x14ac:dyDescent="0.2">
      <c r="A143" s="69"/>
      <c r="B143" s="70"/>
      <c r="C143" s="70" t="s">
        <v>93</v>
      </c>
      <c r="D143" s="71"/>
      <c r="E143" s="72"/>
      <c r="F143" s="73">
        <f>[2]Source!AM72</f>
        <v>8.86</v>
      </c>
      <c r="G143" s="74" t="str">
        <f>[2]Source!DE72</f>
        <v/>
      </c>
      <c r="H143" s="72">
        <f>[2]Source!AV72</f>
        <v>1</v>
      </c>
      <c r="I143" s="75">
        <f>(ROUND((ROUND((([2]Source!ET72)*[2]Source!AV72*[2]Source!I72),2)),2)+ROUND((ROUND((([2]Source!AE72-([2]Source!EU72))*[2]Source!AV72*[2]Source!I72),2)),2))</f>
        <v>76.05</v>
      </c>
      <c r="J143" s="72">
        <f>IF([2]Source!BB72&lt;&gt; 0, [2]Source!BB72, 1)</f>
        <v>8.09</v>
      </c>
      <c r="K143" s="75">
        <f>[2]Source!Q72</f>
        <v>615.24</v>
      </c>
    </row>
    <row r="144" spans="1:28" ht="14.25" x14ac:dyDescent="0.2">
      <c r="A144" s="69"/>
      <c r="B144" s="70"/>
      <c r="C144" s="70" t="s">
        <v>94</v>
      </c>
      <c r="D144" s="71"/>
      <c r="E144" s="72"/>
      <c r="F144" s="73">
        <f>[2]Source!AN72</f>
        <v>1.48</v>
      </c>
      <c r="G144" s="74" t="str">
        <f>[2]Source!DF72</f>
        <v/>
      </c>
      <c r="H144" s="72">
        <f>[2]Source!AV72</f>
        <v>1</v>
      </c>
      <c r="I144" s="76">
        <f>ROUND((ROUND(([2]Source!AE72*[2]Source!AV72*[2]Source!I72),2)),2)</f>
        <v>12.7</v>
      </c>
      <c r="J144" s="72">
        <f>IF([2]Source!BS72&lt;&gt; 0, [2]Source!BS72, 1)</f>
        <v>20.74</v>
      </c>
      <c r="K144" s="76">
        <f>[2]Source!R72</f>
        <v>263.39999999999998</v>
      </c>
      <c r="W144" s="56">
        <f>I144</f>
        <v>12.7</v>
      </c>
    </row>
    <row r="145" spans="1:27" ht="14.25" x14ac:dyDescent="0.2">
      <c r="A145" s="77"/>
      <c r="B145" s="78"/>
      <c r="C145" s="78" t="s">
        <v>98</v>
      </c>
      <c r="D145" s="79" t="s">
        <v>96</v>
      </c>
      <c r="E145" s="80">
        <f>175</f>
        <v>175</v>
      </c>
      <c r="F145" s="81"/>
      <c r="G145" s="82"/>
      <c r="H145" s="80"/>
      <c r="I145" s="83">
        <f>SUM(U142:U144)</f>
        <v>22.23</v>
      </c>
      <c r="J145" s="80">
        <f>157</f>
        <v>157</v>
      </c>
      <c r="K145" s="83">
        <f>SUM(V142:V144)</f>
        <v>413.54</v>
      </c>
    </row>
    <row r="146" spans="1:27" ht="15" x14ac:dyDescent="0.25">
      <c r="A146" s="85"/>
      <c r="B146" s="85"/>
      <c r="C146" s="86" t="s">
        <v>101</v>
      </c>
      <c r="D146" s="85"/>
      <c r="E146" s="85"/>
      <c r="F146" s="85"/>
      <c r="G146" s="85"/>
      <c r="H146" s="154">
        <f>I143+I145</f>
        <v>98.28</v>
      </c>
      <c r="I146" s="154"/>
      <c r="J146" s="154">
        <f>K143+K145</f>
        <v>1028.78</v>
      </c>
      <c r="K146" s="154"/>
      <c r="O146" s="84">
        <f>I143+I145</f>
        <v>98.28</v>
      </c>
      <c r="P146" s="84">
        <f>K143+K145</f>
        <v>1028.78</v>
      </c>
      <c r="X146" s="56">
        <f>IF([2]Source!BI72&lt;=1,I143+I145-0, 0)</f>
        <v>98.28</v>
      </c>
      <c r="Y146" s="56">
        <f>IF([2]Source!BI72=2,I143+I145-0, 0)</f>
        <v>0</v>
      </c>
      <c r="Z146" s="56">
        <f>IF([2]Source!BI72=3,I143+I145-0, 0)</f>
        <v>0</v>
      </c>
      <c r="AA146" s="56">
        <f>IF([2]Source!BI72=4,I143+I145,0)</f>
        <v>0</v>
      </c>
    </row>
    <row r="148" spans="1:27" ht="42.75" x14ac:dyDescent="0.2">
      <c r="A148" s="69" t="str">
        <f>[2]Source!E74</f>
        <v>13</v>
      </c>
      <c r="B148" s="70" t="str">
        <f>[2]Source!F74</f>
        <v>15.1-25-10</v>
      </c>
      <c r="C148" s="70" t="s">
        <v>128</v>
      </c>
      <c r="D148" s="71" t="str">
        <f>[2]Source!H74</f>
        <v>1 Т</v>
      </c>
      <c r="E148" s="72">
        <f>[2]Source!I74</f>
        <v>8.5839999999999996</v>
      </c>
      <c r="F148" s="73"/>
      <c r="G148" s="74"/>
      <c r="H148" s="72"/>
      <c r="I148" s="75"/>
      <c r="J148" s="72"/>
      <c r="K148" s="75"/>
      <c r="Q148" s="56">
        <f>ROUND(([2]Source!DN74/100)*ROUND((ROUND(([2]Source!AF74*[2]Source!AV74*[2]Source!I74),2)),2), 2)</f>
        <v>0</v>
      </c>
      <c r="R148" s="56">
        <f>[2]Source!X74</f>
        <v>0</v>
      </c>
      <c r="S148" s="56">
        <f>ROUND(([2]Source!DO74/100)*ROUND((ROUND(([2]Source!AF74*[2]Source!AV74*[2]Source!I74),2)),2), 2)</f>
        <v>0</v>
      </c>
      <c r="T148" s="56">
        <f>[2]Source!Y74</f>
        <v>0</v>
      </c>
      <c r="U148" s="56">
        <f>ROUND((175/100)*ROUND((ROUND(([2]Source!AE74*[2]Source!AV74*[2]Source!I74),2)),2), 2)</f>
        <v>0</v>
      </c>
      <c r="V148" s="56">
        <f>ROUND((157/100)*ROUND(ROUND((ROUND(([2]Source!AE74*[2]Source!AV74*[2]Source!I74),2)*[2]Source!BS74),2), 2), 2)</f>
        <v>0</v>
      </c>
    </row>
    <row r="149" spans="1:27" ht="14.25" x14ac:dyDescent="0.2">
      <c r="A149" s="77"/>
      <c r="B149" s="78"/>
      <c r="C149" s="78" t="s">
        <v>93</v>
      </c>
      <c r="D149" s="79"/>
      <c r="E149" s="80"/>
      <c r="F149" s="81">
        <f>[2]Source!AM74</f>
        <v>31.06</v>
      </c>
      <c r="G149" s="82" t="str">
        <f>[2]Source!DE74</f>
        <v/>
      </c>
      <c r="H149" s="80">
        <f>[2]Source!AV74</f>
        <v>1</v>
      </c>
      <c r="I149" s="83">
        <f>(ROUND((ROUND((([2]Source!ET74)*[2]Source!AV74*[2]Source!I74),2)),2)+ROUND((ROUND((([2]Source!AE74-([2]Source!EU74))*[2]Source!AV74*[2]Source!I74),2)),2))</f>
        <v>266.62</v>
      </c>
      <c r="J149" s="80">
        <f>IF([2]Source!BB74&lt;&gt; 0, [2]Source!BB74, 1)</f>
        <v>9.93</v>
      </c>
      <c r="K149" s="83">
        <f>[2]Source!Q74</f>
        <v>2647.54</v>
      </c>
    </row>
    <row r="150" spans="1:27" ht="15" x14ac:dyDescent="0.25">
      <c r="A150" s="85"/>
      <c r="B150" s="85"/>
      <c r="C150" s="86" t="s">
        <v>101</v>
      </c>
      <c r="D150" s="85"/>
      <c r="E150" s="85"/>
      <c r="F150" s="85"/>
      <c r="G150" s="85"/>
      <c r="H150" s="154">
        <f>I149</f>
        <v>266.62</v>
      </c>
      <c r="I150" s="154"/>
      <c r="J150" s="154">
        <f>K149</f>
        <v>2647.54</v>
      </c>
      <c r="K150" s="154"/>
      <c r="O150" s="84">
        <f>I149</f>
        <v>266.62</v>
      </c>
      <c r="P150" s="84">
        <f>K149</f>
        <v>2647.54</v>
      </c>
      <c r="X150" s="56">
        <f>IF([2]Source!BI74&lt;=1,I149-0, 0)</f>
        <v>0</v>
      </c>
      <c r="Y150" s="56">
        <f>IF([2]Source!BI74=2,I149-0, 0)</f>
        <v>0</v>
      </c>
      <c r="Z150" s="56">
        <f>IF([2]Source!BI74=3,I149-0, 0)</f>
        <v>0</v>
      </c>
      <c r="AA150" s="56">
        <f>IF([2]Source!BI74=4,I149,0)</f>
        <v>266.62</v>
      </c>
    </row>
    <row r="152" spans="1:27" ht="14.25" x14ac:dyDescent="0.2">
      <c r="A152" s="69" t="str">
        <f>[2]Source!E76</f>
        <v>14</v>
      </c>
      <c r="B152" s="70" t="str">
        <f>[2]Source!F76</f>
        <v>15.1-0-1</v>
      </c>
      <c r="C152" s="70" t="s">
        <v>129</v>
      </c>
      <c r="D152" s="71" t="str">
        <f>[2]Source!H76</f>
        <v>1 Т</v>
      </c>
      <c r="E152" s="72">
        <f>[2]Source!I76</f>
        <v>8.5839999999999996</v>
      </c>
      <c r="F152" s="73"/>
      <c r="G152" s="74"/>
      <c r="H152" s="72"/>
      <c r="I152" s="75"/>
      <c r="J152" s="72"/>
      <c r="K152" s="75"/>
      <c r="Q152" s="56">
        <f>ROUND(([2]Source!DN76/100)*ROUND((ROUND(([2]Source!AF76*[2]Source!AV76*[2]Source!I76),2)),2), 2)</f>
        <v>0</v>
      </c>
      <c r="R152" s="56">
        <f>[2]Source!X76</f>
        <v>0</v>
      </c>
      <c r="S152" s="56">
        <f>ROUND(([2]Source!DO76/100)*ROUND((ROUND(([2]Source!AF76*[2]Source!AV76*[2]Source!I76),2)),2), 2)</f>
        <v>0</v>
      </c>
      <c r="T152" s="56">
        <f>[2]Source!Y76</f>
        <v>0</v>
      </c>
      <c r="U152" s="56">
        <f>ROUND((175/100)*ROUND((ROUND(([2]Source!AE76*[2]Source!AV76*[2]Source!I76),2)),2), 2)</f>
        <v>0</v>
      </c>
      <c r="V152" s="56">
        <f>ROUND((157/100)*ROUND(ROUND((ROUND(([2]Source!AE76*[2]Source!AV76*[2]Source!I76),2)*[2]Source!BS76),2), 2), 2)</f>
        <v>0</v>
      </c>
    </row>
    <row r="153" spans="1:27" ht="14.25" x14ac:dyDescent="0.2">
      <c r="A153" s="77"/>
      <c r="B153" s="78"/>
      <c r="C153" s="78" t="s">
        <v>93</v>
      </c>
      <c r="D153" s="79"/>
      <c r="E153" s="80"/>
      <c r="F153" s="81">
        <f>[2]Source!AM76</f>
        <v>101</v>
      </c>
      <c r="G153" s="82" t="str">
        <f>[2]Source!DE76</f>
        <v/>
      </c>
      <c r="H153" s="80">
        <f>[2]Source!AV76</f>
        <v>1</v>
      </c>
      <c r="I153" s="83">
        <f>(ROUND((ROUND((([2]Source!ET76)*[2]Source!AV76*[2]Source!I76),2)),2)+ROUND((ROUND((([2]Source!AE76-([2]Source!EU76))*[2]Source!AV76*[2]Source!I76),2)),2))</f>
        <v>866.98</v>
      </c>
      <c r="J153" s="80">
        <f>IF([2]Source!BB76&lt;&gt; 0, [2]Source!BB76, 1)</f>
        <v>2.0099999999999998</v>
      </c>
      <c r="K153" s="83">
        <f>[2]Source!Q76</f>
        <v>1742.63</v>
      </c>
    </row>
    <row r="154" spans="1:27" ht="15" x14ac:dyDescent="0.25">
      <c r="A154" s="85"/>
      <c r="B154" s="85"/>
      <c r="C154" s="86" t="s">
        <v>101</v>
      </c>
      <c r="D154" s="85"/>
      <c r="E154" s="85"/>
      <c r="F154" s="85"/>
      <c r="G154" s="85"/>
      <c r="H154" s="154">
        <f>I153</f>
        <v>866.98</v>
      </c>
      <c r="I154" s="154"/>
      <c r="J154" s="154">
        <f>K153</f>
        <v>1742.63</v>
      </c>
      <c r="K154" s="154"/>
      <c r="O154" s="84">
        <f>I153</f>
        <v>866.98</v>
      </c>
      <c r="P154" s="84">
        <f>K153</f>
        <v>1742.63</v>
      </c>
      <c r="X154" s="56">
        <f>IF([2]Source!BI76&lt;=1,I153-0, 0)</f>
        <v>0</v>
      </c>
      <c r="Y154" s="56">
        <f>IF([2]Source!BI76=2,I153-0, 0)</f>
        <v>0</v>
      </c>
      <c r="Z154" s="56">
        <f>IF([2]Source!BI76=3,I153-0, 0)</f>
        <v>0</v>
      </c>
      <c r="AA154" s="56">
        <f>IF([2]Source!BI76=4,I153,0)</f>
        <v>866.98</v>
      </c>
    </row>
    <row r="156" spans="1:27" ht="14.25" x14ac:dyDescent="0.2">
      <c r="C156" s="68" t="str">
        <f>[2]Source!G77</f>
        <v>Устранение дефектов</v>
      </c>
    </row>
    <row r="157" spans="1:27" ht="52.5" x14ac:dyDescent="0.2">
      <c r="A157" s="69" t="str">
        <f>[2]Source!E79</f>
        <v>15</v>
      </c>
      <c r="B157" s="70" t="s">
        <v>130</v>
      </c>
      <c r="C157" s="70" t="s">
        <v>131</v>
      </c>
      <c r="D157" s="71" t="str">
        <f>[2]Source!H79</f>
        <v>10 м трещин</v>
      </c>
      <c r="E157" s="72">
        <f>[2]Source!I79</f>
        <v>0.7</v>
      </c>
      <c r="F157" s="73"/>
      <c r="G157" s="74"/>
      <c r="H157" s="72"/>
      <c r="I157" s="75"/>
      <c r="J157" s="72"/>
      <c r="K157" s="75"/>
      <c r="Q157" s="56">
        <f>ROUND(([2]Source!DN79/100)*ROUND((ROUND(([2]Source!AF79*[2]Source!AV79*[2]Source!I79),2)),2), 2)</f>
        <v>35.33</v>
      </c>
      <c r="R157" s="56">
        <f>[2]Source!X79</f>
        <v>587.74</v>
      </c>
      <c r="S157" s="56">
        <f>ROUND(([2]Source!DO79/100)*ROUND((ROUND(([2]Source!AF79*[2]Source!AV79*[2]Source!I79),2)),2), 2)</f>
        <v>27.17</v>
      </c>
      <c r="T157" s="56">
        <f>[2]Source!Y79</f>
        <v>330.1</v>
      </c>
      <c r="U157" s="56">
        <f>ROUND((175/100)*ROUND((ROUND(([2]Source!AE79*[2]Source!AV79*[2]Source!I79),2)),2), 2)</f>
        <v>0</v>
      </c>
      <c r="V157" s="56">
        <f>ROUND((157/100)*ROUND(ROUND((ROUND(([2]Source!AE79*[2]Source!AV79*[2]Source!I79),2)*[2]Source!BS79),2), 2), 2)</f>
        <v>0</v>
      </c>
    </row>
    <row r="158" spans="1:27" ht="14.25" x14ac:dyDescent="0.2">
      <c r="A158" s="69"/>
      <c r="B158" s="70"/>
      <c r="C158" s="70" t="s">
        <v>92</v>
      </c>
      <c r="D158" s="71"/>
      <c r="E158" s="72"/>
      <c r="F158" s="73">
        <f>[2]Source!AO79</f>
        <v>48.22</v>
      </c>
      <c r="G158" s="74" t="str">
        <f>[2]Source!DG79</f>
        <v>)*1,15</v>
      </c>
      <c r="H158" s="72">
        <f>[2]Source!AV79</f>
        <v>1</v>
      </c>
      <c r="I158" s="75">
        <f>ROUND((ROUND(([2]Source!AF79*[2]Source!AV79*[2]Source!I79),2)),2)</f>
        <v>38.82</v>
      </c>
      <c r="J158" s="72">
        <f>IF([2]Source!BA79&lt;&gt; 0, [2]Source!BA79, 1)</f>
        <v>20.74</v>
      </c>
      <c r="K158" s="75">
        <f>[2]Source!S79</f>
        <v>805.13</v>
      </c>
      <c r="W158" s="56">
        <f>I158</f>
        <v>38.82</v>
      </c>
    </row>
    <row r="159" spans="1:27" ht="14.25" x14ac:dyDescent="0.2">
      <c r="A159" s="69"/>
      <c r="B159" s="70"/>
      <c r="C159" s="70" t="s">
        <v>104</v>
      </c>
      <c r="D159" s="71"/>
      <c r="E159" s="72"/>
      <c r="F159" s="73">
        <f>[2]Source!AL79</f>
        <v>7.0000000000000007E-2</v>
      </c>
      <c r="G159" s="74" t="str">
        <f>[2]Source!DD79</f>
        <v/>
      </c>
      <c r="H159" s="72">
        <f>[2]Source!AW79</f>
        <v>1</v>
      </c>
      <c r="I159" s="75">
        <f>ROUND((ROUND(([2]Source!AC79*[2]Source!AW79*[2]Source!I79),2)),2)</f>
        <v>0.05</v>
      </c>
      <c r="J159" s="72">
        <f>IF([2]Source!BC79&lt;&gt; 0, [2]Source!BC79, 1)</f>
        <v>4.29</v>
      </c>
      <c r="K159" s="75">
        <f>[2]Source!P79</f>
        <v>0.21</v>
      </c>
    </row>
    <row r="160" spans="1:27" ht="114" x14ac:dyDescent="0.2">
      <c r="A160" s="69" t="str">
        <f>[2]Source!E81</f>
        <v>15,1</v>
      </c>
      <c r="B160" s="70" t="str">
        <f>[2]Source!F81</f>
        <v>1.3-2-244</v>
      </c>
      <c r="C160" s="70" t="s">
        <v>132</v>
      </c>
      <c r="D160" s="71" t="str">
        <f>[2]Source!H81</f>
        <v>кг</v>
      </c>
      <c r="E160" s="72">
        <f>[2]Source!I81</f>
        <v>26.600000000000005</v>
      </c>
      <c r="F160" s="73">
        <f>[2]Source!AK81</f>
        <v>20.440000000000001</v>
      </c>
      <c r="G160" s="87" t="s">
        <v>108</v>
      </c>
      <c r="H160" s="72">
        <f>[2]Source!AW81</f>
        <v>1</v>
      </c>
      <c r="I160" s="75">
        <f>ROUND((ROUND(([2]Source!AC81*[2]Source!AW81*[2]Source!I81),2)),2)+(ROUND((ROUND((([2]Source!ET81)*[2]Source!AV81*[2]Source!I81),2)),2)+ROUND((ROUND((([2]Source!AE81-([2]Source!EU81))*[2]Source!AV81*[2]Source!I81),2)),2))+ROUND((ROUND(([2]Source!AF81*[2]Source!AV81*[2]Source!I81),2)),2)</f>
        <v>543.70000000000005</v>
      </c>
      <c r="J160" s="72">
        <f>IF([2]Source!BC81&lt;&gt; 0, [2]Source!BC81, 1)</f>
        <v>3.22</v>
      </c>
      <c r="K160" s="75">
        <f>[2]Source!O81</f>
        <v>1750.71</v>
      </c>
      <c r="Q160" s="56">
        <f>ROUND(([2]Source!DN81/100)*ROUND((ROUND(([2]Source!AF81*[2]Source!AV81*[2]Source!I81),2)),2), 2)</f>
        <v>0</v>
      </c>
      <c r="R160" s="56">
        <f>[2]Source!X81</f>
        <v>0</v>
      </c>
      <c r="S160" s="56">
        <f>ROUND(([2]Source!DO81/100)*ROUND((ROUND(([2]Source!AF81*[2]Source!AV81*[2]Source!I81),2)),2), 2)</f>
        <v>0</v>
      </c>
      <c r="T160" s="56">
        <f>[2]Source!Y81</f>
        <v>0</v>
      </c>
      <c r="U160" s="56">
        <f>ROUND((175/100)*ROUND((ROUND(([2]Source!AE81*[2]Source!AV81*[2]Source!I81),2)),2), 2)</f>
        <v>0</v>
      </c>
      <c r="V160" s="56">
        <f>ROUND((157/100)*ROUND(ROUND((ROUND(([2]Source!AE81*[2]Source!AV81*[2]Source!I81),2)*[2]Source!BS81),2), 2), 2)</f>
        <v>0</v>
      </c>
      <c r="X160" s="56">
        <f>IF([2]Source!BI81&lt;=1,I160, 0)</f>
        <v>543.70000000000005</v>
      </c>
      <c r="Y160" s="56">
        <f>IF([2]Source!BI81=2,I160, 0)</f>
        <v>0</v>
      </c>
      <c r="Z160" s="56">
        <f>IF([2]Source!BI81=3,I160, 0)</f>
        <v>0</v>
      </c>
      <c r="AA160" s="56">
        <f>IF([2]Source!BI81=4,I160, 0)</f>
        <v>0</v>
      </c>
    </row>
    <row r="161" spans="1:28" ht="14.25" x14ac:dyDescent="0.2">
      <c r="A161" s="69"/>
      <c r="B161" s="70"/>
      <c r="C161" s="70" t="s">
        <v>95</v>
      </c>
      <c r="D161" s="71" t="s">
        <v>96</v>
      </c>
      <c r="E161" s="72">
        <f>[2]Source!DN79</f>
        <v>91</v>
      </c>
      <c r="F161" s="73"/>
      <c r="G161" s="74"/>
      <c r="H161" s="72"/>
      <c r="I161" s="75">
        <f>SUM(Q157:Q160)</f>
        <v>35.33</v>
      </c>
      <c r="J161" s="72">
        <f>[2]Source!BZ79</f>
        <v>73</v>
      </c>
      <c r="K161" s="75">
        <f>SUM(R157:R160)</f>
        <v>587.74</v>
      </c>
    </row>
    <row r="162" spans="1:28" ht="14.25" x14ac:dyDescent="0.2">
      <c r="A162" s="69"/>
      <c r="B162" s="70"/>
      <c r="C162" s="70" t="s">
        <v>97</v>
      </c>
      <c r="D162" s="71" t="s">
        <v>96</v>
      </c>
      <c r="E162" s="72">
        <f>[2]Source!DO79</f>
        <v>70</v>
      </c>
      <c r="F162" s="73"/>
      <c r="G162" s="74"/>
      <c r="H162" s="72"/>
      <c r="I162" s="75">
        <f>SUM(S157:S161)</f>
        <v>27.17</v>
      </c>
      <c r="J162" s="72">
        <f>[2]Source!CA79</f>
        <v>41</v>
      </c>
      <c r="K162" s="75">
        <f>SUM(T157:T161)</f>
        <v>330.1</v>
      </c>
    </row>
    <row r="163" spans="1:28" ht="14.25" x14ac:dyDescent="0.2">
      <c r="A163" s="77"/>
      <c r="B163" s="78"/>
      <c r="C163" s="78" t="s">
        <v>99</v>
      </c>
      <c r="D163" s="79" t="s">
        <v>100</v>
      </c>
      <c r="E163" s="80">
        <f>[2]Source!AQ79</f>
        <v>4.0999999999999996</v>
      </c>
      <c r="F163" s="81"/>
      <c r="G163" s="82" t="str">
        <f>[2]Source!DI79</f>
        <v>)*1,15</v>
      </c>
      <c r="H163" s="80">
        <f>[2]Source!AV79</f>
        <v>1</v>
      </c>
      <c r="I163" s="83">
        <f>[2]Source!U79</f>
        <v>3.3004999999999991</v>
      </c>
      <c r="J163" s="80"/>
      <c r="K163" s="83"/>
      <c r="AB163" s="84">
        <f>I163</f>
        <v>3.3004999999999991</v>
      </c>
    </row>
    <row r="164" spans="1:28" ht="15" x14ac:dyDescent="0.25">
      <c r="A164" s="85"/>
      <c r="B164" s="85"/>
      <c r="C164" s="86" t="s">
        <v>101</v>
      </c>
      <c r="D164" s="85"/>
      <c r="E164" s="85"/>
      <c r="F164" s="85"/>
      <c r="G164" s="85"/>
      <c r="H164" s="154">
        <f>I158+I159+I161+I162+SUM(I160:I160)</f>
        <v>645.07000000000005</v>
      </c>
      <c r="I164" s="154"/>
      <c r="J164" s="154">
        <f>K158+K159+K161+K162+SUM(K160:K160)</f>
        <v>3473.89</v>
      </c>
      <c r="K164" s="154"/>
      <c r="O164" s="84">
        <f>I158+I159+I161+I162+SUM(I160:I160)</f>
        <v>645.07000000000005</v>
      </c>
      <c r="P164" s="84">
        <f>K158+K159+K161+K162+SUM(K160:K160)</f>
        <v>3473.89</v>
      </c>
      <c r="X164" s="56">
        <f>IF([2]Source!BI79&lt;=1,I158+I159+I161+I162-0, 0)</f>
        <v>101.36999999999999</v>
      </c>
      <c r="Y164" s="56">
        <f>IF([2]Source!BI79=2,I158+I159+I161+I162-0, 0)</f>
        <v>0</v>
      </c>
      <c r="Z164" s="56">
        <f>IF([2]Source!BI79=3,I158+I159+I161+I162-0, 0)</f>
        <v>0</v>
      </c>
      <c r="AA164" s="56">
        <f>IF([2]Source!BI79=4,I158+I159+I161+I162,0)</f>
        <v>0</v>
      </c>
    </row>
    <row r="166" spans="1:28" ht="71.25" x14ac:dyDescent="0.2">
      <c r="A166" s="69" t="str">
        <f>[2]Source!E83</f>
        <v>16</v>
      </c>
      <c r="B166" s="70" t="s">
        <v>133</v>
      </c>
      <c r="C166" s="70" t="s">
        <v>134</v>
      </c>
      <c r="D166" s="71" t="str">
        <f>[2]Source!H83</f>
        <v>100 м2 фасадов без вычета проемов</v>
      </c>
      <c r="E166" s="72">
        <f>[2]Source!I83</f>
        <v>0.05</v>
      </c>
      <c r="F166" s="73"/>
      <c r="G166" s="74"/>
      <c r="H166" s="72"/>
      <c r="I166" s="75"/>
      <c r="J166" s="72"/>
      <c r="K166" s="75"/>
      <c r="Q166" s="56">
        <f>ROUND(([2]Source!DN83/100)*ROUND((ROUND(([2]Source!AF83*[2]Source!AV83*[2]Source!I83),2)),2), 2)</f>
        <v>3.28</v>
      </c>
      <c r="R166" s="56">
        <f>[2]Source!X83</f>
        <v>55.53</v>
      </c>
      <c r="S166" s="56">
        <f>ROUND(([2]Source!DO83/100)*ROUND((ROUND(([2]Source!AF83*[2]Source!AV83*[2]Source!I83),2)),2), 2)</f>
        <v>2.4900000000000002</v>
      </c>
      <c r="T166" s="56">
        <f>[2]Source!Y83</f>
        <v>26.79</v>
      </c>
      <c r="U166" s="56">
        <f>ROUND((175/100)*ROUND((ROUND(([2]Source!AE83*[2]Source!AV83*[2]Source!I83),2)),2), 2)</f>
        <v>0.02</v>
      </c>
      <c r="V166" s="56">
        <f>ROUND((157/100)*ROUND(ROUND((ROUND(([2]Source!AE83*[2]Source!AV83*[2]Source!I83),2)*[2]Source!BS83),2), 2), 2)</f>
        <v>0.33</v>
      </c>
    </row>
    <row r="167" spans="1:28" ht="14.25" x14ac:dyDescent="0.2">
      <c r="A167" s="69"/>
      <c r="B167" s="70"/>
      <c r="C167" s="70" t="s">
        <v>92</v>
      </c>
      <c r="D167" s="71"/>
      <c r="E167" s="72"/>
      <c r="F167" s="73">
        <f>[2]Source!AO83</f>
        <v>54.78</v>
      </c>
      <c r="G167" s="74" t="str">
        <f>[2]Source!DG83</f>
        <v>)*1,15</v>
      </c>
      <c r="H167" s="72">
        <f>[2]Source!AV83</f>
        <v>1</v>
      </c>
      <c r="I167" s="75">
        <f>ROUND((ROUND(([2]Source!AF83*[2]Source!AV83*[2]Source!I83),2)),2)</f>
        <v>3.15</v>
      </c>
      <c r="J167" s="72">
        <f>IF([2]Source!BA83&lt;&gt; 0, [2]Source!BA83, 1)</f>
        <v>20.74</v>
      </c>
      <c r="K167" s="75">
        <f>[2]Source!S83</f>
        <v>65.33</v>
      </c>
      <c r="W167" s="56">
        <f>I167</f>
        <v>3.15</v>
      </c>
    </row>
    <row r="168" spans="1:28" ht="14.25" x14ac:dyDescent="0.2">
      <c r="A168" s="69"/>
      <c r="B168" s="70"/>
      <c r="C168" s="70" t="s">
        <v>93</v>
      </c>
      <c r="D168" s="71"/>
      <c r="E168" s="72"/>
      <c r="F168" s="73">
        <f>[2]Source!AM83</f>
        <v>0.74</v>
      </c>
      <c r="G168" s="74" t="str">
        <f>[2]Source!DE83</f>
        <v>)*1,15</v>
      </c>
      <c r="H168" s="72">
        <f>[2]Source!AV83</f>
        <v>1</v>
      </c>
      <c r="I168" s="75">
        <f>(ROUND((ROUND(((([2]Source!ET83*1.15))*[2]Source!AV83*[2]Source!I83),2)),2)+ROUND((ROUND((([2]Source!AE83-(([2]Source!EU83*1.15)))*[2]Source!AV83*[2]Source!I83),2)),2))</f>
        <v>0.04</v>
      </c>
      <c r="J168" s="72">
        <f>IF([2]Source!BB83&lt;&gt; 0, [2]Source!BB83, 1)</f>
        <v>9.24</v>
      </c>
      <c r="K168" s="75">
        <f>[2]Source!Q83</f>
        <v>0.37</v>
      </c>
    </row>
    <row r="169" spans="1:28" ht="14.25" x14ac:dyDescent="0.2">
      <c r="A169" s="69"/>
      <c r="B169" s="70"/>
      <c r="C169" s="70" t="s">
        <v>94</v>
      </c>
      <c r="D169" s="71"/>
      <c r="E169" s="72"/>
      <c r="F169" s="73">
        <f>[2]Source!AN83</f>
        <v>0.18</v>
      </c>
      <c r="G169" s="74" t="str">
        <f>[2]Source!DF83</f>
        <v>)*1,15</v>
      </c>
      <c r="H169" s="72">
        <f>[2]Source!AV83</f>
        <v>1</v>
      </c>
      <c r="I169" s="76">
        <f>ROUND((ROUND(([2]Source!AE83*[2]Source!AV83*[2]Source!I83),2)),2)</f>
        <v>0.01</v>
      </c>
      <c r="J169" s="72">
        <f>IF([2]Source!BS83&lt;&gt; 0, [2]Source!BS83, 1)</f>
        <v>20.74</v>
      </c>
      <c r="K169" s="76">
        <f>[2]Source!R83</f>
        <v>0.21</v>
      </c>
      <c r="W169" s="56">
        <f>I169</f>
        <v>0.01</v>
      </c>
    </row>
    <row r="170" spans="1:28" ht="14.25" x14ac:dyDescent="0.2">
      <c r="A170" s="69"/>
      <c r="B170" s="70"/>
      <c r="C170" s="70" t="s">
        <v>104</v>
      </c>
      <c r="D170" s="71"/>
      <c r="E170" s="72"/>
      <c r="F170" s="73">
        <f>[2]Source!AL83</f>
        <v>5.1100000000000003</v>
      </c>
      <c r="G170" s="74" t="str">
        <f>[2]Source!DD83</f>
        <v/>
      </c>
      <c r="H170" s="72">
        <f>[2]Source!AW83</f>
        <v>1</v>
      </c>
      <c r="I170" s="75">
        <f>ROUND((ROUND(([2]Source!AC83*[2]Source!AW83*[2]Source!I83),2)),2)</f>
        <v>0.26</v>
      </c>
      <c r="J170" s="72">
        <f>IF([2]Source!BC83&lt;&gt; 0, [2]Source!BC83, 1)</f>
        <v>5.24</v>
      </c>
      <c r="K170" s="75">
        <f>[2]Source!P83</f>
        <v>1.36</v>
      </c>
    </row>
    <row r="171" spans="1:28" ht="28.5" x14ac:dyDescent="0.2">
      <c r="A171" s="69" t="str">
        <f>[2]Source!E85</f>
        <v>16,1</v>
      </c>
      <c r="B171" s="70" t="str">
        <f>[2]Source!F85</f>
        <v>1.1-1-1086</v>
      </c>
      <c r="C171" s="70" t="s">
        <v>135</v>
      </c>
      <c r="D171" s="71" t="str">
        <f>[2]Source!H85</f>
        <v>т</v>
      </c>
      <c r="E171" s="72">
        <f>[2]Source!I85</f>
        <v>2.3E-2</v>
      </c>
      <c r="F171" s="73">
        <f>[2]Source!AK85</f>
        <v>14739.12</v>
      </c>
      <c r="G171" s="87" t="s">
        <v>108</v>
      </c>
      <c r="H171" s="72">
        <f>[2]Source!AW85</f>
        <v>1</v>
      </c>
      <c r="I171" s="75">
        <f>ROUND((ROUND(([2]Source!AC85*[2]Source!AW85*[2]Source!I85),2)),2)+(ROUND((ROUND((([2]Source!ET85)*[2]Source!AV85*[2]Source!I85),2)),2)+ROUND((ROUND((([2]Source!AE85-([2]Source!EU85))*[2]Source!AV85*[2]Source!I85),2)),2))+ROUND((ROUND(([2]Source!AF85*[2]Source!AV85*[2]Source!I85),2)),2)</f>
        <v>339</v>
      </c>
      <c r="J171" s="72">
        <f>IF([2]Source!BC85&lt;&gt; 0, [2]Source!BC85, 1)</f>
        <v>3.26</v>
      </c>
      <c r="K171" s="75">
        <f>[2]Source!O85</f>
        <v>1105.1400000000001</v>
      </c>
      <c r="Q171" s="56">
        <f>ROUND(([2]Source!DN85/100)*ROUND((ROUND(([2]Source!AF85*[2]Source!AV85*[2]Source!I85),2)),2), 2)</f>
        <v>0</v>
      </c>
      <c r="R171" s="56">
        <f>[2]Source!X85</f>
        <v>0</v>
      </c>
      <c r="S171" s="56">
        <f>ROUND(([2]Source!DO85/100)*ROUND((ROUND(([2]Source!AF85*[2]Source!AV85*[2]Source!I85),2)),2), 2)</f>
        <v>0</v>
      </c>
      <c r="T171" s="56">
        <f>[2]Source!Y85</f>
        <v>0</v>
      </c>
      <c r="U171" s="56">
        <f>ROUND((175/100)*ROUND((ROUND(([2]Source!AE85*[2]Source!AV85*[2]Source!I85),2)),2), 2)</f>
        <v>0</v>
      </c>
      <c r="V171" s="56">
        <f>ROUND((157/100)*ROUND(ROUND((ROUND(([2]Source!AE85*[2]Source!AV85*[2]Source!I85),2)*[2]Source!BS85),2), 2), 2)</f>
        <v>0</v>
      </c>
      <c r="X171" s="56">
        <f>IF([2]Source!BI85&lt;=1,I171, 0)</f>
        <v>339</v>
      </c>
      <c r="Y171" s="56">
        <f>IF([2]Source!BI85=2,I171, 0)</f>
        <v>0</v>
      </c>
      <c r="Z171" s="56">
        <f>IF([2]Source!BI85=3,I171, 0)</f>
        <v>0</v>
      </c>
      <c r="AA171" s="56">
        <f>IF([2]Source!BI85=4,I171, 0)</f>
        <v>0</v>
      </c>
    </row>
    <row r="172" spans="1:28" ht="14.25" x14ac:dyDescent="0.2">
      <c r="A172" s="69"/>
      <c r="B172" s="70"/>
      <c r="C172" s="70" t="s">
        <v>95</v>
      </c>
      <c r="D172" s="71" t="s">
        <v>96</v>
      </c>
      <c r="E172" s="72">
        <f>[2]Source!DN83</f>
        <v>104</v>
      </c>
      <c r="F172" s="73"/>
      <c r="G172" s="74"/>
      <c r="H172" s="72"/>
      <c r="I172" s="75">
        <f>SUM(Q166:Q171)</f>
        <v>3.28</v>
      </c>
      <c r="J172" s="72">
        <f>[2]Source!BZ83</f>
        <v>85</v>
      </c>
      <c r="K172" s="75">
        <f>SUM(R166:R171)</f>
        <v>55.53</v>
      </c>
    </row>
    <row r="173" spans="1:28" ht="14.25" x14ac:dyDescent="0.2">
      <c r="A173" s="69"/>
      <c r="B173" s="70"/>
      <c r="C173" s="70" t="s">
        <v>97</v>
      </c>
      <c r="D173" s="71" t="s">
        <v>96</v>
      </c>
      <c r="E173" s="72">
        <f>[2]Source!DO83</f>
        <v>79</v>
      </c>
      <c r="F173" s="73"/>
      <c r="G173" s="74"/>
      <c r="H173" s="72"/>
      <c r="I173" s="75">
        <f>SUM(S166:S172)</f>
        <v>2.4900000000000002</v>
      </c>
      <c r="J173" s="72">
        <f>[2]Source!CA83</f>
        <v>41</v>
      </c>
      <c r="K173" s="75">
        <f>SUM(T166:T172)</f>
        <v>26.79</v>
      </c>
    </row>
    <row r="174" spans="1:28" ht="14.25" x14ac:dyDescent="0.2">
      <c r="A174" s="69"/>
      <c r="B174" s="70"/>
      <c r="C174" s="70" t="s">
        <v>98</v>
      </c>
      <c r="D174" s="71" t="s">
        <v>96</v>
      </c>
      <c r="E174" s="72">
        <f>175</f>
        <v>175</v>
      </c>
      <c r="F174" s="73"/>
      <c r="G174" s="74"/>
      <c r="H174" s="72"/>
      <c r="I174" s="75">
        <f>SUM(U166:U173)</f>
        <v>0.02</v>
      </c>
      <c r="J174" s="72">
        <f>157</f>
        <v>157</v>
      </c>
      <c r="K174" s="75">
        <f>SUM(V166:V173)</f>
        <v>0.33</v>
      </c>
    </row>
    <row r="175" spans="1:28" ht="14.25" x14ac:dyDescent="0.2">
      <c r="A175" s="77"/>
      <c r="B175" s="78"/>
      <c r="C175" s="78" t="s">
        <v>99</v>
      </c>
      <c r="D175" s="79" t="s">
        <v>100</v>
      </c>
      <c r="E175" s="80">
        <f>[2]Source!AQ83</f>
        <v>4.9000000000000004</v>
      </c>
      <c r="F175" s="81"/>
      <c r="G175" s="82" t="str">
        <f>[2]Source!DI83</f>
        <v>)*1,15</v>
      </c>
      <c r="H175" s="80">
        <f>[2]Source!AV83</f>
        <v>1</v>
      </c>
      <c r="I175" s="83">
        <f>[2]Source!U83</f>
        <v>0.28175</v>
      </c>
      <c r="J175" s="80"/>
      <c r="K175" s="83"/>
      <c r="AB175" s="84">
        <f>I175</f>
        <v>0.28175</v>
      </c>
    </row>
    <row r="176" spans="1:28" ht="15" x14ac:dyDescent="0.25">
      <c r="A176" s="85"/>
      <c r="B176" s="85"/>
      <c r="C176" s="86" t="s">
        <v>101</v>
      </c>
      <c r="D176" s="85"/>
      <c r="E176" s="85"/>
      <c r="F176" s="85"/>
      <c r="G176" s="85"/>
      <c r="H176" s="154">
        <f>I167+I168+I170+I172+I173+I174+SUM(I171:I171)</f>
        <v>348.24</v>
      </c>
      <c r="I176" s="154"/>
      <c r="J176" s="154">
        <f>K167+K168+K170+K172+K173+K174+SUM(K171:K171)</f>
        <v>1254.8500000000001</v>
      </c>
      <c r="K176" s="154"/>
      <c r="O176" s="84">
        <f>I167+I168+I170+I172+I173+I174+SUM(I171:I171)</f>
        <v>348.24</v>
      </c>
      <c r="P176" s="84">
        <f>K167+K168+K170+K172+K173+K174+SUM(K171:K171)</f>
        <v>1254.8500000000001</v>
      </c>
      <c r="X176" s="56">
        <f>IF([2]Source!BI83&lt;=1,I167+I168+I170+I172+I173+I174-0, 0)</f>
        <v>9.24</v>
      </c>
      <c r="Y176" s="56">
        <f>IF([2]Source!BI83=2,I167+I168+I170+I172+I173+I174-0, 0)</f>
        <v>0</v>
      </c>
      <c r="Z176" s="56">
        <f>IF([2]Source!BI83=3,I167+I168+I170+I172+I173+I174-0, 0)</f>
        <v>0</v>
      </c>
      <c r="AA176" s="56">
        <f>IF([2]Source!BI83=4,I167+I168+I170+I172+I173+I174,0)</f>
        <v>0</v>
      </c>
    </row>
    <row r="179" spans="1:27" ht="15" x14ac:dyDescent="0.25">
      <c r="A179" s="156" t="str">
        <f>CONCATENATE("Итого по разделу: ",IF([2]Source!G87&lt;&gt;"Новый раздел", [2]Source!G87, ""))</f>
        <v>Итого по разделу: Демонтаж</v>
      </c>
      <c r="B179" s="156"/>
      <c r="C179" s="156"/>
      <c r="D179" s="156"/>
      <c r="E179" s="156"/>
      <c r="F179" s="156"/>
      <c r="G179" s="156"/>
      <c r="H179" s="157">
        <f>SUM(O29:O178)</f>
        <v>8192.4699999999993</v>
      </c>
      <c r="I179" s="158"/>
      <c r="J179" s="157">
        <f>SUM(P29:P178)</f>
        <v>97788.079999999987</v>
      </c>
      <c r="K179" s="158"/>
    </row>
    <row r="180" spans="1:27" hidden="1" x14ac:dyDescent="0.2">
      <c r="A180" s="56" t="s">
        <v>136</v>
      </c>
      <c r="I180" s="56">
        <f>SUM(AC29:AC179)</f>
        <v>0</v>
      </c>
      <c r="J180" s="56">
        <f>SUM(AD29:AD179)</f>
        <v>0</v>
      </c>
    </row>
    <row r="181" spans="1:27" hidden="1" x14ac:dyDescent="0.2">
      <c r="A181" s="56" t="s">
        <v>137</v>
      </c>
      <c r="I181" s="56">
        <f>SUM(AE29:AE180)</f>
        <v>0</v>
      </c>
      <c r="J181" s="56">
        <f>SUM(AF29:AF180)</f>
        <v>0</v>
      </c>
    </row>
    <row r="183" spans="1:27" ht="16.5" x14ac:dyDescent="0.25">
      <c r="A183" s="153" t="str">
        <f>CONCATENATE("Раздел: ",IF([2]Source!G116&lt;&gt;"Новый раздел", [2]Source!G116, ""))</f>
        <v>Раздел: Покрытие кровли</v>
      </c>
      <c r="B183" s="153"/>
      <c r="C183" s="153"/>
      <c r="D183" s="153"/>
      <c r="E183" s="153"/>
      <c r="F183" s="153"/>
      <c r="G183" s="153"/>
      <c r="H183" s="153"/>
      <c r="I183" s="153"/>
      <c r="J183" s="153"/>
      <c r="K183" s="153"/>
    </row>
    <row r="184" spans="1:27" ht="90.75" x14ac:dyDescent="0.2">
      <c r="A184" s="69" t="str">
        <f>[2]Source!E121</f>
        <v>17</v>
      </c>
      <c r="B184" s="70" t="s">
        <v>138</v>
      </c>
      <c r="C184" s="70" t="s">
        <v>139</v>
      </c>
      <c r="D184" s="71" t="str">
        <f>[2]Source!H121</f>
        <v>100 м2 стяжек</v>
      </c>
      <c r="E184" s="72">
        <f>[2]Source!I121</f>
        <v>0.6</v>
      </c>
      <c r="F184" s="73"/>
      <c r="G184" s="74"/>
      <c r="H184" s="72"/>
      <c r="I184" s="75"/>
      <c r="J184" s="72"/>
      <c r="K184" s="75"/>
      <c r="Q184" s="56">
        <f>ROUND(([2]Source!DN121/100)*ROUND((ROUND(([2]Source!AF121*[2]Source!AV121*[2]Source!I121),2)),2), 2)</f>
        <v>208.75</v>
      </c>
      <c r="R184" s="56">
        <f>[2]Source!X121</f>
        <v>3538.49</v>
      </c>
      <c r="S184" s="56">
        <f>ROUND(([2]Source!DO121/100)*ROUND((ROUND(([2]Source!AF121*[2]Source!AV121*[2]Source!I121),2)),2), 2)</f>
        <v>158.57</v>
      </c>
      <c r="T184" s="56">
        <f>[2]Source!Y121</f>
        <v>1706.8</v>
      </c>
      <c r="U184" s="56">
        <f>ROUND((175/100)*ROUND((ROUND(([2]Source!AE121*[2]Source!AV121*[2]Source!I121),2)),2), 2)</f>
        <v>1.87</v>
      </c>
      <c r="V184" s="56">
        <f>ROUND((157/100)*ROUND(ROUND((ROUND(([2]Source!AE121*[2]Source!AV121*[2]Source!I121),2)*[2]Source!BS121),2), 2), 2)</f>
        <v>34.840000000000003</v>
      </c>
    </row>
    <row r="185" spans="1:27" ht="14.25" x14ac:dyDescent="0.2">
      <c r="A185" s="69"/>
      <c r="B185" s="70"/>
      <c r="C185" s="70" t="s">
        <v>92</v>
      </c>
      <c r="D185" s="71"/>
      <c r="E185" s="72"/>
      <c r="F185" s="73">
        <f>[2]Source!AO121</f>
        <v>252.96</v>
      </c>
      <c r="G185" s="74" t="str">
        <f>[2]Source!DG121</f>
        <v>)*1,15)*1,15</v>
      </c>
      <c r="H185" s="72">
        <f>[2]Source!AV121</f>
        <v>1</v>
      </c>
      <c r="I185" s="75">
        <f>ROUND((ROUND(([2]Source!AF121*[2]Source!AV121*[2]Source!I121),2)),2)</f>
        <v>200.72</v>
      </c>
      <c r="J185" s="72">
        <f>IF([2]Source!BA121&lt;&gt; 0, [2]Source!BA121, 1)</f>
        <v>20.74</v>
      </c>
      <c r="K185" s="75">
        <f>[2]Source!S121</f>
        <v>4162.93</v>
      </c>
      <c r="W185" s="56">
        <f>I185</f>
        <v>200.72</v>
      </c>
    </row>
    <row r="186" spans="1:27" ht="14.25" x14ac:dyDescent="0.2">
      <c r="A186" s="69"/>
      <c r="B186" s="70"/>
      <c r="C186" s="70" t="s">
        <v>93</v>
      </c>
      <c r="D186" s="71"/>
      <c r="E186" s="72"/>
      <c r="F186" s="73">
        <f>[2]Source!AM121</f>
        <v>30.82</v>
      </c>
      <c r="G186" s="74" t="str">
        <f>[2]Source!DE121</f>
        <v>)*1,15)*1,25</v>
      </c>
      <c r="H186" s="72">
        <f>[2]Source!AV121</f>
        <v>1</v>
      </c>
      <c r="I186" s="75">
        <f>(ROUND((ROUND((((([2]Source!ET121*1.15)*1.25))*[2]Source!AV121*[2]Source!I121),2)),2)+ROUND((ROUND((([2]Source!AE121-((([2]Source!EU121*1.15)*1.25)))*[2]Source!AV121*[2]Source!I121),2)),2))</f>
        <v>26.58</v>
      </c>
      <c r="J186" s="72">
        <f>IF([2]Source!BB121&lt;&gt; 0, [2]Source!BB121, 1)</f>
        <v>6.25</v>
      </c>
      <c r="K186" s="75">
        <f>[2]Source!Q121</f>
        <v>166.13</v>
      </c>
    </row>
    <row r="187" spans="1:27" ht="14.25" x14ac:dyDescent="0.2">
      <c r="A187" s="69"/>
      <c r="B187" s="70"/>
      <c r="C187" s="70" t="s">
        <v>94</v>
      </c>
      <c r="D187" s="71"/>
      <c r="E187" s="72"/>
      <c r="F187" s="73">
        <f>[2]Source!AN121</f>
        <v>1.24</v>
      </c>
      <c r="G187" s="74" t="str">
        <f>[2]Source!DF121</f>
        <v>)*1,15)*1,25</v>
      </c>
      <c r="H187" s="72">
        <f>[2]Source!AV121</f>
        <v>1</v>
      </c>
      <c r="I187" s="76">
        <f>ROUND((ROUND(([2]Source!AE121*[2]Source!AV121*[2]Source!I121),2)),2)</f>
        <v>1.07</v>
      </c>
      <c r="J187" s="72">
        <f>IF([2]Source!BS121&lt;&gt; 0, [2]Source!BS121, 1)</f>
        <v>20.74</v>
      </c>
      <c r="K187" s="76">
        <f>[2]Source!R121</f>
        <v>22.19</v>
      </c>
      <c r="W187" s="56">
        <f>I187</f>
        <v>1.07</v>
      </c>
    </row>
    <row r="188" spans="1:27" ht="14.25" x14ac:dyDescent="0.2">
      <c r="A188" s="69"/>
      <c r="B188" s="70"/>
      <c r="C188" s="70" t="s">
        <v>104</v>
      </c>
      <c r="D188" s="71"/>
      <c r="E188" s="72"/>
      <c r="F188" s="73">
        <f>[2]Source!AL121</f>
        <v>27.22</v>
      </c>
      <c r="G188" s="74" t="str">
        <f>[2]Source!DD121</f>
        <v/>
      </c>
      <c r="H188" s="72">
        <f>[2]Source!AW121</f>
        <v>1</v>
      </c>
      <c r="I188" s="75">
        <f>ROUND((ROUND(([2]Source!AC121*[2]Source!AW121*[2]Source!I121),2)),2)</f>
        <v>16.329999999999998</v>
      </c>
      <c r="J188" s="72">
        <f>IF([2]Source!BC121&lt;&gt; 0, [2]Source!BC121, 1)</f>
        <v>4.24</v>
      </c>
      <c r="K188" s="75">
        <f>[2]Source!P121</f>
        <v>69.239999999999995</v>
      </c>
    </row>
    <row r="189" spans="1:27" ht="14.25" x14ac:dyDescent="0.2">
      <c r="A189" s="69" t="str">
        <f>[2]Source!E123</f>
        <v>17,1</v>
      </c>
      <c r="B189" s="70" t="str">
        <f>[2]Source!F123</f>
        <v>1.3-2-5</v>
      </c>
      <c r="C189" s="70" t="s">
        <v>140</v>
      </c>
      <c r="D189" s="71" t="str">
        <f>[2]Source!H123</f>
        <v>м3</v>
      </c>
      <c r="E189" s="72">
        <f>[2]Source!I123</f>
        <v>0.91799999999999993</v>
      </c>
      <c r="F189" s="73">
        <f>[2]Source!AK123</f>
        <v>451.14</v>
      </c>
      <c r="G189" s="87" t="s">
        <v>108</v>
      </c>
      <c r="H189" s="72">
        <f>[2]Source!AW123</f>
        <v>1</v>
      </c>
      <c r="I189" s="75">
        <f>ROUND((ROUND(([2]Source!AC123*[2]Source!AW123*[2]Source!I123),2)),2)+(ROUND((ROUND((([2]Source!ET123)*[2]Source!AV123*[2]Source!I123),2)),2)+ROUND((ROUND((([2]Source!AE123-([2]Source!EU123))*[2]Source!AV123*[2]Source!I123),2)),2))+ROUND((ROUND(([2]Source!AF123*[2]Source!AV123*[2]Source!I123),2)),2)</f>
        <v>414.15</v>
      </c>
      <c r="J189" s="72">
        <f>IF([2]Source!BC123&lt;&gt; 0, [2]Source!BC123, 1)</f>
        <v>6.84</v>
      </c>
      <c r="K189" s="75">
        <f>[2]Source!O123</f>
        <v>2832.79</v>
      </c>
      <c r="Q189" s="56">
        <f>ROUND(([2]Source!DN123/100)*ROUND((ROUND(([2]Source!AF123*[2]Source!AV123*[2]Source!I123),2)),2), 2)</f>
        <v>0</v>
      </c>
      <c r="R189" s="56">
        <f>[2]Source!X123</f>
        <v>0</v>
      </c>
      <c r="S189" s="56">
        <f>ROUND(([2]Source!DO123/100)*ROUND((ROUND(([2]Source!AF123*[2]Source!AV123*[2]Source!I123),2)),2), 2)</f>
        <v>0</v>
      </c>
      <c r="T189" s="56">
        <f>[2]Source!Y123</f>
        <v>0</v>
      </c>
      <c r="U189" s="56">
        <f>ROUND((175/100)*ROUND((ROUND(([2]Source!AE123*[2]Source!AV123*[2]Source!I123),2)),2), 2)</f>
        <v>0</v>
      </c>
      <c r="V189" s="56">
        <f>ROUND((157/100)*ROUND(ROUND((ROUND(([2]Source!AE123*[2]Source!AV123*[2]Source!I123),2)*[2]Source!BS123),2), 2), 2)</f>
        <v>0</v>
      </c>
      <c r="X189" s="56">
        <f>IF([2]Source!BI123&lt;=1,I189, 0)</f>
        <v>414.15</v>
      </c>
      <c r="Y189" s="56">
        <f>IF([2]Source!BI123=2,I189, 0)</f>
        <v>0</v>
      </c>
      <c r="Z189" s="56">
        <f>IF([2]Source!BI123=3,I189, 0)</f>
        <v>0</v>
      </c>
      <c r="AA189" s="56">
        <f>IF([2]Source!BI123=4,I189, 0)</f>
        <v>0</v>
      </c>
    </row>
    <row r="190" spans="1:27" ht="14.25" x14ac:dyDescent="0.2">
      <c r="A190" s="69"/>
      <c r="B190" s="70"/>
      <c r="C190" s="70" t="s">
        <v>95</v>
      </c>
      <c r="D190" s="71" t="s">
        <v>96</v>
      </c>
      <c r="E190" s="72">
        <f>[2]Source!DN121</f>
        <v>104</v>
      </c>
      <c r="F190" s="73"/>
      <c r="G190" s="74"/>
      <c r="H190" s="72"/>
      <c r="I190" s="75">
        <f>SUM(Q184:Q189)</f>
        <v>208.75</v>
      </c>
      <c r="J190" s="72">
        <f>[2]Source!BZ121</f>
        <v>85</v>
      </c>
      <c r="K190" s="75">
        <f>SUM(R184:R189)</f>
        <v>3538.49</v>
      </c>
    </row>
    <row r="191" spans="1:27" ht="14.25" x14ac:dyDescent="0.2">
      <c r="A191" s="69"/>
      <c r="B191" s="70"/>
      <c r="C191" s="70" t="s">
        <v>97</v>
      </c>
      <c r="D191" s="71" t="s">
        <v>96</v>
      </c>
      <c r="E191" s="72">
        <f>[2]Source!DO121</f>
        <v>79</v>
      </c>
      <c r="F191" s="73"/>
      <c r="G191" s="74"/>
      <c r="H191" s="72"/>
      <c r="I191" s="75">
        <f>SUM(S184:S190)</f>
        <v>158.57</v>
      </c>
      <c r="J191" s="72">
        <f>[2]Source!CA121</f>
        <v>41</v>
      </c>
      <c r="K191" s="75">
        <f>SUM(T184:T190)</f>
        <v>1706.8</v>
      </c>
    </row>
    <row r="192" spans="1:27" ht="14.25" x14ac:dyDescent="0.2">
      <c r="A192" s="69"/>
      <c r="B192" s="70"/>
      <c r="C192" s="70" t="s">
        <v>98</v>
      </c>
      <c r="D192" s="71" t="s">
        <v>96</v>
      </c>
      <c r="E192" s="72">
        <f>175</f>
        <v>175</v>
      </c>
      <c r="F192" s="73"/>
      <c r="G192" s="74"/>
      <c r="H192" s="72"/>
      <c r="I192" s="75">
        <f>SUM(U184:U191)</f>
        <v>1.87</v>
      </c>
      <c r="J192" s="72">
        <f>157</f>
        <v>157</v>
      </c>
      <c r="K192" s="75">
        <f>SUM(V184:V191)</f>
        <v>34.840000000000003</v>
      </c>
    </row>
    <row r="193" spans="1:28" ht="14.25" x14ac:dyDescent="0.2">
      <c r="A193" s="77"/>
      <c r="B193" s="78"/>
      <c r="C193" s="78" t="s">
        <v>99</v>
      </c>
      <c r="D193" s="79" t="s">
        <v>100</v>
      </c>
      <c r="E193" s="80">
        <f>[2]Source!AQ121</f>
        <v>24.3</v>
      </c>
      <c r="F193" s="81"/>
      <c r="G193" s="82" t="str">
        <f>[2]Source!DI121</f>
        <v>)*1,15)*1,15</v>
      </c>
      <c r="H193" s="80">
        <f>[2]Source!AV121</f>
        <v>1</v>
      </c>
      <c r="I193" s="83">
        <f>[2]Source!U121</f>
        <v>19.282049999999998</v>
      </c>
      <c r="J193" s="80"/>
      <c r="K193" s="83"/>
      <c r="AB193" s="84">
        <f>I193</f>
        <v>19.282049999999998</v>
      </c>
    </row>
    <row r="194" spans="1:28" ht="15" x14ac:dyDescent="0.25">
      <c r="A194" s="85"/>
      <c r="B194" s="85"/>
      <c r="C194" s="86" t="s">
        <v>101</v>
      </c>
      <c r="D194" s="85"/>
      <c r="E194" s="85"/>
      <c r="F194" s="85"/>
      <c r="G194" s="85"/>
      <c r="H194" s="154">
        <f>I185+I186+I188+I190+I191+I192+SUM(I189:I189)</f>
        <v>1026.97</v>
      </c>
      <c r="I194" s="154"/>
      <c r="J194" s="154">
        <f>K185+K186+K188+K190+K191+K192+SUM(K189:K189)</f>
        <v>12511.220000000001</v>
      </c>
      <c r="K194" s="154"/>
      <c r="O194" s="84">
        <f>I185+I186+I188+I190+I191+I192+SUM(I189:I189)</f>
        <v>1026.97</v>
      </c>
      <c r="P194" s="84">
        <f>K185+K186+K188+K190+K191+K192+SUM(K189:K189)</f>
        <v>12511.220000000001</v>
      </c>
      <c r="X194" s="56">
        <f>IF([2]Source!BI121&lt;=1,I185+I186+I188+I190+I191+I192-0, 0)</f>
        <v>612.82000000000005</v>
      </c>
      <c r="Y194" s="56">
        <f>IF([2]Source!BI121=2,I185+I186+I188+I190+I191+I192-0, 0)</f>
        <v>0</v>
      </c>
      <c r="Z194" s="56">
        <f>IF([2]Source!BI121=3,I185+I186+I188+I190+I191+I192-0, 0)</f>
        <v>0</v>
      </c>
      <c r="AA194" s="56">
        <f>IF([2]Source!BI121=4,I185+I186+I188+I190+I191+I192,0)</f>
        <v>0</v>
      </c>
    </row>
    <row r="196" spans="1:28" ht="90.75" x14ac:dyDescent="0.2">
      <c r="A196" s="69" t="str">
        <f>[2]Source!E125</f>
        <v>18</v>
      </c>
      <c r="B196" s="70" t="s">
        <v>141</v>
      </c>
      <c r="C196" s="70" t="s">
        <v>142</v>
      </c>
      <c r="D196" s="71" t="str">
        <f>[2]Source!H125</f>
        <v>100 м2 стяжек</v>
      </c>
      <c r="E196" s="72">
        <f>[2]Source!I125</f>
        <v>0.6</v>
      </c>
      <c r="F196" s="73"/>
      <c r="G196" s="74"/>
      <c r="H196" s="72"/>
      <c r="I196" s="75"/>
      <c r="J196" s="72"/>
      <c r="K196" s="75"/>
      <c r="Q196" s="56">
        <f>ROUND(([2]Source!DN125/100)*ROUND((ROUND(([2]Source!AF125*[2]Source!AV125*[2]Source!I125),2)),2), 2)</f>
        <v>7.59</v>
      </c>
      <c r="R196" s="56">
        <f>[2]Source!X125</f>
        <v>128.69</v>
      </c>
      <c r="S196" s="56">
        <f>ROUND(([2]Source!DO125/100)*ROUND((ROUND(([2]Source!AF125*[2]Source!AV125*[2]Source!I125),2)),2), 2)</f>
        <v>5.77</v>
      </c>
      <c r="T196" s="56">
        <f>[2]Source!Y125</f>
        <v>62.07</v>
      </c>
      <c r="U196" s="56">
        <f>ROUND((175/100)*ROUND((ROUND(([2]Source!AE125*[2]Source!AV125*[2]Source!I125),2)),2), 2)</f>
        <v>0</v>
      </c>
      <c r="V196" s="56">
        <f>ROUND((157/100)*ROUND(ROUND((ROUND(([2]Source!AE125*[2]Source!AV125*[2]Source!I125),2)*[2]Source!BS125),2), 2), 2)</f>
        <v>0</v>
      </c>
    </row>
    <row r="197" spans="1:28" ht="28.5" x14ac:dyDescent="0.2">
      <c r="A197" s="69"/>
      <c r="B197" s="70"/>
      <c r="C197" s="70" t="s">
        <v>92</v>
      </c>
      <c r="D197" s="71"/>
      <c r="E197" s="72"/>
      <c r="F197" s="73">
        <f>[2]Source!AO125</f>
        <v>0.92</v>
      </c>
      <c r="G197" s="74" t="str">
        <f>[2]Source!DG125</f>
        <v>*1,15)*1,15)*10</v>
      </c>
      <c r="H197" s="72">
        <f>[2]Source!AV125</f>
        <v>1</v>
      </c>
      <c r="I197" s="75">
        <f>ROUND((ROUND(([2]Source!AF125*[2]Source!AV125*[2]Source!I125),2)),2)</f>
        <v>7.3</v>
      </c>
      <c r="J197" s="72">
        <f>IF([2]Source!BA125&lt;&gt; 0, [2]Source!BA125, 1)</f>
        <v>20.74</v>
      </c>
      <c r="K197" s="75">
        <f>[2]Source!S125</f>
        <v>151.4</v>
      </c>
      <c r="W197" s="56">
        <f>I197</f>
        <v>7.3</v>
      </c>
    </row>
    <row r="198" spans="1:28" ht="90.75" x14ac:dyDescent="0.2">
      <c r="A198" s="69" t="str">
        <f>[2]Source!E127</f>
        <v>18,1</v>
      </c>
      <c r="B198" s="70" t="s">
        <v>143</v>
      </c>
      <c r="C198" s="70" t="s">
        <v>140</v>
      </c>
      <c r="D198" s="71" t="str">
        <f>[2]Source!H127</f>
        <v>м3</v>
      </c>
      <c r="E198" s="72">
        <f>[2]Source!I127</f>
        <v>0.61199999999999999</v>
      </c>
      <c r="F198" s="73">
        <f>[2]Source!AK127</f>
        <v>451.14</v>
      </c>
      <c r="G198" s="87" t="s">
        <v>144</v>
      </c>
      <c r="H198" s="72">
        <f>[2]Source!AW127</f>
        <v>1</v>
      </c>
      <c r="I198" s="75">
        <f>ROUND((ROUND(([2]Source!AC127*[2]Source!AW127*[2]Source!I127),2)),2)+(ROUND((ROUND((([2]Source!ET127)*[2]Source!AV127*[2]Source!I127),2)),2)+ROUND((ROUND((([2]Source!AE127-([2]Source!EU127))*[2]Source!AV127*[2]Source!I127),2)),2))+ROUND((ROUND(([2]Source!AF127*[2]Source!AV127*[2]Source!I127),2)),2)</f>
        <v>276.10000000000002</v>
      </c>
      <c r="J198" s="72">
        <f>IF([2]Source!BC127&lt;&gt; 0, [2]Source!BC127, 1)</f>
        <v>6.84</v>
      </c>
      <c r="K198" s="75">
        <f>[2]Source!O127</f>
        <v>1888.52</v>
      </c>
      <c r="Q198" s="56">
        <f>ROUND(([2]Source!DN127/100)*ROUND((ROUND(([2]Source!AF127*[2]Source!AV127*[2]Source!I127),2)),2), 2)</f>
        <v>0</v>
      </c>
      <c r="R198" s="56">
        <f>[2]Source!X127</f>
        <v>0</v>
      </c>
      <c r="S198" s="56">
        <f>ROUND(([2]Source!DO127/100)*ROUND((ROUND(([2]Source!AF127*[2]Source!AV127*[2]Source!I127),2)),2), 2)</f>
        <v>0</v>
      </c>
      <c r="T198" s="56">
        <f>[2]Source!Y127</f>
        <v>0</v>
      </c>
      <c r="U198" s="56">
        <f>ROUND((175/100)*ROUND((ROUND(([2]Source!AE127*[2]Source!AV127*[2]Source!I127),2)),2), 2)</f>
        <v>0</v>
      </c>
      <c r="V198" s="56">
        <f>ROUND((157/100)*ROUND(ROUND((ROUND(([2]Source!AE127*[2]Source!AV127*[2]Source!I127),2)*[2]Source!BS127),2), 2), 2)</f>
        <v>0</v>
      </c>
      <c r="X198" s="56">
        <f>IF([2]Source!BI127&lt;=1,I198, 0)</f>
        <v>276.10000000000002</v>
      </c>
      <c r="Y198" s="56">
        <f>IF([2]Source!BI127=2,I198, 0)</f>
        <v>0</v>
      </c>
      <c r="Z198" s="56">
        <f>IF([2]Source!BI127=3,I198, 0)</f>
        <v>0</v>
      </c>
      <c r="AA198" s="56">
        <f>IF([2]Source!BI127=4,I198, 0)</f>
        <v>0</v>
      </c>
    </row>
    <row r="199" spans="1:28" ht="14.25" x14ac:dyDescent="0.2">
      <c r="A199" s="69"/>
      <c r="B199" s="70"/>
      <c r="C199" s="70" t="s">
        <v>95</v>
      </c>
      <c r="D199" s="71" t="s">
        <v>96</v>
      </c>
      <c r="E199" s="72">
        <f>[2]Source!DN125</f>
        <v>104</v>
      </c>
      <c r="F199" s="73"/>
      <c r="G199" s="74"/>
      <c r="H199" s="72"/>
      <c r="I199" s="75">
        <f>SUM(Q196:Q198)</f>
        <v>7.59</v>
      </c>
      <c r="J199" s="72">
        <f>[2]Source!BZ125</f>
        <v>85</v>
      </c>
      <c r="K199" s="75">
        <f>SUM(R196:R198)</f>
        <v>128.69</v>
      </c>
    </row>
    <row r="200" spans="1:28" ht="14.25" x14ac:dyDescent="0.2">
      <c r="A200" s="69"/>
      <c r="B200" s="70"/>
      <c r="C200" s="70" t="s">
        <v>97</v>
      </c>
      <c r="D200" s="71" t="s">
        <v>96</v>
      </c>
      <c r="E200" s="72">
        <f>[2]Source!DO125</f>
        <v>79</v>
      </c>
      <c r="F200" s="73"/>
      <c r="G200" s="74"/>
      <c r="H200" s="72"/>
      <c r="I200" s="75">
        <f>SUM(S196:S199)</f>
        <v>5.77</v>
      </c>
      <c r="J200" s="72">
        <f>[2]Source!CA125</f>
        <v>41</v>
      </c>
      <c r="K200" s="75">
        <f>SUM(T196:T199)</f>
        <v>62.07</v>
      </c>
    </row>
    <row r="201" spans="1:28" ht="28.5" x14ac:dyDescent="0.2">
      <c r="A201" s="77"/>
      <c r="B201" s="78"/>
      <c r="C201" s="78" t="s">
        <v>99</v>
      </c>
      <c r="D201" s="79" t="s">
        <v>100</v>
      </c>
      <c r="E201" s="80">
        <f>[2]Source!AQ125</f>
        <v>0.09</v>
      </c>
      <c r="F201" s="81"/>
      <c r="G201" s="82" t="str">
        <f>[2]Source!DI125</f>
        <v>*1,15)*1,15)*10</v>
      </c>
      <c r="H201" s="80">
        <f>[2]Source!AV125</f>
        <v>1</v>
      </c>
      <c r="I201" s="83">
        <f>[2]Source!U125</f>
        <v>0.71414999999999984</v>
      </c>
      <c r="J201" s="80"/>
      <c r="K201" s="83"/>
      <c r="AB201" s="84">
        <f>I201</f>
        <v>0.71414999999999984</v>
      </c>
    </row>
    <row r="202" spans="1:28" ht="15" x14ac:dyDescent="0.25">
      <c r="A202" s="85"/>
      <c r="B202" s="85"/>
      <c r="C202" s="86" t="s">
        <v>101</v>
      </c>
      <c r="D202" s="85"/>
      <c r="E202" s="85"/>
      <c r="F202" s="85"/>
      <c r="G202" s="85"/>
      <c r="H202" s="154">
        <f>I197+I199+I200+SUM(I198:I198)</f>
        <v>296.76000000000005</v>
      </c>
      <c r="I202" s="154"/>
      <c r="J202" s="154">
        <f>K197+K199+K200+SUM(K198:K198)</f>
        <v>2230.6799999999998</v>
      </c>
      <c r="K202" s="154"/>
      <c r="O202" s="84">
        <f>I197+I199+I200+SUM(I198:I198)</f>
        <v>296.76000000000005</v>
      </c>
      <c r="P202" s="84">
        <f>K197+K199+K200+SUM(K198:K198)</f>
        <v>2230.6799999999998</v>
      </c>
      <c r="X202" s="56">
        <f>IF([2]Source!BI125&lt;=1,I197+I199+I200-0, 0)</f>
        <v>20.66</v>
      </c>
      <c r="Y202" s="56">
        <f>IF([2]Source!BI125=2,I197+I199+I200-0, 0)</f>
        <v>0</v>
      </c>
      <c r="Z202" s="56">
        <f>IF([2]Source!BI125=3,I197+I199+I200-0, 0)</f>
        <v>0</v>
      </c>
      <c r="AA202" s="56">
        <f>IF([2]Source!BI125=4,I197+I199+I200,0)</f>
        <v>0</v>
      </c>
    </row>
    <row r="204" spans="1:28" ht="90.75" x14ac:dyDescent="0.2">
      <c r="A204" s="69" t="str">
        <f>[2]Source!E129</f>
        <v>19</v>
      </c>
      <c r="B204" s="70" t="s">
        <v>145</v>
      </c>
      <c r="C204" s="70" t="s">
        <v>146</v>
      </c>
      <c r="D204" s="71" t="str">
        <f>[2]Source!H129</f>
        <v>100 м2 кровли</v>
      </c>
      <c r="E204" s="72">
        <f>[2]Source!I129</f>
        <v>0.84</v>
      </c>
      <c r="F204" s="73"/>
      <c r="G204" s="74"/>
      <c r="H204" s="72"/>
      <c r="I204" s="75"/>
      <c r="J204" s="72"/>
      <c r="K204" s="75"/>
      <c r="Q204" s="56">
        <f>ROUND(([2]Source!DN129/100)*ROUND((ROUND(([2]Source!AF129*[2]Source!AV129*[2]Source!I129),2)),2), 2)</f>
        <v>746.09</v>
      </c>
      <c r="R204" s="56">
        <f>[2]Source!X129</f>
        <v>12646.87</v>
      </c>
      <c r="S204" s="56">
        <f>ROUND(([2]Source!DO129/100)*ROUND((ROUND(([2]Source!AF129*[2]Source!AV129*[2]Source!I129),2)),2), 2)</f>
        <v>566.74</v>
      </c>
      <c r="T204" s="56">
        <f>[2]Source!Y129</f>
        <v>6100.25</v>
      </c>
      <c r="U204" s="56">
        <f>ROUND((175/100)*ROUND((ROUND(([2]Source!AE129*[2]Source!AV129*[2]Source!I129),2)),2), 2)</f>
        <v>14.07</v>
      </c>
      <c r="V204" s="56">
        <f>ROUND((157/100)*ROUND(ROUND((ROUND(([2]Source!AE129*[2]Source!AV129*[2]Source!I129),2)*[2]Source!BS129),2), 2), 2)</f>
        <v>261.8</v>
      </c>
    </row>
    <row r="205" spans="1:28" ht="14.25" x14ac:dyDescent="0.2">
      <c r="A205" s="69"/>
      <c r="B205" s="70"/>
      <c r="C205" s="70" t="s">
        <v>92</v>
      </c>
      <c r="D205" s="71"/>
      <c r="E205" s="72"/>
      <c r="F205" s="73">
        <f>[2]Source!AO129</f>
        <v>645.77</v>
      </c>
      <c r="G205" s="74" t="str">
        <f>[2]Source!DG129</f>
        <v>)*1,15)*1,15</v>
      </c>
      <c r="H205" s="72">
        <f>[2]Source!AV129</f>
        <v>1</v>
      </c>
      <c r="I205" s="75">
        <f>ROUND((ROUND(([2]Source!AF129*[2]Source!AV129*[2]Source!I129),2)),2)</f>
        <v>717.39</v>
      </c>
      <c r="J205" s="72">
        <f>IF([2]Source!BA129&lt;&gt; 0, [2]Source!BA129, 1)</f>
        <v>20.74</v>
      </c>
      <c r="K205" s="75">
        <f>[2]Source!S129</f>
        <v>14878.67</v>
      </c>
      <c r="W205" s="56">
        <f>I205</f>
        <v>717.39</v>
      </c>
    </row>
    <row r="206" spans="1:28" ht="14.25" x14ac:dyDescent="0.2">
      <c r="A206" s="69"/>
      <c r="B206" s="70"/>
      <c r="C206" s="70" t="s">
        <v>93</v>
      </c>
      <c r="D206" s="71"/>
      <c r="E206" s="72"/>
      <c r="F206" s="73">
        <f>[2]Source!AM129</f>
        <v>41.77</v>
      </c>
      <c r="G206" s="74" t="str">
        <f>[2]Source!DE129</f>
        <v>)*1,15)*1,25</v>
      </c>
      <c r="H206" s="72">
        <f>[2]Source!AV129</f>
        <v>1</v>
      </c>
      <c r="I206" s="75">
        <f>(ROUND((ROUND((((([2]Source!ET129*1.15)*1.25))*[2]Source!AV129*[2]Source!I129),2)),2)+ROUND((ROUND((([2]Source!AE129-((([2]Source!EU129*1.15)*1.25)))*[2]Source!AV129*[2]Source!I129),2)),2))</f>
        <v>50.44</v>
      </c>
      <c r="J206" s="72">
        <f>IF([2]Source!BB129&lt;&gt; 0, [2]Source!BB129, 1)</f>
        <v>7.5</v>
      </c>
      <c r="K206" s="75">
        <f>[2]Source!Q129</f>
        <v>378.3</v>
      </c>
    </row>
    <row r="207" spans="1:28" ht="14.25" x14ac:dyDescent="0.2">
      <c r="A207" s="69"/>
      <c r="B207" s="70"/>
      <c r="C207" s="70" t="s">
        <v>94</v>
      </c>
      <c r="D207" s="71"/>
      <c r="E207" s="72"/>
      <c r="F207" s="73">
        <f>[2]Source!AN129</f>
        <v>6.66</v>
      </c>
      <c r="G207" s="74" t="str">
        <f>[2]Source!DF129</f>
        <v>)*1,15)*1,25</v>
      </c>
      <c r="H207" s="72">
        <f>[2]Source!AV129</f>
        <v>1</v>
      </c>
      <c r="I207" s="76">
        <f>ROUND((ROUND(([2]Source!AE129*[2]Source!AV129*[2]Source!I129),2)),2)</f>
        <v>8.0399999999999991</v>
      </c>
      <c r="J207" s="72">
        <f>IF([2]Source!BS129&lt;&gt; 0, [2]Source!BS129, 1)</f>
        <v>20.74</v>
      </c>
      <c r="K207" s="76">
        <f>[2]Source!R129</f>
        <v>166.75</v>
      </c>
      <c r="W207" s="56">
        <f>I207</f>
        <v>8.0399999999999991</v>
      </c>
    </row>
    <row r="208" spans="1:28" ht="14.25" x14ac:dyDescent="0.2">
      <c r="A208" s="69"/>
      <c r="B208" s="70"/>
      <c r="C208" s="70" t="s">
        <v>104</v>
      </c>
      <c r="D208" s="71"/>
      <c r="E208" s="72"/>
      <c r="F208" s="73">
        <f>[2]Source!AL129</f>
        <v>458.7</v>
      </c>
      <c r="G208" s="74" t="str">
        <f>[2]Source!DD129</f>
        <v/>
      </c>
      <c r="H208" s="72">
        <f>[2]Source!AW129</f>
        <v>1</v>
      </c>
      <c r="I208" s="75">
        <f>ROUND((ROUND(([2]Source!AC129*[2]Source!AW129*[2]Source!I129),2)),2)</f>
        <v>385.31</v>
      </c>
      <c r="J208" s="72">
        <f>IF([2]Source!BC129&lt;&gt; 0, [2]Source!BC129, 1)</f>
        <v>5.08</v>
      </c>
      <c r="K208" s="75">
        <f>[2]Source!P129</f>
        <v>1957.37</v>
      </c>
    </row>
    <row r="209" spans="1:28" ht="57" x14ac:dyDescent="0.2">
      <c r="A209" s="69" t="str">
        <f>[2]Source!E131</f>
        <v>19,1</v>
      </c>
      <c r="B209" s="70" t="str">
        <f>[2]Source!F131</f>
        <v>1.1-1-2161</v>
      </c>
      <c r="C209" s="70" t="s">
        <v>147</v>
      </c>
      <c r="D209" s="71" t="str">
        <f>[2]Source!H131</f>
        <v>м2</v>
      </c>
      <c r="E209" s="72">
        <f>[2]Source!I131</f>
        <v>96.6</v>
      </c>
      <c r="F209" s="73">
        <f>[2]Source!AK131</f>
        <v>53.97</v>
      </c>
      <c r="G209" s="87" t="s">
        <v>108</v>
      </c>
      <c r="H209" s="72">
        <f>[2]Source!AW131</f>
        <v>1</v>
      </c>
      <c r="I209" s="75">
        <f>ROUND((ROUND(([2]Source!AC131*[2]Source!AW131*[2]Source!I131),2)),2)+(ROUND((ROUND((([2]Source!ET131)*[2]Source!AV131*[2]Source!I131),2)),2)+ROUND((ROUND((([2]Source!AE131-([2]Source!EU131))*[2]Source!AV131*[2]Source!I131),2)),2))+ROUND((ROUND(([2]Source!AF131*[2]Source!AV131*[2]Source!I131),2)),2)</f>
        <v>5213.5</v>
      </c>
      <c r="J209" s="72">
        <f>IF([2]Source!BC131&lt;&gt; 0, [2]Source!BC131, 1)</f>
        <v>2.91</v>
      </c>
      <c r="K209" s="75">
        <f>[2]Source!O131</f>
        <v>15171.29</v>
      </c>
      <c r="Q209" s="56">
        <f>ROUND(([2]Source!DN131/100)*ROUND((ROUND(([2]Source!AF131*[2]Source!AV131*[2]Source!I131),2)),2), 2)</f>
        <v>0</v>
      </c>
      <c r="R209" s="56">
        <f>[2]Source!X131</f>
        <v>0</v>
      </c>
      <c r="S209" s="56">
        <f>ROUND(([2]Source!DO131/100)*ROUND((ROUND(([2]Source!AF131*[2]Source!AV131*[2]Source!I131),2)),2), 2)</f>
        <v>0</v>
      </c>
      <c r="T209" s="56">
        <f>[2]Source!Y131</f>
        <v>0</v>
      </c>
      <c r="U209" s="56">
        <f>ROUND((175/100)*ROUND((ROUND(([2]Source!AE131*[2]Source!AV131*[2]Source!I131),2)),2), 2)</f>
        <v>0</v>
      </c>
      <c r="V209" s="56">
        <f>ROUND((157/100)*ROUND(ROUND((ROUND(([2]Source!AE131*[2]Source!AV131*[2]Source!I131),2)*[2]Source!BS131),2), 2), 2)</f>
        <v>0</v>
      </c>
      <c r="X209" s="56">
        <f>IF([2]Source!BI131&lt;=1,I209, 0)</f>
        <v>5213.5</v>
      </c>
      <c r="Y209" s="56">
        <f>IF([2]Source!BI131=2,I209, 0)</f>
        <v>0</v>
      </c>
      <c r="Z209" s="56">
        <f>IF([2]Source!BI131=3,I209, 0)</f>
        <v>0</v>
      </c>
      <c r="AA209" s="56">
        <f>IF([2]Source!BI131=4,I209, 0)</f>
        <v>0</v>
      </c>
    </row>
    <row r="210" spans="1:28" ht="57" x14ac:dyDescent="0.2">
      <c r="A210" s="69" t="str">
        <f>[2]Source!E133</f>
        <v>19,2</v>
      </c>
      <c r="B210" s="70" t="str">
        <f>[2]Source!F133</f>
        <v>1.1-1-1794</v>
      </c>
      <c r="C210" s="70" t="s">
        <v>148</v>
      </c>
      <c r="D210" s="71" t="str">
        <f>[2]Source!H133</f>
        <v>м2</v>
      </c>
      <c r="E210" s="72">
        <f>[2]Source!I133</f>
        <v>118.44</v>
      </c>
      <c r="F210" s="73">
        <f>[2]Source!AK133</f>
        <v>40.380000000000003</v>
      </c>
      <c r="G210" s="87" t="s">
        <v>108</v>
      </c>
      <c r="H210" s="72">
        <f>[2]Source!AW133</f>
        <v>1</v>
      </c>
      <c r="I210" s="75">
        <f>ROUND((ROUND(([2]Source!AC133*[2]Source!AW133*[2]Source!I133),2)),2)+(ROUND((ROUND((([2]Source!ET133)*[2]Source!AV133*[2]Source!I133),2)),2)+ROUND((ROUND((([2]Source!AE133-([2]Source!EU133))*[2]Source!AV133*[2]Source!I133),2)),2))+ROUND((ROUND(([2]Source!AF133*[2]Source!AV133*[2]Source!I133),2)),2)</f>
        <v>4782.6099999999997</v>
      </c>
      <c r="J210" s="72">
        <f>IF([2]Source!BC133&lt;&gt; 0, [2]Source!BC133, 1)</f>
        <v>3.59</v>
      </c>
      <c r="K210" s="75">
        <f>[2]Source!O133</f>
        <v>17169.57</v>
      </c>
      <c r="Q210" s="56">
        <f>ROUND(([2]Source!DN133/100)*ROUND((ROUND(([2]Source!AF133*[2]Source!AV133*[2]Source!I133),2)),2), 2)</f>
        <v>0</v>
      </c>
      <c r="R210" s="56">
        <f>[2]Source!X133</f>
        <v>0</v>
      </c>
      <c r="S210" s="56">
        <f>ROUND(([2]Source!DO133/100)*ROUND((ROUND(([2]Source!AF133*[2]Source!AV133*[2]Source!I133),2)),2), 2)</f>
        <v>0</v>
      </c>
      <c r="T210" s="56">
        <f>[2]Source!Y133</f>
        <v>0</v>
      </c>
      <c r="U210" s="56">
        <f>ROUND((175/100)*ROUND((ROUND(([2]Source!AE133*[2]Source!AV133*[2]Source!I133),2)),2), 2)</f>
        <v>0</v>
      </c>
      <c r="V210" s="56">
        <f>ROUND((157/100)*ROUND(ROUND((ROUND(([2]Source!AE133*[2]Source!AV133*[2]Source!I133),2)*[2]Source!BS133),2), 2), 2)</f>
        <v>0</v>
      </c>
      <c r="X210" s="56">
        <f>IF([2]Source!BI133&lt;=1,I210, 0)</f>
        <v>4782.6099999999997</v>
      </c>
      <c r="Y210" s="56">
        <f>IF([2]Source!BI133=2,I210, 0)</f>
        <v>0</v>
      </c>
      <c r="Z210" s="56">
        <f>IF([2]Source!BI133=3,I210, 0)</f>
        <v>0</v>
      </c>
      <c r="AA210" s="56">
        <f>IF([2]Source!BI133=4,I210, 0)</f>
        <v>0</v>
      </c>
    </row>
    <row r="211" spans="1:28" ht="57" x14ac:dyDescent="0.2">
      <c r="A211" s="69" t="str">
        <f>[2]Source!E135</f>
        <v>19,3</v>
      </c>
      <c r="B211" s="70" t="str">
        <f>[2]Source!F135</f>
        <v>1.1-1-604</v>
      </c>
      <c r="C211" s="70" t="s">
        <v>149</v>
      </c>
      <c r="D211" s="71" t="str">
        <f>[2]Source!H135</f>
        <v>т</v>
      </c>
      <c r="E211" s="72">
        <f>[2]Source!I135</f>
        <v>1.6799999999999999E-2</v>
      </c>
      <c r="F211" s="73">
        <f>[2]Source!AK135</f>
        <v>3925.79</v>
      </c>
      <c r="G211" s="87" t="s">
        <v>108</v>
      </c>
      <c r="H211" s="72">
        <f>[2]Source!AW135</f>
        <v>1</v>
      </c>
      <c r="I211" s="75">
        <f>ROUND((ROUND(([2]Source!AC135*[2]Source!AW135*[2]Source!I135),2)),2)+(ROUND((ROUND((([2]Source!ET135)*[2]Source!AV135*[2]Source!I135),2)),2)+ROUND((ROUND((([2]Source!AE135-([2]Source!EU135))*[2]Source!AV135*[2]Source!I135),2)),2))+ROUND((ROUND(([2]Source!AF135*[2]Source!AV135*[2]Source!I135),2)),2)</f>
        <v>65.95</v>
      </c>
      <c r="J211" s="72">
        <f>IF([2]Source!BC135&lt;&gt; 0, [2]Source!BC135, 1)</f>
        <v>9.81</v>
      </c>
      <c r="K211" s="75">
        <f>[2]Source!O135</f>
        <v>646.97</v>
      </c>
      <c r="Q211" s="56">
        <f>ROUND(([2]Source!DN135/100)*ROUND((ROUND(([2]Source!AF135*[2]Source!AV135*[2]Source!I135),2)),2), 2)</f>
        <v>0</v>
      </c>
      <c r="R211" s="56">
        <f>[2]Source!X135</f>
        <v>0</v>
      </c>
      <c r="S211" s="56">
        <f>ROUND(([2]Source!DO135/100)*ROUND((ROUND(([2]Source!AF135*[2]Source!AV135*[2]Source!I135),2)),2), 2)</f>
        <v>0</v>
      </c>
      <c r="T211" s="56">
        <f>[2]Source!Y135</f>
        <v>0</v>
      </c>
      <c r="U211" s="56">
        <f>ROUND((175/100)*ROUND((ROUND(([2]Source!AE135*[2]Source!AV135*[2]Source!I135),2)),2), 2)</f>
        <v>0</v>
      </c>
      <c r="V211" s="56">
        <f>ROUND((157/100)*ROUND(ROUND((ROUND(([2]Source!AE135*[2]Source!AV135*[2]Source!I135),2)*[2]Source!BS135),2), 2), 2)</f>
        <v>0</v>
      </c>
      <c r="X211" s="56">
        <f>IF([2]Source!BI135&lt;=1,I211, 0)</f>
        <v>65.95</v>
      </c>
      <c r="Y211" s="56">
        <f>IF([2]Source!BI135=2,I211, 0)</f>
        <v>0</v>
      </c>
      <c r="Z211" s="56">
        <f>IF([2]Source!BI135=3,I211, 0)</f>
        <v>0</v>
      </c>
      <c r="AA211" s="56">
        <f>IF([2]Source!BI135=4,I211, 0)</f>
        <v>0</v>
      </c>
    </row>
    <row r="212" spans="1:28" ht="14.25" x14ac:dyDescent="0.2">
      <c r="A212" s="69"/>
      <c r="B212" s="70"/>
      <c r="C212" s="70" t="s">
        <v>95</v>
      </c>
      <c r="D212" s="71" t="s">
        <v>96</v>
      </c>
      <c r="E212" s="72">
        <f>[2]Source!DN129</f>
        <v>104</v>
      </c>
      <c r="F212" s="73"/>
      <c r="G212" s="74"/>
      <c r="H212" s="72"/>
      <c r="I212" s="75">
        <f>SUM(Q204:Q211)</f>
        <v>746.09</v>
      </c>
      <c r="J212" s="72">
        <f>[2]Source!BZ129</f>
        <v>85</v>
      </c>
      <c r="K212" s="75">
        <f>SUM(R204:R211)</f>
        <v>12646.87</v>
      </c>
    </row>
    <row r="213" spans="1:28" ht="14.25" x14ac:dyDescent="0.2">
      <c r="A213" s="69"/>
      <c r="B213" s="70"/>
      <c r="C213" s="70" t="s">
        <v>97</v>
      </c>
      <c r="D213" s="71" t="s">
        <v>96</v>
      </c>
      <c r="E213" s="72">
        <f>[2]Source!DO129</f>
        <v>79</v>
      </c>
      <c r="F213" s="73"/>
      <c r="G213" s="74"/>
      <c r="H213" s="72"/>
      <c r="I213" s="75">
        <f>SUM(S204:S212)</f>
        <v>566.74</v>
      </c>
      <c r="J213" s="72">
        <f>[2]Source!CA129</f>
        <v>41</v>
      </c>
      <c r="K213" s="75">
        <f>SUM(T204:T212)</f>
        <v>6100.25</v>
      </c>
    </row>
    <row r="214" spans="1:28" ht="14.25" x14ac:dyDescent="0.2">
      <c r="A214" s="69"/>
      <c r="B214" s="70"/>
      <c r="C214" s="70" t="s">
        <v>98</v>
      </c>
      <c r="D214" s="71" t="s">
        <v>96</v>
      </c>
      <c r="E214" s="72">
        <f>175</f>
        <v>175</v>
      </c>
      <c r="F214" s="73"/>
      <c r="G214" s="74"/>
      <c r="H214" s="72"/>
      <c r="I214" s="75">
        <f>SUM(U204:U213)</f>
        <v>14.07</v>
      </c>
      <c r="J214" s="72">
        <f>157</f>
        <v>157</v>
      </c>
      <c r="K214" s="75">
        <f>SUM(V204:V213)</f>
        <v>261.8</v>
      </c>
    </row>
    <row r="215" spans="1:28" ht="14.25" x14ac:dyDescent="0.2">
      <c r="A215" s="77"/>
      <c r="B215" s="78"/>
      <c r="C215" s="78" t="s">
        <v>99</v>
      </c>
      <c r="D215" s="79" t="s">
        <v>100</v>
      </c>
      <c r="E215" s="80">
        <f>[2]Source!AQ129</f>
        <v>50.5</v>
      </c>
      <c r="F215" s="81"/>
      <c r="G215" s="82" t="str">
        <f>[2]Source!DI129</f>
        <v>)*1,15)*1,15</v>
      </c>
      <c r="H215" s="80">
        <f>[2]Source!AV129</f>
        <v>1</v>
      </c>
      <c r="I215" s="83">
        <f>[2]Source!U129</f>
        <v>56.100449999999995</v>
      </c>
      <c r="J215" s="80"/>
      <c r="K215" s="83"/>
      <c r="AB215" s="84">
        <f>I215</f>
        <v>56.100449999999995</v>
      </c>
    </row>
    <row r="216" spans="1:28" ht="15" x14ac:dyDescent="0.25">
      <c r="A216" s="85"/>
      <c r="B216" s="85"/>
      <c r="C216" s="86" t="s">
        <v>101</v>
      </c>
      <c r="D216" s="85"/>
      <c r="E216" s="85"/>
      <c r="F216" s="85"/>
      <c r="G216" s="85"/>
      <c r="H216" s="154">
        <f>I205+I206+I208+I212+I213+I214+SUM(I209:I211)</f>
        <v>12542.100000000002</v>
      </c>
      <c r="I216" s="154"/>
      <c r="J216" s="154">
        <f>K205+K206+K208+K212+K213+K214+SUM(K209:K211)</f>
        <v>69211.09</v>
      </c>
      <c r="K216" s="154"/>
      <c r="O216" s="84">
        <f>I205+I206+I208+I212+I213+I214+SUM(I209:I211)</f>
        <v>12542.100000000002</v>
      </c>
      <c r="P216" s="84">
        <f>K205+K206+K208+K212+K213+K214+SUM(K209:K211)</f>
        <v>69211.09</v>
      </c>
      <c r="X216" s="56">
        <f>IF([2]Source!BI129&lt;=1,I205+I206+I208+I212+I213+I214-0, 0)</f>
        <v>2480.0400000000004</v>
      </c>
      <c r="Y216" s="56">
        <f>IF([2]Source!BI129=2,I205+I206+I208+I212+I213+I214-0, 0)</f>
        <v>0</v>
      </c>
      <c r="Z216" s="56">
        <f>IF([2]Source!BI129=3,I205+I206+I208+I212+I213+I214-0, 0)</f>
        <v>0</v>
      </c>
      <c r="AA216" s="56">
        <f>IF([2]Source!BI129=4,I205+I206+I208+I212+I213+I214,0)</f>
        <v>0</v>
      </c>
    </row>
    <row r="218" spans="1:28" ht="90.75" x14ac:dyDescent="0.2">
      <c r="A218" s="69" t="str">
        <f>[2]Source!E137</f>
        <v>20</v>
      </c>
      <c r="B218" s="70" t="s">
        <v>150</v>
      </c>
      <c r="C218" s="70" t="s">
        <v>151</v>
      </c>
      <c r="D218" s="71" t="str">
        <f>[2]Source!H137</f>
        <v>100 м</v>
      </c>
      <c r="E218" s="72">
        <f>[2]Source!I137</f>
        <v>0.28000000000000003</v>
      </c>
      <c r="F218" s="73"/>
      <c r="G218" s="74"/>
      <c r="H218" s="72"/>
      <c r="I218" s="75"/>
      <c r="J218" s="72"/>
      <c r="K218" s="75"/>
      <c r="Q218" s="56">
        <f>ROUND(([2]Source!DN137/100)*ROUND((ROUND(([2]Source!AF137*[2]Source!AV137*[2]Source!I137),2)),2), 2)</f>
        <v>112.47</v>
      </c>
      <c r="R218" s="56">
        <f>[2]Source!X137</f>
        <v>1906.4</v>
      </c>
      <c r="S218" s="56">
        <f>ROUND(([2]Source!DO137/100)*ROUND((ROUND(([2]Source!AF137*[2]Source!AV137*[2]Source!I137),2)),2), 2)</f>
        <v>85.43</v>
      </c>
      <c r="T218" s="56">
        <f>[2]Source!Y137</f>
        <v>919.56</v>
      </c>
      <c r="U218" s="56">
        <f>ROUND((175/100)*ROUND((ROUND(([2]Source!AE137*[2]Source!AV137*[2]Source!I137),2)),2), 2)</f>
        <v>0</v>
      </c>
      <c r="V218" s="56">
        <f>ROUND((157/100)*ROUND(ROUND((ROUND(([2]Source!AE137*[2]Source!AV137*[2]Source!I137),2)*[2]Source!BS137),2), 2), 2)</f>
        <v>0</v>
      </c>
    </row>
    <row r="219" spans="1:28" ht="14.25" x14ac:dyDescent="0.2">
      <c r="A219" s="69"/>
      <c r="B219" s="70"/>
      <c r="C219" s="70" t="s">
        <v>92</v>
      </c>
      <c r="D219" s="71"/>
      <c r="E219" s="72"/>
      <c r="F219" s="73">
        <f>[2]Source!AO137</f>
        <v>292.02</v>
      </c>
      <c r="G219" s="74" t="str">
        <f>[2]Source!DG137</f>
        <v>)*1,15)*1,15</v>
      </c>
      <c r="H219" s="72">
        <f>[2]Source!AV137</f>
        <v>1</v>
      </c>
      <c r="I219" s="75">
        <f>ROUND((ROUND(([2]Source!AF137*[2]Source!AV137*[2]Source!I137),2)),2)</f>
        <v>108.14</v>
      </c>
      <c r="J219" s="72">
        <f>IF([2]Source!BA137&lt;&gt; 0, [2]Source!BA137, 1)</f>
        <v>20.74</v>
      </c>
      <c r="K219" s="75">
        <f>[2]Source!S137</f>
        <v>2242.8200000000002</v>
      </c>
      <c r="W219" s="56">
        <f>I219</f>
        <v>108.14</v>
      </c>
    </row>
    <row r="220" spans="1:28" ht="14.25" x14ac:dyDescent="0.2">
      <c r="A220" s="69"/>
      <c r="B220" s="70"/>
      <c r="C220" s="70" t="s">
        <v>104</v>
      </c>
      <c r="D220" s="71"/>
      <c r="E220" s="72"/>
      <c r="F220" s="73">
        <f>[2]Source!AL137</f>
        <v>21.6</v>
      </c>
      <c r="G220" s="74" t="str">
        <f>[2]Source!DD137</f>
        <v/>
      </c>
      <c r="H220" s="72">
        <f>[2]Source!AW137</f>
        <v>1</v>
      </c>
      <c r="I220" s="75">
        <f>ROUND((ROUND(([2]Source!AC137*[2]Source!AW137*[2]Source!I137),2)),2)</f>
        <v>6.05</v>
      </c>
      <c r="J220" s="72">
        <f>IF([2]Source!BC137&lt;&gt; 0, [2]Source!BC137, 1)</f>
        <v>8.5399999999999991</v>
      </c>
      <c r="K220" s="75">
        <f>[2]Source!P137</f>
        <v>51.67</v>
      </c>
    </row>
    <row r="221" spans="1:28" ht="28.5" x14ac:dyDescent="0.2">
      <c r="A221" s="69" t="str">
        <f>[2]Source!E139</f>
        <v>20,1</v>
      </c>
      <c r="B221" s="70" t="str">
        <f>[2]Source!F139</f>
        <v>1.1-1-1086</v>
      </c>
      <c r="C221" s="70" t="s">
        <v>135</v>
      </c>
      <c r="D221" s="71" t="str">
        <f>[2]Source!H139</f>
        <v>т</v>
      </c>
      <c r="E221" s="72">
        <f>[2]Source!I139</f>
        <v>7.5000000000000011E-2</v>
      </c>
      <c r="F221" s="73">
        <f>[2]Source!AK139</f>
        <v>14739.12</v>
      </c>
      <c r="G221" s="87" t="s">
        <v>108</v>
      </c>
      <c r="H221" s="72">
        <f>[2]Source!AW139</f>
        <v>1</v>
      </c>
      <c r="I221" s="75">
        <f>ROUND((ROUND(([2]Source!AC139*[2]Source!AW139*[2]Source!I139),2)),2)+(ROUND((ROUND((([2]Source!ET139)*[2]Source!AV139*[2]Source!I139),2)),2)+ROUND((ROUND((([2]Source!AE139-([2]Source!EU139))*[2]Source!AV139*[2]Source!I139),2)),2))+ROUND((ROUND(([2]Source!AF139*[2]Source!AV139*[2]Source!I139),2)),2)</f>
        <v>1105.43</v>
      </c>
      <c r="J221" s="72">
        <f>IF([2]Source!BC139&lt;&gt; 0, [2]Source!BC139, 1)</f>
        <v>3.26</v>
      </c>
      <c r="K221" s="75">
        <f>[2]Source!O139</f>
        <v>3603.7</v>
      </c>
      <c r="Q221" s="56">
        <f>ROUND(([2]Source!DN139/100)*ROUND((ROUND(([2]Source!AF139*[2]Source!AV139*[2]Source!I139),2)),2), 2)</f>
        <v>0</v>
      </c>
      <c r="R221" s="56">
        <f>[2]Source!X139</f>
        <v>0</v>
      </c>
      <c r="S221" s="56">
        <f>ROUND(([2]Source!DO139/100)*ROUND((ROUND(([2]Source!AF139*[2]Source!AV139*[2]Source!I139),2)),2), 2)</f>
        <v>0</v>
      </c>
      <c r="T221" s="56">
        <f>[2]Source!Y139</f>
        <v>0</v>
      </c>
      <c r="U221" s="56">
        <f>ROUND((175/100)*ROUND((ROUND(([2]Source!AE139*[2]Source!AV139*[2]Source!I139),2)),2), 2)</f>
        <v>0</v>
      </c>
      <c r="V221" s="56">
        <f>ROUND((157/100)*ROUND(ROUND((ROUND(([2]Source!AE139*[2]Source!AV139*[2]Source!I139),2)*[2]Source!BS139),2), 2), 2)</f>
        <v>0</v>
      </c>
      <c r="X221" s="56">
        <f>IF([2]Source!BI139&lt;=1,I221, 0)</f>
        <v>1105.43</v>
      </c>
      <c r="Y221" s="56">
        <f>IF([2]Source!BI139=2,I221, 0)</f>
        <v>0</v>
      </c>
      <c r="Z221" s="56">
        <f>IF([2]Source!BI139=3,I221, 0)</f>
        <v>0</v>
      </c>
      <c r="AA221" s="56">
        <f>IF([2]Source!BI139=4,I221, 0)</f>
        <v>0</v>
      </c>
    </row>
    <row r="222" spans="1:28" ht="14.25" x14ac:dyDescent="0.2">
      <c r="A222" s="69"/>
      <c r="B222" s="70"/>
      <c r="C222" s="70" t="s">
        <v>95</v>
      </c>
      <c r="D222" s="71" t="s">
        <v>96</v>
      </c>
      <c r="E222" s="72">
        <f>[2]Source!DN137</f>
        <v>104</v>
      </c>
      <c r="F222" s="73"/>
      <c r="G222" s="74"/>
      <c r="H222" s="72"/>
      <c r="I222" s="75">
        <f>SUM(Q218:Q221)</f>
        <v>112.47</v>
      </c>
      <c r="J222" s="72">
        <f>[2]Source!BZ137</f>
        <v>85</v>
      </c>
      <c r="K222" s="75">
        <f>SUM(R218:R221)</f>
        <v>1906.4</v>
      </c>
    </row>
    <row r="223" spans="1:28" ht="14.25" x14ac:dyDescent="0.2">
      <c r="A223" s="69"/>
      <c r="B223" s="70"/>
      <c r="C223" s="70" t="s">
        <v>97</v>
      </c>
      <c r="D223" s="71" t="s">
        <v>96</v>
      </c>
      <c r="E223" s="72">
        <f>[2]Source!DO137</f>
        <v>79</v>
      </c>
      <c r="F223" s="73"/>
      <c r="G223" s="74"/>
      <c r="H223" s="72"/>
      <c r="I223" s="75">
        <f>SUM(S218:S222)</f>
        <v>85.43</v>
      </c>
      <c r="J223" s="72">
        <f>[2]Source!CA137</f>
        <v>41</v>
      </c>
      <c r="K223" s="75">
        <f>SUM(T218:T222)</f>
        <v>919.56</v>
      </c>
    </row>
    <row r="224" spans="1:28" ht="14.25" x14ac:dyDescent="0.2">
      <c r="A224" s="77"/>
      <c r="B224" s="78"/>
      <c r="C224" s="78" t="s">
        <v>99</v>
      </c>
      <c r="D224" s="79" t="s">
        <v>100</v>
      </c>
      <c r="E224" s="80">
        <f>[2]Source!AQ137</f>
        <v>26.12</v>
      </c>
      <c r="F224" s="81"/>
      <c r="G224" s="82" t="str">
        <f>[2]Source!DI137</f>
        <v>)*1,15)*1,15</v>
      </c>
      <c r="H224" s="80">
        <f>[2]Source!AV137</f>
        <v>1</v>
      </c>
      <c r="I224" s="83">
        <f>[2]Source!U137</f>
        <v>9.6722359999999998</v>
      </c>
      <c r="J224" s="80"/>
      <c r="K224" s="83"/>
      <c r="AB224" s="84">
        <f>I224</f>
        <v>9.6722359999999998</v>
      </c>
    </row>
    <row r="225" spans="1:27" ht="15" x14ac:dyDescent="0.25">
      <c r="A225" s="85"/>
      <c r="B225" s="85"/>
      <c r="C225" s="86" t="s">
        <v>101</v>
      </c>
      <c r="D225" s="85"/>
      <c r="E225" s="85"/>
      <c r="F225" s="85"/>
      <c r="G225" s="85"/>
      <c r="H225" s="154">
        <f>I219+I220+I222+I223+SUM(I221:I221)</f>
        <v>1417.52</v>
      </c>
      <c r="I225" s="154"/>
      <c r="J225" s="154">
        <f>K219+K220+K222+K223+SUM(K221:K221)</f>
        <v>8724.1500000000015</v>
      </c>
      <c r="K225" s="154"/>
      <c r="O225" s="84">
        <f>I219+I220+I222+I223+SUM(I221:I221)</f>
        <v>1417.52</v>
      </c>
      <c r="P225" s="84">
        <f>K219+K220+K222+K223+SUM(K221:K221)</f>
        <v>8724.1500000000015</v>
      </c>
      <c r="X225" s="56">
        <f>IF([2]Source!BI137&lt;=1,I219+I220+I222+I223-0, 0)</f>
        <v>312.09000000000003</v>
      </c>
      <c r="Y225" s="56">
        <f>IF([2]Source!BI137=2,I219+I220+I222+I223-0, 0)</f>
        <v>0</v>
      </c>
      <c r="Z225" s="56">
        <f>IF([2]Source!BI137=3,I219+I220+I222+I223-0, 0)</f>
        <v>0</v>
      </c>
      <c r="AA225" s="56">
        <f>IF([2]Source!BI137=4,I219+I220+I222+I223,0)</f>
        <v>0</v>
      </c>
    </row>
    <row r="228" spans="1:27" ht="15" x14ac:dyDescent="0.25">
      <c r="A228" s="156" t="str">
        <f>CONCATENATE("Итого по разделу: ",IF([2]Source!G141&lt;&gt;"Новый раздел", [2]Source!G141, ""))</f>
        <v>Итого по разделу: Покрытие кровли</v>
      </c>
      <c r="B228" s="156"/>
      <c r="C228" s="156"/>
      <c r="D228" s="156"/>
      <c r="E228" s="156"/>
      <c r="F228" s="156"/>
      <c r="G228" s="156"/>
      <c r="H228" s="157">
        <f>SUM(O183:O227)</f>
        <v>15283.350000000002</v>
      </c>
      <c r="I228" s="158"/>
      <c r="J228" s="157">
        <f>SUM(P183:P227)</f>
        <v>92677.139999999985</v>
      </c>
      <c r="K228" s="158"/>
    </row>
    <row r="229" spans="1:27" hidden="1" x14ac:dyDescent="0.2">
      <c r="A229" s="56" t="s">
        <v>136</v>
      </c>
      <c r="I229" s="56">
        <f>SUM(AC183:AC228)</f>
        <v>0</v>
      </c>
      <c r="J229" s="56">
        <f>SUM(AD183:AD228)</f>
        <v>0</v>
      </c>
    </row>
    <row r="230" spans="1:27" hidden="1" x14ac:dyDescent="0.2">
      <c r="A230" s="56" t="s">
        <v>137</v>
      </c>
      <c r="I230" s="56">
        <f>SUM(AE183:AE229)</f>
        <v>0</v>
      </c>
      <c r="J230" s="56">
        <f>SUM(AF183:AF229)</f>
        <v>0</v>
      </c>
    </row>
    <row r="232" spans="1:27" ht="16.5" x14ac:dyDescent="0.25">
      <c r="A232" s="153" t="str">
        <f>CONCATENATE("Раздел: ",IF([2]Source!G170&lt;&gt;"Новый раздел", [2]Source!G170, ""))</f>
        <v>Раздел: Окна</v>
      </c>
      <c r="B232" s="153"/>
      <c r="C232" s="153"/>
      <c r="D232" s="153"/>
      <c r="E232" s="153"/>
      <c r="F232" s="153"/>
      <c r="G232" s="153"/>
      <c r="H232" s="153"/>
      <c r="I232" s="153"/>
      <c r="J232" s="153"/>
      <c r="K232" s="153"/>
    </row>
    <row r="233" spans="1:27" ht="90.75" x14ac:dyDescent="0.2">
      <c r="A233" s="69" t="str">
        <f>[2]Source!E175</f>
        <v>21</v>
      </c>
      <c r="B233" s="70" t="s">
        <v>152</v>
      </c>
      <c r="C233" s="70" t="s">
        <v>153</v>
      </c>
      <c r="D233" s="71" t="str">
        <f>[2]Source!H175</f>
        <v>100 м2</v>
      </c>
      <c r="E233" s="72">
        <f>[2]Source!I175</f>
        <v>3.2399999999999998E-2</v>
      </c>
      <c r="F233" s="73"/>
      <c r="G233" s="74"/>
      <c r="H233" s="72"/>
      <c r="I233" s="75"/>
      <c r="J233" s="72"/>
      <c r="K233" s="75"/>
      <c r="Q233" s="56">
        <f>ROUND(([2]Source!DN175/100)*ROUND((ROUND(([2]Source!AF175*[2]Source!AV175*[2]Source!I175),2)),2), 2)</f>
        <v>70.44</v>
      </c>
      <c r="R233" s="56">
        <f>[2]Source!X175</f>
        <v>1182.73</v>
      </c>
      <c r="S233" s="56">
        <f>ROUND(([2]Source!DO175/100)*ROUND((ROUND(([2]Source!AF175*[2]Source!AV175*[2]Source!I175),2)),2), 2)</f>
        <v>46.96</v>
      </c>
      <c r="T233" s="56">
        <f>[2]Source!Y175</f>
        <v>570.49</v>
      </c>
      <c r="U233" s="56">
        <f>ROUND((175/100)*ROUND((ROUND(([2]Source!AE175*[2]Source!AV175*[2]Source!I175),2)),2), 2)</f>
        <v>3.97</v>
      </c>
      <c r="V233" s="56">
        <f>ROUND((157/100)*ROUND(ROUND((ROUND(([2]Source!AE175*[2]Source!AV175*[2]Source!I175),2)*[2]Source!BS175),2), 2), 2)</f>
        <v>73.92</v>
      </c>
    </row>
    <row r="234" spans="1:27" ht="14.25" x14ac:dyDescent="0.2">
      <c r="A234" s="69"/>
      <c r="B234" s="70"/>
      <c r="C234" s="70" t="s">
        <v>92</v>
      </c>
      <c r="D234" s="71"/>
      <c r="E234" s="72"/>
      <c r="F234" s="73">
        <f>[2]Source!AO175</f>
        <v>1565.81</v>
      </c>
      <c r="G234" s="74" t="str">
        <f>[2]Source!DG175</f>
        <v>)*1,15)*1,15</v>
      </c>
      <c r="H234" s="72">
        <f>[2]Source!AV175</f>
        <v>1</v>
      </c>
      <c r="I234" s="75">
        <f>ROUND((ROUND(([2]Source!AF175*[2]Source!AV175*[2]Source!I175),2)),2)</f>
        <v>67.09</v>
      </c>
      <c r="J234" s="72">
        <f>IF([2]Source!BA175&lt;&gt; 0, [2]Source!BA175, 1)</f>
        <v>20.74</v>
      </c>
      <c r="K234" s="75">
        <f>[2]Source!S175</f>
        <v>1391.45</v>
      </c>
      <c r="W234" s="56">
        <f>I234</f>
        <v>67.09</v>
      </c>
    </row>
    <row r="235" spans="1:27" ht="14.25" x14ac:dyDescent="0.2">
      <c r="A235" s="69"/>
      <c r="B235" s="70"/>
      <c r="C235" s="70" t="s">
        <v>93</v>
      </c>
      <c r="D235" s="71"/>
      <c r="E235" s="72"/>
      <c r="F235" s="73">
        <f>[2]Source!AM175</f>
        <v>281.66000000000003</v>
      </c>
      <c r="G235" s="74" t="str">
        <f>[2]Source!DE175</f>
        <v>)*1,15)*1,25</v>
      </c>
      <c r="H235" s="72">
        <f>[2]Source!AV175</f>
        <v>1</v>
      </c>
      <c r="I235" s="75">
        <f>(ROUND((ROUND((((([2]Source!ET175*1.15)*1.25))*[2]Source!AV175*[2]Source!I175),2)),2)+ROUND((ROUND((([2]Source!AE175-((([2]Source!EU175*1.15)*1.25)))*[2]Source!AV175*[2]Source!I175),2)),2))</f>
        <v>13.12</v>
      </c>
      <c r="J235" s="72">
        <f>IF([2]Source!BB175&lt;&gt; 0, [2]Source!BB175, 1)</f>
        <v>7.77</v>
      </c>
      <c r="K235" s="75">
        <f>[2]Source!Q175</f>
        <v>101.94</v>
      </c>
    </row>
    <row r="236" spans="1:27" ht="14.25" x14ac:dyDescent="0.2">
      <c r="A236" s="69"/>
      <c r="B236" s="70"/>
      <c r="C236" s="70" t="s">
        <v>94</v>
      </c>
      <c r="D236" s="71"/>
      <c r="E236" s="72"/>
      <c r="F236" s="73">
        <f>[2]Source!AN175</f>
        <v>48.81</v>
      </c>
      <c r="G236" s="74" t="str">
        <f>[2]Source!DF175</f>
        <v>)*1,15)*1,25</v>
      </c>
      <c r="H236" s="72">
        <f>[2]Source!AV175</f>
        <v>1</v>
      </c>
      <c r="I236" s="76">
        <f>ROUND((ROUND(([2]Source!AE175*[2]Source!AV175*[2]Source!I175),2)),2)</f>
        <v>2.27</v>
      </c>
      <c r="J236" s="72">
        <f>IF([2]Source!BS175&lt;&gt; 0, [2]Source!BS175, 1)</f>
        <v>20.74</v>
      </c>
      <c r="K236" s="76">
        <f>[2]Source!R175</f>
        <v>47.08</v>
      </c>
      <c r="W236" s="56">
        <f>I236</f>
        <v>2.27</v>
      </c>
    </row>
    <row r="237" spans="1:27" ht="14.25" x14ac:dyDescent="0.2">
      <c r="A237" s="69"/>
      <c r="B237" s="70"/>
      <c r="C237" s="70" t="s">
        <v>104</v>
      </c>
      <c r="D237" s="71"/>
      <c r="E237" s="72"/>
      <c r="F237" s="73">
        <f>[2]Source!AL175</f>
        <v>5587.65</v>
      </c>
      <c r="G237" s="74" t="str">
        <f>[2]Source!DD175</f>
        <v/>
      </c>
      <c r="H237" s="72">
        <f>[2]Source!AW175</f>
        <v>1</v>
      </c>
      <c r="I237" s="75">
        <f>ROUND((ROUND(([2]Source!AC175*[2]Source!AW175*[2]Source!I175),2)),2)</f>
        <v>181.04</v>
      </c>
      <c r="J237" s="72">
        <f>IF([2]Source!BC175&lt;&gt; 0, [2]Source!BC175, 1)</f>
        <v>1.94</v>
      </c>
      <c r="K237" s="75">
        <f>[2]Source!P175</f>
        <v>351.22</v>
      </c>
    </row>
    <row r="238" spans="1:27" ht="57" x14ac:dyDescent="0.2">
      <c r="A238" s="69" t="str">
        <f>[2]Source!E177</f>
        <v>21,1</v>
      </c>
      <c r="B238" s="70" t="str">
        <f>[2]Source!F177</f>
        <v>1.1-1-2980</v>
      </c>
      <c r="C238" s="70" t="s">
        <v>154</v>
      </c>
      <c r="D238" s="71" t="str">
        <f>[2]Source!H177</f>
        <v>м</v>
      </c>
      <c r="E238" s="72">
        <f>[2]Source!I177</f>
        <v>1.62</v>
      </c>
      <c r="F238" s="73">
        <f>[2]Source!AK177</f>
        <v>14.75</v>
      </c>
      <c r="G238" s="87" t="s">
        <v>108</v>
      </c>
      <c r="H238" s="72">
        <f>[2]Source!AW177</f>
        <v>1</v>
      </c>
      <c r="I238" s="75">
        <f>ROUND((ROUND(([2]Source!AC177*[2]Source!AW177*[2]Source!I177),2)),2)+(ROUND((ROUND((([2]Source!ET177)*[2]Source!AV177*[2]Source!I177),2)),2)+ROUND((ROUND((([2]Source!AE177-([2]Source!EU177))*[2]Source!AV177*[2]Source!I177),2)),2))+ROUND((ROUND(([2]Source!AF177*[2]Source!AV177*[2]Source!I177),2)),2)</f>
        <v>23.9</v>
      </c>
      <c r="J238" s="72">
        <f>IF([2]Source!BC177&lt;&gt; 0, [2]Source!BC177, 1)</f>
        <v>1.97</v>
      </c>
      <c r="K238" s="75">
        <f>[2]Source!O177</f>
        <v>47.08</v>
      </c>
      <c r="Q238" s="56">
        <f>ROUND(([2]Source!DN177/100)*ROUND((ROUND(([2]Source!AF177*[2]Source!AV177*[2]Source!I177),2)),2), 2)</f>
        <v>0</v>
      </c>
      <c r="R238" s="56">
        <f>[2]Source!X177</f>
        <v>0</v>
      </c>
      <c r="S238" s="56">
        <f>ROUND(([2]Source!DO177/100)*ROUND((ROUND(([2]Source!AF177*[2]Source!AV177*[2]Source!I177),2)),2), 2)</f>
        <v>0</v>
      </c>
      <c r="T238" s="56">
        <f>[2]Source!Y177</f>
        <v>0</v>
      </c>
      <c r="U238" s="56">
        <f>ROUND((175/100)*ROUND((ROUND(([2]Source!AE177*[2]Source!AV177*[2]Source!I177),2)),2), 2)</f>
        <v>0</v>
      </c>
      <c r="V238" s="56">
        <f>ROUND((157/100)*ROUND(ROUND((ROUND(([2]Source!AE177*[2]Source!AV177*[2]Source!I177),2)*[2]Source!BS177),2), 2), 2)</f>
        <v>0</v>
      </c>
      <c r="X238" s="56">
        <f>IF([2]Source!BI177&lt;=1,I238, 0)</f>
        <v>23.9</v>
      </c>
      <c r="Y238" s="56">
        <f>IF([2]Source!BI177=2,I238, 0)</f>
        <v>0</v>
      </c>
      <c r="Z238" s="56">
        <f>IF([2]Source!BI177=3,I238, 0)</f>
        <v>0</v>
      </c>
      <c r="AA238" s="56">
        <f>IF([2]Source!BI177=4,I238, 0)</f>
        <v>0</v>
      </c>
    </row>
    <row r="239" spans="1:27" ht="57" x14ac:dyDescent="0.2">
      <c r="A239" s="69" t="str">
        <f>[2]Source!E179</f>
        <v>21,2</v>
      </c>
      <c r="B239" s="70" t="str">
        <f>[2]Source!F179</f>
        <v>1.1-1-2469</v>
      </c>
      <c r="C239" s="70" t="s">
        <v>155</v>
      </c>
      <c r="D239" s="71" t="str">
        <f>[2]Source!H179</f>
        <v>м</v>
      </c>
      <c r="E239" s="72">
        <f>[2]Source!I179</f>
        <v>7.452</v>
      </c>
      <c r="F239" s="73">
        <f>[2]Source!AK179</f>
        <v>14.98</v>
      </c>
      <c r="G239" s="87" t="s">
        <v>108</v>
      </c>
      <c r="H239" s="72">
        <f>[2]Source!AW179</f>
        <v>1</v>
      </c>
      <c r="I239" s="75">
        <f>ROUND((ROUND(([2]Source!AC179*[2]Source!AW179*[2]Source!I179),2)),2)+(ROUND((ROUND((([2]Source!ET179)*[2]Source!AV179*[2]Source!I179),2)),2)+ROUND((ROUND((([2]Source!AE179-([2]Source!EU179))*[2]Source!AV179*[2]Source!I179),2)),2))+ROUND((ROUND(([2]Source!AF179*[2]Source!AV179*[2]Source!I179),2)),2)</f>
        <v>111.63</v>
      </c>
      <c r="J239" s="72">
        <f>IF([2]Source!BC179&lt;&gt; 0, [2]Source!BC179, 1)</f>
        <v>1.34</v>
      </c>
      <c r="K239" s="75">
        <f>[2]Source!O179</f>
        <v>149.58000000000001</v>
      </c>
      <c r="Q239" s="56">
        <f>ROUND(([2]Source!DN179/100)*ROUND((ROUND(([2]Source!AF179*[2]Source!AV179*[2]Source!I179),2)),2), 2)</f>
        <v>0</v>
      </c>
      <c r="R239" s="56">
        <f>[2]Source!X179</f>
        <v>0</v>
      </c>
      <c r="S239" s="56">
        <f>ROUND(([2]Source!DO179/100)*ROUND((ROUND(([2]Source!AF179*[2]Source!AV179*[2]Source!I179),2)),2), 2)</f>
        <v>0</v>
      </c>
      <c r="T239" s="56">
        <f>[2]Source!Y179</f>
        <v>0</v>
      </c>
      <c r="U239" s="56">
        <f>ROUND((175/100)*ROUND((ROUND(([2]Source!AE179*[2]Source!AV179*[2]Source!I179),2)),2), 2)</f>
        <v>0</v>
      </c>
      <c r="V239" s="56">
        <f>ROUND((157/100)*ROUND(ROUND((ROUND(([2]Source!AE179*[2]Source!AV179*[2]Source!I179),2)*[2]Source!BS179),2), 2), 2)</f>
        <v>0</v>
      </c>
      <c r="X239" s="56">
        <f>IF([2]Source!BI179&lt;=1,I239, 0)</f>
        <v>111.63</v>
      </c>
      <c r="Y239" s="56">
        <f>IF([2]Source!BI179=2,I239, 0)</f>
        <v>0</v>
      </c>
      <c r="Z239" s="56">
        <f>IF([2]Source!BI179=3,I239, 0)</f>
        <v>0</v>
      </c>
      <c r="AA239" s="56">
        <f>IF([2]Source!BI179=4,I239, 0)</f>
        <v>0</v>
      </c>
    </row>
    <row r="240" spans="1:27" ht="99.75" x14ac:dyDescent="0.2">
      <c r="A240" s="69" t="str">
        <f>[2]Source!E181</f>
        <v>21,3</v>
      </c>
      <c r="B240" s="70" t="str">
        <f>[2]Source!F181</f>
        <v>1.9-1-204</v>
      </c>
      <c r="C240" s="70" t="s">
        <v>156</v>
      </c>
      <c r="D240" s="71" t="str">
        <f>[2]Source!H181</f>
        <v>м2</v>
      </c>
      <c r="E240" s="72">
        <f>[2]Source!I181</f>
        <v>3.24</v>
      </c>
      <c r="F240" s="73">
        <f>[2]Source!AK181</f>
        <v>2786.92</v>
      </c>
      <c r="G240" s="87" t="s">
        <v>108</v>
      </c>
      <c r="H240" s="72">
        <f>[2]Source!AW181</f>
        <v>1</v>
      </c>
      <c r="I240" s="75">
        <f>ROUND((ROUND(([2]Source!AC181*[2]Source!AW181*[2]Source!I181),2)),2)+(ROUND((ROUND((([2]Source!ET181)*[2]Source!AV181*[2]Source!I181),2)),2)+ROUND((ROUND((([2]Source!AE181-([2]Source!EU181))*[2]Source!AV181*[2]Source!I181),2)),2))+ROUND((ROUND(([2]Source!AF181*[2]Source!AV181*[2]Source!I181),2)),2)</f>
        <v>9029.6200000000008</v>
      </c>
      <c r="J240" s="72">
        <f>IF([2]Source!BC181&lt;&gt; 0, [2]Source!BC181, 1)</f>
        <v>1.54</v>
      </c>
      <c r="K240" s="75">
        <f>[2]Source!O181</f>
        <v>13905.61</v>
      </c>
      <c r="Q240" s="56">
        <f>ROUND(([2]Source!DN181/100)*ROUND((ROUND(([2]Source!AF181*[2]Source!AV181*[2]Source!I181),2)),2), 2)</f>
        <v>0</v>
      </c>
      <c r="R240" s="56">
        <f>[2]Source!X181</f>
        <v>0</v>
      </c>
      <c r="S240" s="56">
        <f>ROUND(([2]Source!DO181/100)*ROUND((ROUND(([2]Source!AF181*[2]Source!AV181*[2]Source!I181),2)),2), 2)</f>
        <v>0</v>
      </c>
      <c r="T240" s="56">
        <f>[2]Source!Y181</f>
        <v>0</v>
      </c>
      <c r="U240" s="56">
        <f>ROUND((175/100)*ROUND((ROUND(([2]Source!AE181*[2]Source!AV181*[2]Source!I181),2)),2), 2)</f>
        <v>0</v>
      </c>
      <c r="V240" s="56">
        <f>ROUND((157/100)*ROUND(ROUND((ROUND(([2]Source!AE181*[2]Source!AV181*[2]Source!I181),2)*[2]Source!BS181),2), 2), 2)</f>
        <v>0</v>
      </c>
      <c r="X240" s="56">
        <f>IF([2]Source!BI181&lt;=1,I240, 0)</f>
        <v>9029.6200000000008</v>
      </c>
      <c r="Y240" s="56">
        <f>IF([2]Source!BI181=2,I240, 0)</f>
        <v>0</v>
      </c>
      <c r="Z240" s="56">
        <f>IF([2]Source!BI181=3,I240, 0)</f>
        <v>0</v>
      </c>
      <c r="AA240" s="56">
        <f>IF([2]Source!BI181=4,I240, 0)</f>
        <v>0</v>
      </c>
    </row>
    <row r="241" spans="1:28" ht="42.75" x14ac:dyDescent="0.2">
      <c r="A241" s="69" t="str">
        <f>[2]Source!E183</f>
        <v>21,4</v>
      </c>
      <c r="B241" s="70" t="str">
        <f>[2]Source!F183</f>
        <v>1.1-1-2983</v>
      </c>
      <c r="C241" s="70" t="s">
        <v>157</v>
      </c>
      <c r="D241" s="71" t="str">
        <f>[2]Source!H183</f>
        <v>м</v>
      </c>
      <c r="E241" s="72">
        <f>[2]Source!I183</f>
        <v>4.8600000000000003</v>
      </c>
      <c r="F241" s="73">
        <f>[2]Source!AK183</f>
        <v>5.49</v>
      </c>
      <c r="G241" s="87" t="s">
        <v>108</v>
      </c>
      <c r="H241" s="72">
        <f>[2]Source!AW183</f>
        <v>1</v>
      </c>
      <c r="I241" s="75">
        <f>ROUND((ROUND(([2]Source!AC183*[2]Source!AW183*[2]Source!I183),2)),2)+(ROUND((ROUND((([2]Source!ET183)*[2]Source!AV183*[2]Source!I183),2)),2)+ROUND((ROUND((([2]Source!AE183-([2]Source!EU183))*[2]Source!AV183*[2]Source!I183),2)),2))+ROUND((ROUND(([2]Source!AF183*[2]Source!AV183*[2]Source!I183),2)),2)</f>
        <v>26.68</v>
      </c>
      <c r="J241" s="72">
        <f>IF([2]Source!BC183&lt;&gt; 0, [2]Source!BC183, 1)</f>
        <v>1.26</v>
      </c>
      <c r="K241" s="75">
        <f>[2]Source!O183</f>
        <v>33.619999999999997</v>
      </c>
      <c r="Q241" s="56">
        <f>ROUND(([2]Source!DN183/100)*ROUND((ROUND(([2]Source!AF183*[2]Source!AV183*[2]Source!I183),2)),2), 2)</f>
        <v>0</v>
      </c>
      <c r="R241" s="56">
        <f>[2]Source!X183</f>
        <v>0</v>
      </c>
      <c r="S241" s="56">
        <f>ROUND(([2]Source!DO183/100)*ROUND((ROUND(([2]Source!AF183*[2]Source!AV183*[2]Source!I183),2)),2), 2)</f>
        <v>0</v>
      </c>
      <c r="T241" s="56">
        <f>[2]Source!Y183</f>
        <v>0</v>
      </c>
      <c r="U241" s="56">
        <f>ROUND((175/100)*ROUND((ROUND(([2]Source!AE183*[2]Source!AV183*[2]Source!I183),2)),2), 2)</f>
        <v>0</v>
      </c>
      <c r="V241" s="56">
        <f>ROUND((157/100)*ROUND(ROUND((ROUND(([2]Source!AE183*[2]Source!AV183*[2]Source!I183),2)*[2]Source!BS183),2), 2), 2)</f>
        <v>0</v>
      </c>
      <c r="X241" s="56">
        <f>IF([2]Source!BI183&lt;=1,I241, 0)</f>
        <v>26.68</v>
      </c>
      <c r="Y241" s="56">
        <f>IF([2]Source!BI183=2,I241, 0)</f>
        <v>0</v>
      </c>
      <c r="Z241" s="56">
        <f>IF([2]Source!BI183=3,I241, 0)</f>
        <v>0</v>
      </c>
      <c r="AA241" s="56">
        <f>IF([2]Source!BI183=4,I241, 0)</f>
        <v>0</v>
      </c>
    </row>
    <row r="242" spans="1:28" ht="14.25" x14ac:dyDescent="0.2">
      <c r="A242" s="69"/>
      <c r="B242" s="70"/>
      <c r="C242" s="70" t="s">
        <v>95</v>
      </c>
      <c r="D242" s="71" t="s">
        <v>96</v>
      </c>
      <c r="E242" s="72">
        <f>[2]Source!DN175</f>
        <v>105</v>
      </c>
      <c r="F242" s="73"/>
      <c r="G242" s="74"/>
      <c r="H242" s="72"/>
      <c r="I242" s="75">
        <f>SUM(Q233:Q241)</f>
        <v>70.44</v>
      </c>
      <c r="J242" s="72">
        <f>[2]Source!BZ175</f>
        <v>85</v>
      </c>
      <c r="K242" s="75">
        <f>SUM(R233:R241)</f>
        <v>1182.73</v>
      </c>
    </row>
    <row r="243" spans="1:28" ht="14.25" x14ac:dyDescent="0.2">
      <c r="A243" s="69"/>
      <c r="B243" s="70"/>
      <c r="C243" s="70" t="s">
        <v>97</v>
      </c>
      <c r="D243" s="71" t="s">
        <v>96</v>
      </c>
      <c r="E243" s="72">
        <f>[2]Source!DO175</f>
        <v>70</v>
      </c>
      <c r="F243" s="73"/>
      <c r="G243" s="74"/>
      <c r="H243" s="72"/>
      <c r="I243" s="75">
        <f>SUM(S233:S242)</f>
        <v>46.96</v>
      </c>
      <c r="J243" s="72">
        <f>[2]Source!CA175</f>
        <v>41</v>
      </c>
      <c r="K243" s="75">
        <f>SUM(T233:T242)</f>
        <v>570.49</v>
      </c>
    </row>
    <row r="244" spans="1:28" ht="14.25" x14ac:dyDescent="0.2">
      <c r="A244" s="69"/>
      <c r="B244" s="70"/>
      <c r="C244" s="70" t="s">
        <v>98</v>
      </c>
      <c r="D244" s="71" t="s">
        <v>96</v>
      </c>
      <c r="E244" s="72">
        <f>175</f>
        <v>175</v>
      </c>
      <c r="F244" s="73"/>
      <c r="G244" s="74"/>
      <c r="H244" s="72"/>
      <c r="I244" s="75">
        <f>SUM(U233:U243)</f>
        <v>3.97</v>
      </c>
      <c r="J244" s="72">
        <f>157</f>
        <v>157</v>
      </c>
      <c r="K244" s="75">
        <f>SUM(V233:V243)</f>
        <v>73.92</v>
      </c>
    </row>
    <row r="245" spans="1:28" ht="14.25" x14ac:dyDescent="0.2">
      <c r="A245" s="77"/>
      <c r="B245" s="78"/>
      <c r="C245" s="78" t="s">
        <v>99</v>
      </c>
      <c r="D245" s="79" t="s">
        <v>100</v>
      </c>
      <c r="E245" s="80">
        <f>[2]Source!AQ175</f>
        <v>134.72999999999999</v>
      </c>
      <c r="F245" s="81"/>
      <c r="G245" s="82" t="str">
        <f>[2]Source!DI175</f>
        <v>)*1,15)*1,15</v>
      </c>
      <c r="H245" s="80">
        <f>[2]Source!AV175</f>
        <v>1</v>
      </c>
      <c r="I245" s="83">
        <f>[2]Source!U175</f>
        <v>5.7730457699999986</v>
      </c>
      <c r="J245" s="80"/>
      <c r="K245" s="83"/>
      <c r="AB245" s="84">
        <f>I245</f>
        <v>5.7730457699999986</v>
      </c>
    </row>
    <row r="246" spans="1:28" ht="15" x14ac:dyDescent="0.25">
      <c r="A246" s="85"/>
      <c r="B246" s="85"/>
      <c r="C246" s="86" t="s">
        <v>101</v>
      </c>
      <c r="D246" s="85"/>
      <c r="E246" s="85"/>
      <c r="F246" s="85"/>
      <c r="G246" s="85"/>
      <c r="H246" s="154">
        <f>I234+I235+I237+I242+I243+I244+SUM(I238:I241)</f>
        <v>9574.4500000000025</v>
      </c>
      <c r="I246" s="154"/>
      <c r="J246" s="154">
        <f>K234+K235+K237+K242+K243+K244+SUM(K238:K241)</f>
        <v>17807.64</v>
      </c>
      <c r="K246" s="154"/>
      <c r="O246" s="84">
        <f>I234+I235+I237+I242+I243+I244+SUM(I238:I241)</f>
        <v>9574.4500000000025</v>
      </c>
      <c r="P246" s="84">
        <f>K234+K235+K237+K242+K243+K244+SUM(K238:K241)</f>
        <v>17807.64</v>
      </c>
      <c r="X246" s="56">
        <f>IF([2]Source!BI175&lt;=1,I234+I235+I237+I242+I243+I244-0, 0)</f>
        <v>382.62</v>
      </c>
      <c r="Y246" s="56">
        <f>IF([2]Source!BI175=2,I234+I235+I237+I242+I243+I244-0, 0)</f>
        <v>0</v>
      </c>
      <c r="Z246" s="56">
        <f>IF([2]Source!BI175=3,I234+I235+I237+I242+I243+I244-0, 0)</f>
        <v>0</v>
      </c>
      <c r="AA246" s="56">
        <f>IF([2]Source!BI175=4,I234+I235+I237+I242+I243+I244,0)</f>
        <v>0</v>
      </c>
    </row>
    <row r="248" spans="1:28" ht="90.75" x14ac:dyDescent="0.2">
      <c r="A248" s="69" t="str">
        <f>[2]Source!E185</f>
        <v>22</v>
      </c>
      <c r="B248" s="70" t="s">
        <v>158</v>
      </c>
      <c r="C248" s="70" t="s">
        <v>159</v>
      </c>
      <c r="D248" s="71" t="str">
        <f>[2]Source!H185</f>
        <v>100 м2</v>
      </c>
      <c r="E248" s="72">
        <f>[2]Source!I185</f>
        <v>2.52E-2</v>
      </c>
      <c r="F248" s="73"/>
      <c r="G248" s="74"/>
      <c r="H248" s="72"/>
      <c r="I248" s="75"/>
      <c r="J248" s="72"/>
      <c r="K248" s="75"/>
      <c r="Q248" s="56">
        <f>ROUND(([2]Source!DN185/100)*ROUND((ROUND(([2]Source!AF185*[2]Source!AV185*[2]Source!I185),2)),2), 2)</f>
        <v>67.900000000000006</v>
      </c>
      <c r="R248" s="56">
        <f>[2]Source!X185</f>
        <v>1140.07</v>
      </c>
      <c r="S248" s="56">
        <f>ROUND(([2]Source!DO185/100)*ROUND((ROUND(([2]Source!AF185*[2]Source!AV185*[2]Source!I185),2)),2), 2)</f>
        <v>45.27</v>
      </c>
      <c r="T248" s="56">
        <f>[2]Source!Y185</f>
        <v>549.91999999999996</v>
      </c>
      <c r="U248" s="56">
        <f>ROUND((175/100)*ROUND((ROUND(([2]Source!AE185*[2]Source!AV185*[2]Source!I185),2)),2), 2)</f>
        <v>3.1</v>
      </c>
      <c r="V248" s="56">
        <f>ROUND((157/100)*ROUND(ROUND((ROUND(([2]Source!AE185*[2]Source!AV185*[2]Source!I185),2)*[2]Source!BS185),2), 2), 2)</f>
        <v>57.63</v>
      </c>
    </row>
    <row r="249" spans="1:28" ht="14.25" x14ac:dyDescent="0.2">
      <c r="A249" s="69"/>
      <c r="B249" s="70"/>
      <c r="C249" s="70" t="s">
        <v>92</v>
      </c>
      <c r="D249" s="71"/>
      <c r="E249" s="72"/>
      <c r="F249" s="73">
        <f>[2]Source!AO185</f>
        <v>1940.6</v>
      </c>
      <c r="G249" s="74" t="str">
        <f>[2]Source!DG185</f>
        <v>)*1,15)*1,15</v>
      </c>
      <c r="H249" s="72">
        <f>[2]Source!AV185</f>
        <v>1</v>
      </c>
      <c r="I249" s="75">
        <f>ROUND((ROUND(([2]Source!AF185*[2]Source!AV185*[2]Source!I185),2)),2)</f>
        <v>64.67</v>
      </c>
      <c r="J249" s="72">
        <f>IF([2]Source!BA185&lt;&gt; 0, [2]Source!BA185, 1)</f>
        <v>20.74</v>
      </c>
      <c r="K249" s="75">
        <f>[2]Source!S185</f>
        <v>1341.26</v>
      </c>
      <c r="W249" s="56">
        <f>I249</f>
        <v>64.67</v>
      </c>
    </row>
    <row r="250" spans="1:28" ht="14.25" x14ac:dyDescent="0.2">
      <c r="A250" s="69"/>
      <c r="B250" s="70"/>
      <c r="C250" s="70" t="s">
        <v>93</v>
      </c>
      <c r="D250" s="71"/>
      <c r="E250" s="72"/>
      <c r="F250" s="73">
        <f>[2]Source!AM185</f>
        <v>282.26</v>
      </c>
      <c r="G250" s="74" t="str">
        <f>[2]Source!DE185</f>
        <v>)*1,15)*1,25</v>
      </c>
      <c r="H250" s="72">
        <f>[2]Source!AV185</f>
        <v>1</v>
      </c>
      <c r="I250" s="75">
        <f>(ROUND((ROUND((((([2]Source!ET185*1.15)*1.25))*[2]Source!AV185*[2]Source!I185),2)),2)+ROUND((ROUND((([2]Source!AE185-((([2]Source!EU185*1.15)*1.25)))*[2]Source!AV185*[2]Source!I185),2)),2))</f>
        <v>10.220000000000001</v>
      </c>
      <c r="J250" s="72">
        <f>IF([2]Source!BB185&lt;&gt; 0, [2]Source!BB185, 1)</f>
        <v>7.77</v>
      </c>
      <c r="K250" s="75">
        <f>[2]Source!Q185</f>
        <v>79.41</v>
      </c>
    </row>
    <row r="251" spans="1:28" ht="14.25" x14ac:dyDescent="0.2">
      <c r="A251" s="69"/>
      <c r="B251" s="70"/>
      <c r="C251" s="70" t="s">
        <v>94</v>
      </c>
      <c r="D251" s="71"/>
      <c r="E251" s="72"/>
      <c r="F251" s="73">
        <f>[2]Source!AN185</f>
        <v>48.85</v>
      </c>
      <c r="G251" s="74" t="str">
        <f>[2]Source!DF185</f>
        <v>)*1,15)*1,25</v>
      </c>
      <c r="H251" s="72">
        <f>[2]Source!AV185</f>
        <v>1</v>
      </c>
      <c r="I251" s="76">
        <f>ROUND((ROUND(([2]Source!AE185*[2]Source!AV185*[2]Source!I185),2)),2)</f>
        <v>1.77</v>
      </c>
      <c r="J251" s="72">
        <f>IF([2]Source!BS185&lt;&gt; 0, [2]Source!BS185, 1)</f>
        <v>20.74</v>
      </c>
      <c r="K251" s="76">
        <f>[2]Source!R185</f>
        <v>36.71</v>
      </c>
      <c r="W251" s="56">
        <f>I251</f>
        <v>1.77</v>
      </c>
    </row>
    <row r="252" spans="1:28" ht="14.25" x14ac:dyDescent="0.2">
      <c r="A252" s="69"/>
      <c r="B252" s="70"/>
      <c r="C252" s="70" t="s">
        <v>104</v>
      </c>
      <c r="D252" s="71"/>
      <c r="E252" s="72"/>
      <c r="F252" s="73">
        <f>[2]Source!AL185</f>
        <v>6711.9</v>
      </c>
      <c r="G252" s="74" t="str">
        <f>[2]Source!DD185</f>
        <v/>
      </c>
      <c r="H252" s="72">
        <f>[2]Source!AW185</f>
        <v>1</v>
      </c>
      <c r="I252" s="75">
        <f>ROUND((ROUND(([2]Source!AC185*[2]Source!AW185*[2]Source!I185),2)),2)</f>
        <v>169.14</v>
      </c>
      <c r="J252" s="72">
        <f>IF([2]Source!BC185&lt;&gt; 0, [2]Source!BC185, 1)</f>
        <v>2.46</v>
      </c>
      <c r="K252" s="75">
        <f>[2]Source!P185</f>
        <v>416.08</v>
      </c>
    </row>
    <row r="253" spans="1:28" ht="57" x14ac:dyDescent="0.2">
      <c r="A253" s="69" t="str">
        <f>[2]Source!E187</f>
        <v>22,1</v>
      </c>
      <c r="B253" s="70" t="str">
        <f>[2]Source!F187</f>
        <v>1.1-1-2980</v>
      </c>
      <c r="C253" s="70" t="s">
        <v>154</v>
      </c>
      <c r="D253" s="71" t="str">
        <f>[2]Source!H187</f>
        <v>м</v>
      </c>
      <c r="E253" s="72">
        <f>[2]Source!I187</f>
        <v>1.7892000000000001</v>
      </c>
      <c r="F253" s="73">
        <f>[2]Source!AK187</f>
        <v>14.75</v>
      </c>
      <c r="G253" s="87" t="s">
        <v>108</v>
      </c>
      <c r="H253" s="72">
        <f>[2]Source!AW187</f>
        <v>1</v>
      </c>
      <c r="I253" s="75">
        <f>ROUND((ROUND(([2]Source!AC187*[2]Source!AW187*[2]Source!I187),2)),2)+(ROUND((ROUND((([2]Source!ET187)*[2]Source!AV187*[2]Source!I187),2)),2)+ROUND((ROUND((([2]Source!AE187-([2]Source!EU187))*[2]Source!AV187*[2]Source!I187),2)),2))+ROUND((ROUND(([2]Source!AF187*[2]Source!AV187*[2]Source!I187),2)),2)</f>
        <v>26.39</v>
      </c>
      <c r="J253" s="72">
        <f>IF([2]Source!BC187&lt;&gt; 0, [2]Source!BC187, 1)</f>
        <v>1.97</v>
      </c>
      <c r="K253" s="75">
        <f>[2]Source!O187</f>
        <v>51.99</v>
      </c>
      <c r="Q253" s="56">
        <f>ROUND(([2]Source!DN187/100)*ROUND((ROUND(([2]Source!AF187*[2]Source!AV187*[2]Source!I187),2)),2), 2)</f>
        <v>0</v>
      </c>
      <c r="R253" s="56">
        <f>[2]Source!X187</f>
        <v>0</v>
      </c>
      <c r="S253" s="56">
        <f>ROUND(([2]Source!DO187/100)*ROUND((ROUND(([2]Source!AF187*[2]Source!AV187*[2]Source!I187),2)),2), 2)</f>
        <v>0</v>
      </c>
      <c r="T253" s="56">
        <f>[2]Source!Y187</f>
        <v>0</v>
      </c>
      <c r="U253" s="56">
        <f>ROUND((175/100)*ROUND((ROUND(([2]Source!AE187*[2]Source!AV187*[2]Source!I187),2)),2), 2)</f>
        <v>0</v>
      </c>
      <c r="V253" s="56">
        <f>ROUND((157/100)*ROUND(ROUND((ROUND(([2]Source!AE187*[2]Source!AV187*[2]Source!I187),2)*[2]Source!BS187),2), 2), 2)</f>
        <v>0</v>
      </c>
      <c r="X253" s="56">
        <f>IF([2]Source!BI187&lt;=1,I253, 0)</f>
        <v>26.39</v>
      </c>
      <c r="Y253" s="56">
        <f>IF([2]Source!BI187=2,I253, 0)</f>
        <v>0</v>
      </c>
      <c r="Z253" s="56">
        <f>IF([2]Source!BI187=3,I253, 0)</f>
        <v>0</v>
      </c>
      <c r="AA253" s="56">
        <f>IF([2]Source!BI187=4,I253, 0)</f>
        <v>0</v>
      </c>
    </row>
    <row r="254" spans="1:28" ht="57" x14ac:dyDescent="0.2">
      <c r="A254" s="69" t="str">
        <f>[2]Source!E189</f>
        <v>22,2</v>
      </c>
      <c r="B254" s="70" t="str">
        <f>[2]Source!F189</f>
        <v>1.1-1-2469</v>
      </c>
      <c r="C254" s="70" t="s">
        <v>155</v>
      </c>
      <c r="D254" s="71" t="str">
        <f>[2]Source!H189</f>
        <v>м</v>
      </c>
      <c r="E254" s="72">
        <f>[2]Source!I189</f>
        <v>8.7444000000000006</v>
      </c>
      <c r="F254" s="73">
        <f>[2]Source!AK189</f>
        <v>14.98</v>
      </c>
      <c r="G254" s="87" t="s">
        <v>108</v>
      </c>
      <c r="H254" s="72">
        <f>[2]Source!AW189</f>
        <v>1</v>
      </c>
      <c r="I254" s="75">
        <f>ROUND((ROUND(([2]Source!AC189*[2]Source!AW189*[2]Source!I189),2)),2)+(ROUND((ROUND((([2]Source!ET189)*[2]Source!AV189*[2]Source!I189),2)),2)+ROUND((ROUND((([2]Source!AE189-([2]Source!EU189))*[2]Source!AV189*[2]Source!I189),2)),2))+ROUND((ROUND(([2]Source!AF189*[2]Source!AV189*[2]Source!I189),2)),2)</f>
        <v>130.99</v>
      </c>
      <c r="J254" s="72">
        <f>IF([2]Source!BC189&lt;&gt; 0, [2]Source!BC189, 1)</f>
        <v>1.34</v>
      </c>
      <c r="K254" s="75">
        <f>[2]Source!O189</f>
        <v>175.53</v>
      </c>
      <c r="Q254" s="56">
        <f>ROUND(([2]Source!DN189/100)*ROUND((ROUND(([2]Source!AF189*[2]Source!AV189*[2]Source!I189),2)),2), 2)</f>
        <v>0</v>
      </c>
      <c r="R254" s="56">
        <f>[2]Source!X189</f>
        <v>0</v>
      </c>
      <c r="S254" s="56">
        <f>ROUND(([2]Source!DO189/100)*ROUND((ROUND(([2]Source!AF189*[2]Source!AV189*[2]Source!I189),2)),2), 2)</f>
        <v>0</v>
      </c>
      <c r="T254" s="56">
        <f>[2]Source!Y189</f>
        <v>0</v>
      </c>
      <c r="U254" s="56">
        <f>ROUND((175/100)*ROUND((ROUND(([2]Source!AE189*[2]Source!AV189*[2]Source!I189),2)),2), 2)</f>
        <v>0</v>
      </c>
      <c r="V254" s="56">
        <f>ROUND((157/100)*ROUND(ROUND((ROUND(([2]Source!AE189*[2]Source!AV189*[2]Source!I189),2)*[2]Source!BS189),2), 2), 2)</f>
        <v>0</v>
      </c>
      <c r="X254" s="56">
        <f>IF([2]Source!BI189&lt;=1,I254, 0)</f>
        <v>130.99</v>
      </c>
      <c r="Y254" s="56">
        <f>IF([2]Source!BI189=2,I254, 0)</f>
        <v>0</v>
      </c>
      <c r="Z254" s="56">
        <f>IF([2]Source!BI189=3,I254, 0)</f>
        <v>0</v>
      </c>
      <c r="AA254" s="56">
        <f>IF([2]Source!BI189=4,I254, 0)</f>
        <v>0</v>
      </c>
    </row>
    <row r="255" spans="1:28" ht="99.75" x14ac:dyDescent="0.2">
      <c r="A255" s="69" t="str">
        <f>[2]Source!E191</f>
        <v>22,3</v>
      </c>
      <c r="B255" s="70" t="str">
        <f>[2]Source!F191</f>
        <v>1.9-1-203</v>
      </c>
      <c r="C255" s="70" t="s">
        <v>160</v>
      </c>
      <c r="D255" s="71" t="str">
        <f>[2]Source!H191</f>
        <v>м2</v>
      </c>
      <c r="E255" s="72">
        <f>[2]Source!I191</f>
        <v>2.52</v>
      </c>
      <c r="F255" s="73">
        <f>[2]Source!AK191</f>
        <v>2907.08</v>
      </c>
      <c r="G255" s="87" t="s">
        <v>108</v>
      </c>
      <c r="H255" s="72">
        <f>[2]Source!AW191</f>
        <v>1</v>
      </c>
      <c r="I255" s="75">
        <f>ROUND((ROUND(([2]Source!AC191*[2]Source!AW191*[2]Source!I191),2)),2)+(ROUND((ROUND((([2]Source!ET191)*[2]Source!AV191*[2]Source!I191),2)),2)+ROUND((ROUND((([2]Source!AE191-([2]Source!EU191))*[2]Source!AV191*[2]Source!I191),2)),2))+ROUND((ROUND(([2]Source!AF191*[2]Source!AV191*[2]Source!I191),2)),2)</f>
        <v>7325.84</v>
      </c>
      <c r="J255" s="72">
        <f>IF([2]Source!BC191&lt;&gt; 0, [2]Source!BC191, 1)</f>
        <v>0.89</v>
      </c>
      <c r="K255" s="75">
        <f>[2]Source!O191</f>
        <v>6520</v>
      </c>
      <c r="Q255" s="56">
        <f>ROUND(([2]Source!DN191/100)*ROUND((ROUND(([2]Source!AF191*[2]Source!AV191*[2]Source!I191),2)),2), 2)</f>
        <v>0</v>
      </c>
      <c r="R255" s="56">
        <f>[2]Source!X191</f>
        <v>0</v>
      </c>
      <c r="S255" s="56">
        <f>ROUND(([2]Source!DO191/100)*ROUND((ROUND(([2]Source!AF191*[2]Source!AV191*[2]Source!I191),2)),2), 2)</f>
        <v>0</v>
      </c>
      <c r="T255" s="56">
        <f>[2]Source!Y191</f>
        <v>0</v>
      </c>
      <c r="U255" s="56">
        <f>ROUND((175/100)*ROUND((ROUND(([2]Source!AE191*[2]Source!AV191*[2]Source!I191),2)),2), 2)</f>
        <v>0</v>
      </c>
      <c r="V255" s="56">
        <f>ROUND((157/100)*ROUND(ROUND((ROUND(([2]Source!AE191*[2]Source!AV191*[2]Source!I191),2)*[2]Source!BS191),2), 2), 2)</f>
        <v>0</v>
      </c>
      <c r="X255" s="56">
        <f>IF([2]Source!BI191&lt;=1,I255, 0)</f>
        <v>7325.84</v>
      </c>
      <c r="Y255" s="56">
        <f>IF([2]Source!BI191=2,I255, 0)</f>
        <v>0</v>
      </c>
      <c r="Z255" s="56">
        <f>IF([2]Source!BI191=3,I255, 0)</f>
        <v>0</v>
      </c>
      <c r="AA255" s="56">
        <f>IF([2]Source!BI191=4,I255, 0)</f>
        <v>0</v>
      </c>
    </row>
    <row r="256" spans="1:28" ht="42.75" x14ac:dyDescent="0.2">
      <c r="A256" s="69" t="str">
        <f>[2]Source!E193</f>
        <v>22,4</v>
      </c>
      <c r="B256" s="70" t="str">
        <f>[2]Source!F193</f>
        <v>1.1-1-2983</v>
      </c>
      <c r="C256" s="70" t="s">
        <v>157</v>
      </c>
      <c r="D256" s="71" t="str">
        <f>[2]Source!H193</f>
        <v>м</v>
      </c>
      <c r="E256" s="72">
        <f>[2]Source!I193</f>
        <v>5.3928000000000003</v>
      </c>
      <c r="F256" s="73">
        <f>[2]Source!AK193</f>
        <v>5.49</v>
      </c>
      <c r="G256" s="87" t="s">
        <v>108</v>
      </c>
      <c r="H256" s="72">
        <f>[2]Source!AW193</f>
        <v>1</v>
      </c>
      <c r="I256" s="75">
        <f>ROUND((ROUND(([2]Source!AC193*[2]Source!AW193*[2]Source!I193),2)),2)+(ROUND((ROUND((([2]Source!ET193)*[2]Source!AV193*[2]Source!I193),2)),2)+ROUND((ROUND((([2]Source!AE193-([2]Source!EU193))*[2]Source!AV193*[2]Source!I193),2)),2))+ROUND((ROUND(([2]Source!AF193*[2]Source!AV193*[2]Source!I193),2)),2)</f>
        <v>29.61</v>
      </c>
      <c r="J256" s="72">
        <f>IF([2]Source!BC193&lt;&gt; 0, [2]Source!BC193, 1)</f>
        <v>1.26</v>
      </c>
      <c r="K256" s="75">
        <f>[2]Source!O193</f>
        <v>37.31</v>
      </c>
      <c r="Q256" s="56">
        <f>ROUND(([2]Source!DN193/100)*ROUND((ROUND(([2]Source!AF193*[2]Source!AV193*[2]Source!I193),2)),2), 2)</f>
        <v>0</v>
      </c>
      <c r="R256" s="56">
        <f>[2]Source!X193</f>
        <v>0</v>
      </c>
      <c r="S256" s="56">
        <f>ROUND(([2]Source!DO193/100)*ROUND((ROUND(([2]Source!AF193*[2]Source!AV193*[2]Source!I193),2)),2), 2)</f>
        <v>0</v>
      </c>
      <c r="T256" s="56">
        <f>[2]Source!Y193</f>
        <v>0</v>
      </c>
      <c r="U256" s="56">
        <f>ROUND((175/100)*ROUND((ROUND(([2]Source!AE193*[2]Source!AV193*[2]Source!I193),2)),2), 2)</f>
        <v>0</v>
      </c>
      <c r="V256" s="56">
        <f>ROUND((157/100)*ROUND(ROUND((ROUND(([2]Source!AE193*[2]Source!AV193*[2]Source!I193),2)*[2]Source!BS193),2), 2), 2)</f>
        <v>0</v>
      </c>
      <c r="X256" s="56">
        <f>IF([2]Source!BI193&lt;=1,I256, 0)</f>
        <v>29.61</v>
      </c>
      <c r="Y256" s="56">
        <f>IF([2]Source!BI193=2,I256, 0)</f>
        <v>0</v>
      </c>
      <c r="Z256" s="56">
        <f>IF([2]Source!BI193=3,I256, 0)</f>
        <v>0</v>
      </c>
      <c r="AA256" s="56">
        <f>IF([2]Source!BI193=4,I256, 0)</f>
        <v>0</v>
      </c>
    </row>
    <row r="257" spans="1:28" ht="14.25" x14ac:dyDescent="0.2">
      <c r="A257" s="69"/>
      <c r="B257" s="70"/>
      <c r="C257" s="70" t="s">
        <v>95</v>
      </c>
      <c r="D257" s="71" t="s">
        <v>96</v>
      </c>
      <c r="E257" s="72">
        <f>[2]Source!DN185</f>
        <v>105</v>
      </c>
      <c r="F257" s="73"/>
      <c r="G257" s="74"/>
      <c r="H257" s="72"/>
      <c r="I257" s="75">
        <f>SUM(Q248:Q256)</f>
        <v>67.900000000000006</v>
      </c>
      <c r="J257" s="72">
        <f>[2]Source!BZ185</f>
        <v>85</v>
      </c>
      <c r="K257" s="75">
        <f>SUM(R248:R256)</f>
        <v>1140.07</v>
      </c>
    </row>
    <row r="258" spans="1:28" ht="14.25" x14ac:dyDescent="0.2">
      <c r="A258" s="69"/>
      <c r="B258" s="70"/>
      <c r="C258" s="70" t="s">
        <v>97</v>
      </c>
      <c r="D258" s="71" t="s">
        <v>96</v>
      </c>
      <c r="E258" s="72">
        <f>[2]Source!DO185</f>
        <v>70</v>
      </c>
      <c r="F258" s="73"/>
      <c r="G258" s="74"/>
      <c r="H258" s="72"/>
      <c r="I258" s="75">
        <f>SUM(S248:S257)</f>
        <v>45.27</v>
      </c>
      <c r="J258" s="72">
        <f>[2]Source!CA185</f>
        <v>41</v>
      </c>
      <c r="K258" s="75">
        <f>SUM(T248:T257)</f>
        <v>549.91999999999996</v>
      </c>
    </row>
    <row r="259" spans="1:28" ht="14.25" x14ac:dyDescent="0.2">
      <c r="A259" s="69"/>
      <c r="B259" s="70"/>
      <c r="C259" s="70" t="s">
        <v>98</v>
      </c>
      <c r="D259" s="71" t="s">
        <v>96</v>
      </c>
      <c r="E259" s="72">
        <f>175</f>
        <v>175</v>
      </c>
      <c r="F259" s="73"/>
      <c r="G259" s="74"/>
      <c r="H259" s="72"/>
      <c r="I259" s="75">
        <f>SUM(U248:U258)</f>
        <v>3.1</v>
      </c>
      <c r="J259" s="72">
        <f>157</f>
        <v>157</v>
      </c>
      <c r="K259" s="75">
        <f>SUM(V248:V258)</f>
        <v>57.63</v>
      </c>
    </row>
    <row r="260" spans="1:28" ht="14.25" x14ac:dyDescent="0.2">
      <c r="A260" s="77"/>
      <c r="B260" s="78"/>
      <c r="C260" s="78" t="s">
        <v>99</v>
      </c>
      <c r="D260" s="79" t="s">
        <v>100</v>
      </c>
      <c r="E260" s="80">
        <f>[2]Source!AQ185</f>
        <v>167.37</v>
      </c>
      <c r="F260" s="81"/>
      <c r="G260" s="82" t="str">
        <f>[2]Source!DI185</f>
        <v>)*1,15)*1,15</v>
      </c>
      <c r="H260" s="80">
        <f>[2]Source!AV185</f>
        <v>1</v>
      </c>
      <c r="I260" s="83">
        <f>[2]Source!U185</f>
        <v>5.5779399899999991</v>
      </c>
      <c r="J260" s="80"/>
      <c r="K260" s="83"/>
      <c r="AB260" s="84">
        <f>I260</f>
        <v>5.5779399899999991</v>
      </c>
    </row>
    <row r="261" spans="1:28" ht="15" x14ac:dyDescent="0.25">
      <c r="A261" s="85"/>
      <c r="B261" s="85"/>
      <c r="C261" s="86" t="s">
        <v>101</v>
      </c>
      <c r="D261" s="85"/>
      <c r="E261" s="85"/>
      <c r="F261" s="85"/>
      <c r="G261" s="85"/>
      <c r="H261" s="154">
        <f>I249+I250+I252+I257+I258+I259+SUM(I253:I256)</f>
        <v>7873.13</v>
      </c>
      <c r="I261" s="154"/>
      <c r="J261" s="154">
        <f>K249+K250+K252+K257+K258+K259+SUM(K253:K256)</f>
        <v>10369.200000000001</v>
      </c>
      <c r="K261" s="154"/>
      <c r="O261" s="84">
        <f>I249+I250+I252+I257+I258+I259+SUM(I253:I256)</f>
        <v>7873.13</v>
      </c>
      <c r="P261" s="84">
        <f>K249+K250+K252+K257+K258+K259+SUM(K253:K256)</f>
        <v>10369.200000000001</v>
      </c>
      <c r="X261" s="56">
        <f>IF([2]Source!BI185&lt;=1,I249+I250+I252+I257+I258+I259-0, 0)</f>
        <v>360.29999999999995</v>
      </c>
      <c r="Y261" s="56">
        <f>IF([2]Source!BI185=2,I249+I250+I252+I257+I258+I259-0, 0)</f>
        <v>0</v>
      </c>
      <c r="Z261" s="56">
        <f>IF([2]Source!BI185=3,I249+I250+I252+I257+I258+I259-0, 0)</f>
        <v>0</v>
      </c>
      <c r="AA261" s="56">
        <f>IF([2]Source!BI185=4,I249+I250+I252+I257+I258+I259,0)</f>
        <v>0</v>
      </c>
    </row>
    <row r="264" spans="1:28" ht="15" x14ac:dyDescent="0.25">
      <c r="A264" s="156" t="str">
        <f>CONCATENATE("Итого по разделу: ",IF([2]Source!G195&lt;&gt;"Новый раздел", [2]Source!G195, ""))</f>
        <v>Итого по разделу: Окна</v>
      </c>
      <c r="B264" s="156"/>
      <c r="C264" s="156"/>
      <c r="D264" s="156"/>
      <c r="E264" s="156"/>
      <c r="F264" s="156"/>
      <c r="G264" s="156"/>
      <c r="H264" s="157">
        <f>SUM(O232:O263)</f>
        <v>17447.580000000002</v>
      </c>
      <c r="I264" s="158"/>
      <c r="J264" s="157">
        <f>SUM(P232:P263)</f>
        <v>28176.84</v>
      </c>
      <c r="K264" s="158"/>
    </row>
    <row r="265" spans="1:28" hidden="1" x14ac:dyDescent="0.2">
      <c r="A265" s="56" t="s">
        <v>136</v>
      </c>
      <c r="I265" s="56">
        <f>SUM(AC232:AC264)</f>
        <v>0</v>
      </c>
      <c r="J265" s="56">
        <f>SUM(AD232:AD264)</f>
        <v>0</v>
      </c>
    </row>
    <row r="266" spans="1:28" hidden="1" x14ac:dyDescent="0.2">
      <c r="A266" s="56" t="s">
        <v>137</v>
      </c>
      <c r="I266" s="56">
        <f>SUM(AE232:AE265)</f>
        <v>0</v>
      </c>
      <c r="J266" s="56">
        <f>SUM(AF232:AF265)</f>
        <v>0</v>
      </c>
    </row>
    <row r="268" spans="1:28" ht="16.5" x14ac:dyDescent="0.25">
      <c r="A268" s="153" t="str">
        <f>CONCATENATE("Раздел: ",IF([2]Source!G224&lt;&gt;"Новый раздел", [2]Source!G224, ""))</f>
        <v>Раздел: Пол (том 9-1/17-КР лист 8)</v>
      </c>
      <c r="B268" s="153"/>
      <c r="C268" s="153"/>
      <c r="D268" s="153"/>
      <c r="E268" s="153"/>
      <c r="F268" s="153"/>
      <c r="G268" s="153"/>
      <c r="H268" s="153"/>
      <c r="I268" s="153"/>
      <c r="J268" s="153"/>
      <c r="K268" s="153"/>
    </row>
    <row r="269" spans="1:28" ht="90.75" x14ac:dyDescent="0.2">
      <c r="A269" s="69" t="str">
        <f>[2]Source!E229</f>
        <v>23</v>
      </c>
      <c r="B269" s="70" t="s">
        <v>161</v>
      </c>
      <c r="C269" s="70" t="s">
        <v>162</v>
      </c>
      <c r="D269" s="71" t="str">
        <f>[2]Source!H229</f>
        <v>100 м2 изолируемой поверхности</v>
      </c>
      <c r="E269" s="72">
        <f>[2]Source!I229</f>
        <v>0.33950000000000002</v>
      </c>
      <c r="F269" s="73"/>
      <c r="G269" s="74"/>
      <c r="H269" s="72"/>
      <c r="I269" s="75"/>
      <c r="J269" s="72"/>
      <c r="K269" s="75"/>
      <c r="Q269" s="56">
        <f>ROUND(([2]Source!DN229/100)*ROUND((ROUND(([2]Source!AF229*[2]Source!AV229*[2]Source!I229),2)),2), 2)</f>
        <v>38.32</v>
      </c>
      <c r="R269" s="56">
        <f>[2]Source!X229</f>
        <v>637.54999999999995</v>
      </c>
      <c r="S269" s="56">
        <f>ROUND(([2]Source!DO229/100)*ROUND((ROUND(([2]Source!AF229*[2]Source!AV229*[2]Source!I229),2)),2), 2)</f>
        <v>29.48</v>
      </c>
      <c r="T269" s="56">
        <f>[2]Source!Y229</f>
        <v>358.08</v>
      </c>
      <c r="U269" s="56">
        <f>ROUND((175/100)*ROUND((ROUND(([2]Source!AE229*[2]Source!AV229*[2]Source!I229),2)),2), 2)</f>
        <v>0.05</v>
      </c>
      <c r="V269" s="56">
        <f>ROUND((157/100)*ROUND(ROUND((ROUND(([2]Source!AE229*[2]Source!AV229*[2]Source!I229),2)*[2]Source!BS229),2), 2), 2)</f>
        <v>0.97</v>
      </c>
    </row>
    <row r="270" spans="1:28" ht="14.25" x14ac:dyDescent="0.2">
      <c r="A270" s="69"/>
      <c r="B270" s="70"/>
      <c r="C270" s="70" t="s">
        <v>92</v>
      </c>
      <c r="D270" s="71"/>
      <c r="E270" s="72"/>
      <c r="F270" s="73">
        <f>[2]Source!AO229</f>
        <v>93.78</v>
      </c>
      <c r="G270" s="74" t="str">
        <f>[2]Source!DG229</f>
        <v>)*1,15)*1,15</v>
      </c>
      <c r="H270" s="72">
        <f>[2]Source!AV229</f>
        <v>1</v>
      </c>
      <c r="I270" s="75">
        <f>ROUND((ROUND(([2]Source!AF229*[2]Source!AV229*[2]Source!I229),2)),2)</f>
        <v>42.11</v>
      </c>
      <c r="J270" s="72">
        <f>IF([2]Source!BA229&lt;&gt; 0, [2]Source!BA229, 1)</f>
        <v>20.74</v>
      </c>
      <c r="K270" s="75">
        <f>[2]Source!S229</f>
        <v>873.36</v>
      </c>
      <c r="W270" s="56">
        <f>I270</f>
        <v>42.11</v>
      </c>
    </row>
    <row r="271" spans="1:28" ht="14.25" x14ac:dyDescent="0.2">
      <c r="A271" s="69"/>
      <c r="B271" s="70"/>
      <c r="C271" s="70" t="s">
        <v>93</v>
      </c>
      <c r="D271" s="71"/>
      <c r="E271" s="72"/>
      <c r="F271" s="73">
        <f>[2]Source!AM229</f>
        <v>1.42</v>
      </c>
      <c r="G271" s="74" t="str">
        <f>[2]Source!DE229</f>
        <v>)*1,15)*1,25</v>
      </c>
      <c r="H271" s="72">
        <f>[2]Source!AV229</f>
        <v>1</v>
      </c>
      <c r="I271" s="75">
        <f>(ROUND((ROUND((((([2]Source!ET229*1.15)*1.25))*[2]Source!AV229*[2]Source!I229),2)),2)+ROUND((ROUND((([2]Source!AE229-((([2]Source!EU229*1.15)*1.25)))*[2]Source!AV229*[2]Source!I229),2)),2))</f>
        <v>0.69</v>
      </c>
      <c r="J271" s="72">
        <f>IF([2]Source!BB229&lt;&gt; 0, [2]Source!BB229, 1)</f>
        <v>11.05</v>
      </c>
      <c r="K271" s="75">
        <f>[2]Source!Q229</f>
        <v>7.62</v>
      </c>
    </row>
    <row r="272" spans="1:28" ht="14.25" x14ac:dyDescent="0.2">
      <c r="A272" s="69"/>
      <c r="B272" s="70"/>
      <c r="C272" s="70" t="s">
        <v>94</v>
      </c>
      <c r="D272" s="71"/>
      <c r="E272" s="72"/>
      <c r="F272" s="73">
        <f>[2]Source!AN229</f>
        <v>0.06</v>
      </c>
      <c r="G272" s="74" t="str">
        <f>[2]Source!DF229</f>
        <v>)*1,15)*1,25</v>
      </c>
      <c r="H272" s="72">
        <f>[2]Source!AV229</f>
        <v>1</v>
      </c>
      <c r="I272" s="76">
        <f>ROUND((ROUND(([2]Source!AE229*[2]Source!AV229*[2]Source!I229),2)),2)</f>
        <v>0.03</v>
      </c>
      <c r="J272" s="72">
        <f>IF([2]Source!BS229&lt;&gt; 0, [2]Source!BS229, 1)</f>
        <v>20.74</v>
      </c>
      <c r="K272" s="76">
        <f>[2]Source!R229</f>
        <v>0.62</v>
      </c>
      <c r="W272" s="56">
        <f>I272</f>
        <v>0.03</v>
      </c>
    </row>
    <row r="273" spans="1:28" ht="14.25" x14ac:dyDescent="0.2">
      <c r="A273" s="69"/>
      <c r="B273" s="70"/>
      <c r="C273" s="70" t="s">
        <v>104</v>
      </c>
      <c r="D273" s="71"/>
      <c r="E273" s="72"/>
      <c r="F273" s="73">
        <f>[2]Source!AL229</f>
        <v>5079.96</v>
      </c>
      <c r="G273" s="74" t="str">
        <f>[2]Source!DD229</f>
        <v/>
      </c>
      <c r="H273" s="72">
        <f>[2]Source!AW229</f>
        <v>1</v>
      </c>
      <c r="I273" s="75">
        <f>ROUND((ROUND(([2]Source!AC229*[2]Source!AW229*[2]Source!I229),2)),2)</f>
        <v>1724.65</v>
      </c>
      <c r="J273" s="72">
        <f>IF([2]Source!BC229&lt;&gt; 0, [2]Source!BC229, 1)</f>
        <v>4.8</v>
      </c>
      <c r="K273" s="75">
        <f>[2]Source!P229</f>
        <v>8278.32</v>
      </c>
    </row>
    <row r="274" spans="1:28" ht="14.25" x14ac:dyDescent="0.2">
      <c r="A274" s="69"/>
      <c r="B274" s="70"/>
      <c r="C274" s="70" t="s">
        <v>95</v>
      </c>
      <c r="D274" s="71" t="s">
        <v>96</v>
      </c>
      <c r="E274" s="72">
        <f>[2]Source!DN229</f>
        <v>91</v>
      </c>
      <c r="F274" s="73"/>
      <c r="G274" s="74"/>
      <c r="H274" s="72"/>
      <c r="I274" s="75">
        <f>SUM(Q269:Q273)</f>
        <v>38.32</v>
      </c>
      <c r="J274" s="72">
        <f>[2]Source!BZ229</f>
        <v>73</v>
      </c>
      <c r="K274" s="75">
        <f>SUM(R269:R273)</f>
        <v>637.54999999999995</v>
      </c>
    </row>
    <row r="275" spans="1:28" ht="14.25" x14ac:dyDescent="0.2">
      <c r="A275" s="69"/>
      <c r="B275" s="70"/>
      <c r="C275" s="70" t="s">
        <v>97</v>
      </c>
      <c r="D275" s="71" t="s">
        <v>96</v>
      </c>
      <c r="E275" s="72">
        <f>[2]Source!DO229</f>
        <v>70</v>
      </c>
      <c r="F275" s="73"/>
      <c r="G275" s="74"/>
      <c r="H275" s="72"/>
      <c r="I275" s="75">
        <f>SUM(S269:S274)</f>
        <v>29.48</v>
      </c>
      <c r="J275" s="72">
        <f>[2]Source!CA229</f>
        <v>41</v>
      </c>
      <c r="K275" s="75">
        <f>SUM(T269:T274)</f>
        <v>358.08</v>
      </c>
    </row>
    <row r="276" spans="1:28" ht="14.25" x14ac:dyDescent="0.2">
      <c r="A276" s="69"/>
      <c r="B276" s="70"/>
      <c r="C276" s="70" t="s">
        <v>98</v>
      </c>
      <c r="D276" s="71" t="s">
        <v>96</v>
      </c>
      <c r="E276" s="72">
        <f>175</f>
        <v>175</v>
      </c>
      <c r="F276" s="73"/>
      <c r="G276" s="74"/>
      <c r="H276" s="72"/>
      <c r="I276" s="75">
        <f>SUM(U269:U275)</f>
        <v>0.05</v>
      </c>
      <c r="J276" s="72">
        <f>157</f>
        <v>157</v>
      </c>
      <c r="K276" s="75">
        <f>SUM(V269:V275)</f>
        <v>0.97</v>
      </c>
    </row>
    <row r="277" spans="1:28" ht="14.25" x14ac:dyDescent="0.2">
      <c r="A277" s="77"/>
      <c r="B277" s="78"/>
      <c r="C277" s="78" t="s">
        <v>99</v>
      </c>
      <c r="D277" s="79" t="s">
        <v>100</v>
      </c>
      <c r="E277" s="80">
        <f>[2]Source!AQ229</f>
        <v>8.32</v>
      </c>
      <c r="F277" s="81"/>
      <c r="G277" s="82" t="str">
        <f>[2]Source!DI229</f>
        <v>)*1,15)*1,15</v>
      </c>
      <c r="H277" s="80">
        <f>[2]Source!AV229</f>
        <v>1</v>
      </c>
      <c r="I277" s="83">
        <f>[2]Source!U229</f>
        <v>3.7355863999999994</v>
      </c>
      <c r="J277" s="80"/>
      <c r="K277" s="83"/>
      <c r="AB277" s="84">
        <f>I277</f>
        <v>3.7355863999999994</v>
      </c>
    </row>
    <row r="278" spans="1:28" ht="15" x14ac:dyDescent="0.25">
      <c r="A278" s="85"/>
      <c r="B278" s="85"/>
      <c r="C278" s="86" t="s">
        <v>101</v>
      </c>
      <c r="D278" s="85"/>
      <c r="E278" s="85"/>
      <c r="F278" s="85"/>
      <c r="G278" s="85"/>
      <c r="H278" s="154">
        <f>I270+I271+I273+I274+I275+I276</f>
        <v>1835.3</v>
      </c>
      <c r="I278" s="154"/>
      <c r="J278" s="154">
        <f>K270+K271+K273+K274+K275+K276</f>
        <v>10155.899999999998</v>
      </c>
      <c r="K278" s="154"/>
      <c r="O278" s="84">
        <f>I270+I271+I273+I274+I275+I276</f>
        <v>1835.3</v>
      </c>
      <c r="P278" s="84">
        <f>K270+K271+K273+K274+K275+K276</f>
        <v>10155.899999999998</v>
      </c>
      <c r="X278" s="56">
        <f>IF([2]Source!BI229&lt;=1,I270+I271+I273+I274+I275+I276-0, 0)</f>
        <v>1835.3</v>
      </c>
      <c r="Y278" s="56">
        <f>IF([2]Source!BI229=2,I270+I271+I273+I274+I275+I276-0, 0)</f>
        <v>0</v>
      </c>
      <c r="Z278" s="56">
        <f>IF([2]Source!BI229=3,I270+I271+I273+I274+I275+I276-0, 0)</f>
        <v>0</v>
      </c>
      <c r="AA278" s="56">
        <f>IF([2]Source!BI229=4,I270+I271+I273+I274+I275+I276,0)</f>
        <v>0</v>
      </c>
    </row>
    <row r="280" spans="1:28" ht="103.5" x14ac:dyDescent="0.2">
      <c r="A280" s="69" t="str">
        <f>[2]Source!E231</f>
        <v>24</v>
      </c>
      <c r="B280" s="70" t="s">
        <v>163</v>
      </c>
      <c r="C280" s="70" t="s">
        <v>164</v>
      </c>
      <c r="D280" s="71" t="str">
        <f>[2]Source!H231</f>
        <v>100 М2 СТЯЖКИ</v>
      </c>
      <c r="E280" s="72">
        <f>[2]Source!I231</f>
        <v>0.33950000000000002</v>
      </c>
      <c r="F280" s="73"/>
      <c r="G280" s="74"/>
      <c r="H280" s="72"/>
      <c r="I280" s="75"/>
      <c r="J280" s="72"/>
      <c r="K280" s="75"/>
      <c r="Q280" s="56">
        <f>ROUND(([2]Source!DN231/100)*ROUND((ROUND(([2]Source!AF231*[2]Source!AV231*[2]Source!I231),2)),2), 2)</f>
        <v>113.41</v>
      </c>
      <c r="R280" s="56">
        <f>[2]Source!X231</f>
        <v>1922.45</v>
      </c>
      <c r="S280" s="56">
        <f>ROUND(([2]Source!DO231/100)*ROUND((ROUND(([2]Source!AF231*[2]Source!AV231*[2]Source!I231),2)),2), 2)</f>
        <v>76.34</v>
      </c>
      <c r="T280" s="56">
        <f>[2]Source!Y231</f>
        <v>927.3</v>
      </c>
      <c r="U280" s="56">
        <f>ROUND((175/100)*ROUND((ROUND(([2]Source!AE231*[2]Source!AV231*[2]Source!I231),2)),2), 2)</f>
        <v>0.26</v>
      </c>
      <c r="V280" s="56">
        <f>ROUND((157/100)*ROUND(ROUND((ROUND(([2]Source!AE231*[2]Source!AV231*[2]Source!I231),2)*[2]Source!BS231),2), 2), 2)</f>
        <v>4.88</v>
      </c>
    </row>
    <row r="281" spans="1:28" ht="14.25" x14ac:dyDescent="0.2">
      <c r="A281" s="69"/>
      <c r="B281" s="70"/>
      <c r="C281" s="70" t="s">
        <v>92</v>
      </c>
      <c r="D281" s="71"/>
      <c r="E281" s="72"/>
      <c r="F281" s="73">
        <f>[2]Source!AO231</f>
        <v>242.87</v>
      </c>
      <c r="G281" s="74" t="str">
        <f>[2]Source!DG231</f>
        <v>)*1,15)*1,15</v>
      </c>
      <c r="H281" s="72">
        <f>[2]Source!AV231</f>
        <v>1</v>
      </c>
      <c r="I281" s="75">
        <f>ROUND((ROUND(([2]Source!AF231*[2]Source!AV231*[2]Source!I231),2)),2)</f>
        <v>109.05</v>
      </c>
      <c r="J281" s="72">
        <f>IF([2]Source!BA231&lt;&gt; 0, [2]Source!BA231, 1)</f>
        <v>20.74</v>
      </c>
      <c r="K281" s="75">
        <f>[2]Source!S231</f>
        <v>2261.6999999999998</v>
      </c>
      <c r="W281" s="56">
        <f>I281</f>
        <v>109.05</v>
      </c>
    </row>
    <row r="282" spans="1:28" ht="14.25" x14ac:dyDescent="0.2">
      <c r="A282" s="69"/>
      <c r="B282" s="70"/>
      <c r="C282" s="70" t="s">
        <v>93</v>
      </c>
      <c r="D282" s="71"/>
      <c r="E282" s="72"/>
      <c r="F282" s="73">
        <f>[2]Source!AM231</f>
        <v>12.59</v>
      </c>
      <c r="G282" s="74" t="str">
        <f>[2]Source!DE231</f>
        <v>)*1,25)*1,15</v>
      </c>
      <c r="H282" s="72">
        <f>[2]Source!AV231</f>
        <v>1</v>
      </c>
      <c r="I282" s="75">
        <f>(ROUND((ROUND((((([2]Source!ET231*1.25)*1.15))*[2]Source!AV231*[2]Source!I231),2)),2)+ROUND((ROUND((([2]Source!AE231-((([2]Source!EU231*1.25)*1.15)))*[2]Source!AV231*[2]Source!I231),2)),2))</f>
        <v>6.14</v>
      </c>
      <c r="J282" s="72">
        <f>IF([2]Source!BB231&lt;&gt; 0, [2]Source!BB231, 1)</f>
        <v>1.39</v>
      </c>
      <c r="K282" s="75">
        <f>[2]Source!Q231</f>
        <v>8.5299999999999994</v>
      </c>
    </row>
    <row r="283" spans="1:28" ht="14.25" x14ac:dyDescent="0.2">
      <c r="A283" s="69"/>
      <c r="B283" s="70"/>
      <c r="C283" s="70" t="s">
        <v>94</v>
      </c>
      <c r="D283" s="71"/>
      <c r="E283" s="72"/>
      <c r="F283" s="73">
        <f>[2]Source!AN231</f>
        <v>0.31</v>
      </c>
      <c r="G283" s="74" t="str">
        <f>[2]Source!DF231</f>
        <v>)*1,25)*1,15</v>
      </c>
      <c r="H283" s="72">
        <f>[2]Source!AV231</f>
        <v>1</v>
      </c>
      <c r="I283" s="76">
        <f>ROUND((ROUND(([2]Source!AE231*[2]Source!AV231*[2]Source!I231),2)),2)</f>
        <v>0.15</v>
      </c>
      <c r="J283" s="72">
        <f>IF([2]Source!BS231&lt;&gt; 0, [2]Source!BS231, 1)</f>
        <v>20.74</v>
      </c>
      <c r="K283" s="76">
        <f>[2]Source!R231</f>
        <v>3.11</v>
      </c>
      <c r="W283" s="56">
        <f>I283</f>
        <v>0.15</v>
      </c>
    </row>
    <row r="284" spans="1:28" ht="14.25" x14ac:dyDescent="0.2">
      <c r="A284" s="69"/>
      <c r="B284" s="70"/>
      <c r="C284" s="70" t="s">
        <v>104</v>
      </c>
      <c r="D284" s="71"/>
      <c r="E284" s="72"/>
      <c r="F284" s="73">
        <f>[2]Source!AL231</f>
        <v>24.75</v>
      </c>
      <c r="G284" s="74" t="str">
        <f>[2]Source!DD231</f>
        <v/>
      </c>
      <c r="H284" s="72">
        <f>[2]Source!AW231</f>
        <v>1</v>
      </c>
      <c r="I284" s="75">
        <f>ROUND((ROUND(([2]Source!AC231*[2]Source!AW231*[2]Source!I231),2)),2)</f>
        <v>8.4</v>
      </c>
      <c r="J284" s="72">
        <f>IF([2]Source!BC231&lt;&gt; 0, [2]Source!BC231, 1)</f>
        <v>4.24</v>
      </c>
      <c r="K284" s="75">
        <f>[2]Source!P231</f>
        <v>35.619999999999997</v>
      </c>
    </row>
    <row r="285" spans="1:28" ht="14.25" x14ac:dyDescent="0.2">
      <c r="A285" s="69" t="str">
        <f>[2]Source!E233</f>
        <v>24,1</v>
      </c>
      <c r="B285" s="70" t="str">
        <f>[2]Source!F233</f>
        <v>1.3-2-5</v>
      </c>
      <c r="C285" s="70" t="s">
        <v>140</v>
      </c>
      <c r="D285" s="71" t="str">
        <f>[2]Source!H233</f>
        <v>м3</v>
      </c>
      <c r="E285" s="72">
        <f>[2]Source!I233</f>
        <v>0.69257999999999986</v>
      </c>
      <c r="F285" s="73">
        <f>[2]Source!AK233</f>
        <v>451.14</v>
      </c>
      <c r="G285" s="87" t="s">
        <v>108</v>
      </c>
      <c r="H285" s="72">
        <f>[2]Source!AW233</f>
        <v>1</v>
      </c>
      <c r="I285" s="75">
        <f>ROUND((ROUND(([2]Source!AC233*[2]Source!AW233*[2]Source!I233),2)),2)+(ROUND((ROUND((([2]Source!ET233)*[2]Source!AV233*[2]Source!I233),2)),2)+ROUND((ROUND((([2]Source!AE233-([2]Source!EU233))*[2]Source!AV233*[2]Source!I233),2)),2))+ROUND((ROUND(([2]Source!AF233*[2]Source!AV233*[2]Source!I233),2)),2)</f>
        <v>312.45</v>
      </c>
      <c r="J285" s="72">
        <f>IF([2]Source!BC233&lt;&gt; 0, [2]Source!BC233, 1)</f>
        <v>6.84</v>
      </c>
      <c r="K285" s="75">
        <f>[2]Source!O233</f>
        <v>2137.16</v>
      </c>
      <c r="Q285" s="56">
        <f>ROUND(([2]Source!DN233/100)*ROUND((ROUND(([2]Source!AF233*[2]Source!AV233*[2]Source!I233),2)),2), 2)</f>
        <v>0</v>
      </c>
      <c r="R285" s="56">
        <f>[2]Source!X233</f>
        <v>0</v>
      </c>
      <c r="S285" s="56">
        <f>ROUND(([2]Source!DO233/100)*ROUND((ROUND(([2]Source!AF233*[2]Source!AV233*[2]Source!I233),2)),2), 2)</f>
        <v>0</v>
      </c>
      <c r="T285" s="56">
        <f>[2]Source!Y233</f>
        <v>0</v>
      </c>
      <c r="U285" s="56">
        <f>ROUND((175/100)*ROUND((ROUND(([2]Source!AE233*[2]Source!AV233*[2]Source!I233),2)),2), 2)</f>
        <v>0</v>
      </c>
      <c r="V285" s="56">
        <f>ROUND((157/100)*ROUND(ROUND((ROUND(([2]Source!AE233*[2]Source!AV233*[2]Source!I233),2)*[2]Source!BS233),2), 2), 2)</f>
        <v>0</v>
      </c>
      <c r="X285" s="56">
        <f>IF([2]Source!BI233&lt;=1,I285, 0)</f>
        <v>312.45</v>
      </c>
      <c r="Y285" s="56">
        <f>IF([2]Source!BI233=2,I285, 0)</f>
        <v>0</v>
      </c>
      <c r="Z285" s="56">
        <f>IF([2]Source!BI233=3,I285, 0)</f>
        <v>0</v>
      </c>
      <c r="AA285" s="56">
        <f>IF([2]Source!BI233=4,I285, 0)</f>
        <v>0</v>
      </c>
    </row>
    <row r="286" spans="1:28" ht="14.25" x14ac:dyDescent="0.2">
      <c r="A286" s="69"/>
      <c r="B286" s="70"/>
      <c r="C286" s="70" t="s">
        <v>95</v>
      </c>
      <c r="D286" s="71" t="s">
        <v>96</v>
      </c>
      <c r="E286" s="72">
        <f>[2]Source!DN231</f>
        <v>104</v>
      </c>
      <c r="F286" s="73"/>
      <c r="G286" s="74"/>
      <c r="H286" s="72"/>
      <c r="I286" s="75">
        <f>SUM(Q280:Q285)</f>
        <v>113.41</v>
      </c>
      <c r="J286" s="72">
        <f>[2]Source!BZ231</f>
        <v>85</v>
      </c>
      <c r="K286" s="75">
        <f>SUM(R280:R285)</f>
        <v>1922.45</v>
      </c>
    </row>
    <row r="287" spans="1:28" ht="14.25" x14ac:dyDescent="0.2">
      <c r="A287" s="69"/>
      <c r="B287" s="70"/>
      <c r="C287" s="70" t="s">
        <v>97</v>
      </c>
      <c r="D287" s="71" t="s">
        <v>96</v>
      </c>
      <c r="E287" s="72">
        <f>[2]Source!DO231</f>
        <v>70</v>
      </c>
      <c r="F287" s="73"/>
      <c r="G287" s="74"/>
      <c r="H287" s="72"/>
      <c r="I287" s="75">
        <f>SUM(S280:S286)</f>
        <v>76.34</v>
      </c>
      <c r="J287" s="72">
        <f>[2]Source!CA231</f>
        <v>41</v>
      </c>
      <c r="K287" s="75">
        <f>SUM(T280:T286)</f>
        <v>927.3</v>
      </c>
    </row>
    <row r="288" spans="1:28" ht="14.25" x14ac:dyDescent="0.2">
      <c r="A288" s="69"/>
      <c r="B288" s="70"/>
      <c r="C288" s="70" t="s">
        <v>98</v>
      </c>
      <c r="D288" s="71" t="s">
        <v>96</v>
      </c>
      <c r="E288" s="72">
        <f>175</f>
        <v>175</v>
      </c>
      <c r="F288" s="73"/>
      <c r="G288" s="74"/>
      <c r="H288" s="72"/>
      <c r="I288" s="75">
        <f>SUM(U280:U287)</f>
        <v>0.26</v>
      </c>
      <c r="J288" s="72">
        <f>157</f>
        <v>157</v>
      </c>
      <c r="K288" s="75">
        <f>SUM(V280:V287)</f>
        <v>4.88</v>
      </c>
    </row>
    <row r="289" spans="1:28" ht="14.25" x14ac:dyDescent="0.2">
      <c r="A289" s="77"/>
      <c r="B289" s="78"/>
      <c r="C289" s="78" t="s">
        <v>99</v>
      </c>
      <c r="D289" s="79" t="s">
        <v>100</v>
      </c>
      <c r="E289" s="80">
        <f>[2]Source!AQ231</f>
        <v>23.33</v>
      </c>
      <c r="F289" s="81"/>
      <c r="G289" s="82" t="str">
        <f>[2]Source!DI231</f>
        <v>)*1,15)*1,15</v>
      </c>
      <c r="H289" s="80">
        <f>[2]Source!AV231</f>
        <v>1</v>
      </c>
      <c r="I289" s="83">
        <f>[2]Source!U231</f>
        <v>10.474907537499998</v>
      </c>
      <c r="J289" s="80"/>
      <c r="K289" s="83"/>
      <c r="AB289" s="84">
        <f>I289</f>
        <v>10.474907537499998</v>
      </c>
    </row>
    <row r="290" spans="1:28" ht="15" x14ac:dyDescent="0.25">
      <c r="A290" s="85"/>
      <c r="B290" s="85"/>
      <c r="C290" s="86" t="s">
        <v>101</v>
      </c>
      <c r="D290" s="85"/>
      <c r="E290" s="85"/>
      <c r="F290" s="85"/>
      <c r="G290" s="85"/>
      <c r="H290" s="154">
        <f>I281+I282+I284+I286+I287+I288+SUM(I285:I285)</f>
        <v>626.04999999999995</v>
      </c>
      <c r="I290" s="154"/>
      <c r="J290" s="154">
        <f>K281+K282+K284+K286+K287+K288+SUM(K285:K285)</f>
        <v>7297.64</v>
      </c>
      <c r="K290" s="154"/>
      <c r="O290" s="84">
        <f>I281+I282+I284+I286+I287+I288+SUM(I285:I285)</f>
        <v>626.04999999999995</v>
      </c>
      <c r="P290" s="84">
        <f>K281+K282+K284+K286+K287+K288+SUM(K285:K285)</f>
        <v>7297.64</v>
      </c>
      <c r="X290" s="56">
        <f>IF([2]Source!BI231&lt;=1,I281+I282+I284+I286+I287+I288-0, 0)</f>
        <v>313.60000000000002</v>
      </c>
      <c r="Y290" s="56">
        <f>IF([2]Source!BI231=2,I281+I282+I284+I286+I287+I288-0, 0)</f>
        <v>0</v>
      </c>
      <c r="Z290" s="56">
        <f>IF([2]Source!BI231=3,I281+I282+I284+I286+I287+I288-0, 0)</f>
        <v>0</v>
      </c>
      <c r="AA290" s="56">
        <f>IF([2]Source!BI231=4,I281+I282+I284+I286+I287+I288,0)</f>
        <v>0</v>
      </c>
    </row>
    <row r="292" spans="1:28" ht="90.75" x14ac:dyDescent="0.2">
      <c r="A292" s="69" t="str">
        <f>[2]Source!E235</f>
        <v>25</v>
      </c>
      <c r="B292" s="70" t="s">
        <v>165</v>
      </c>
      <c r="C292" s="70" t="s">
        <v>166</v>
      </c>
      <c r="D292" s="71" t="str">
        <f>[2]Source!H235</f>
        <v>100 М2 СТЯЖКИ</v>
      </c>
      <c r="E292" s="72">
        <f>[2]Source!I235</f>
        <v>0.33950000000000002</v>
      </c>
      <c r="F292" s="73"/>
      <c r="G292" s="74"/>
      <c r="H292" s="72"/>
      <c r="I292" s="75"/>
      <c r="J292" s="72"/>
      <c r="K292" s="75"/>
      <c r="Q292" s="56">
        <f>ROUND(([2]Source!DN235/100)*ROUND((ROUND(([2]Source!AF235*[2]Source!AV235*[2]Source!I235),2)),2), 2)</f>
        <v>8.4</v>
      </c>
      <c r="R292" s="56">
        <f>[2]Source!X235</f>
        <v>142.44</v>
      </c>
      <c r="S292" s="56">
        <f>ROUND(([2]Source!DO235/100)*ROUND((ROUND(([2]Source!AF235*[2]Source!AV235*[2]Source!I235),2)),2), 2)</f>
        <v>5.66</v>
      </c>
      <c r="T292" s="56">
        <f>[2]Source!Y235</f>
        <v>68.709999999999994</v>
      </c>
      <c r="U292" s="56">
        <f>ROUND((175/100)*ROUND((ROUND(([2]Source!AE235*[2]Source!AV235*[2]Source!I235),2)),2), 2)</f>
        <v>0.28000000000000003</v>
      </c>
      <c r="V292" s="56">
        <f>ROUND((157/100)*ROUND(ROUND((ROUND(([2]Source!AE235*[2]Source!AV235*[2]Source!I235),2)*[2]Source!BS235),2), 2), 2)</f>
        <v>5.21</v>
      </c>
    </row>
    <row r="293" spans="1:28" ht="28.5" x14ac:dyDescent="0.2">
      <c r="A293" s="69"/>
      <c r="B293" s="70"/>
      <c r="C293" s="70" t="s">
        <v>92</v>
      </c>
      <c r="D293" s="71"/>
      <c r="E293" s="72"/>
      <c r="F293" s="73">
        <f>[2]Source!AO235</f>
        <v>4.5</v>
      </c>
      <c r="G293" s="74" t="str">
        <f>[2]Source!DG235</f>
        <v>)*4)*1,15)*1,15</v>
      </c>
      <c r="H293" s="72">
        <f>[2]Source!AV235</f>
        <v>1</v>
      </c>
      <c r="I293" s="75">
        <f>ROUND((ROUND(([2]Source!AF235*[2]Source!AV235*[2]Source!I235),2)),2)</f>
        <v>8.08</v>
      </c>
      <c r="J293" s="72">
        <f>IF([2]Source!BA235&lt;&gt; 0, [2]Source!BA235, 1)</f>
        <v>20.74</v>
      </c>
      <c r="K293" s="75">
        <f>[2]Source!S235</f>
        <v>167.58</v>
      </c>
      <c r="W293" s="56">
        <f>I293</f>
        <v>8.08</v>
      </c>
    </row>
    <row r="294" spans="1:28" ht="28.5" x14ac:dyDescent="0.2">
      <c r="A294" s="69"/>
      <c r="B294" s="70"/>
      <c r="C294" s="70" t="s">
        <v>93</v>
      </c>
      <c r="D294" s="71"/>
      <c r="E294" s="72"/>
      <c r="F294" s="73">
        <f>[2]Source!AM235</f>
        <v>3.22</v>
      </c>
      <c r="G294" s="74" t="str">
        <f>[2]Source!DE235</f>
        <v>)*4)*1,15)*1,25</v>
      </c>
      <c r="H294" s="72">
        <f>[2]Source!AV235</f>
        <v>1</v>
      </c>
      <c r="I294" s="75">
        <f>(ROUND((ROUND(((((([2]Source!ET235*4)*1.15)*1.25))*[2]Source!AV235*[2]Source!I235),2)),2)+ROUND((ROUND((([2]Source!AE235-(((([2]Source!EU235*4)*1.15)*1.25)))*[2]Source!AV235*[2]Source!I235),2)),2))</f>
        <v>6.29</v>
      </c>
      <c r="J294" s="72">
        <f>IF([2]Source!BB235&lt;&gt; 0, [2]Source!BB235, 1)</f>
        <v>1.39</v>
      </c>
      <c r="K294" s="75">
        <f>[2]Source!Q235</f>
        <v>8.74</v>
      </c>
    </row>
    <row r="295" spans="1:28" ht="28.5" x14ac:dyDescent="0.2">
      <c r="A295" s="69"/>
      <c r="B295" s="70"/>
      <c r="C295" s="70" t="s">
        <v>94</v>
      </c>
      <c r="D295" s="71"/>
      <c r="E295" s="72"/>
      <c r="F295" s="73">
        <f>[2]Source!AN235</f>
        <v>0.08</v>
      </c>
      <c r="G295" s="74" t="str">
        <f>[2]Source!DF235</f>
        <v>)*4)*1,15)*1,25</v>
      </c>
      <c r="H295" s="72">
        <f>[2]Source!AV235</f>
        <v>1</v>
      </c>
      <c r="I295" s="76">
        <f>ROUND((ROUND(([2]Source!AE235*[2]Source!AV235*[2]Source!I235),2)),2)</f>
        <v>0.16</v>
      </c>
      <c r="J295" s="72">
        <f>IF([2]Source!BS235&lt;&gt; 0, [2]Source!BS235, 1)</f>
        <v>20.74</v>
      </c>
      <c r="K295" s="76">
        <f>[2]Source!R235</f>
        <v>3.32</v>
      </c>
      <c r="W295" s="56">
        <f>I295</f>
        <v>0.16</v>
      </c>
    </row>
    <row r="296" spans="1:28" ht="14.25" x14ac:dyDescent="0.2">
      <c r="A296" s="69" t="str">
        <f>[2]Source!E237</f>
        <v>25,1</v>
      </c>
      <c r="B296" s="70" t="str">
        <f>[2]Source!F237</f>
        <v>1.3-2-5</v>
      </c>
      <c r="C296" s="70" t="s">
        <v>140</v>
      </c>
      <c r="D296" s="71" t="str">
        <f>[2]Source!H237</f>
        <v>м3</v>
      </c>
      <c r="E296" s="72">
        <f>[2]Source!I237</f>
        <v>0.69257999999999986</v>
      </c>
      <c r="F296" s="73">
        <f>[2]Source!AK237</f>
        <v>451.14</v>
      </c>
      <c r="G296" s="87" t="s">
        <v>167</v>
      </c>
      <c r="H296" s="72">
        <f>[2]Source!AW237</f>
        <v>1</v>
      </c>
      <c r="I296" s="75">
        <f>ROUND((ROUND(([2]Source!AC237*[2]Source!AW237*[2]Source!I237),2)),2)+(ROUND((ROUND((([2]Source!ET237)*[2]Source!AV237*[2]Source!I237),2)),2)+ROUND((ROUND((([2]Source!AE237-([2]Source!EU237))*[2]Source!AV237*[2]Source!I237),2)),2))+ROUND((ROUND(([2]Source!AF237*[2]Source!AV237*[2]Source!I237),2)),2)</f>
        <v>312.45</v>
      </c>
      <c r="J296" s="72">
        <f>IF([2]Source!BC237&lt;&gt; 0, [2]Source!BC237, 1)</f>
        <v>6.84</v>
      </c>
      <c r="K296" s="75">
        <f>[2]Source!O237</f>
        <v>2137.16</v>
      </c>
      <c r="Q296" s="56">
        <f>ROUND(([2]Source!DN237/100)*ROUND((ROUND(([2]Source!AF237*[2]Source!AV237*[2]Source!I237),2)),2), 2)</f>
        <v>0</v>
      </c>
      <c r="R296" s="56">
        <f>[2]Source!X237</f>
        <v>0</v>
      </c>
      <c r="S296" s="56">
        <f>ROUND(([2]Source!DO237/100)*ROUND((ROUND(([2]Source!AF237*[2]Source!AV237*[2]Source!I237),2)),2), 2)</f>
        <v>0</v>
      </c>
      <c r="T296" s="56">
        <f>[2]Source!Y237</f>
        <v>0</v>
      </c>
      <c r="U296" s="56">
        <f>ROUND((175/100)*ROUND((ROUND(([2]Source!AE237*[2]Source!AV237*[2]Source!I237),2)),2), 2)</f>
        <v>0</v>
      </c>
      <c r="V296" s="56">
        <f>ROUND((157/100)*ROUND(ROUND((ROUND(([2]Source!AE237*[2]Source!AV237*[2]Source!I237),2)*[2]Source!BS237),2), 2), 2)</f>
        <v>0</v>
      </c>
      <c r="X296" s="56">
        <f>IF([2]Source!BI237&lt;=1,I296, 0)</f>
        <v>312.45</v>
      </c>
      <c r="Y296" s="56">
        <f>IF([2]Source!BI237=2,I296, 0)</f>
        <v>0</v>
      </c>
      <c r="Z296" s="56">
        <f>IF([2]Source!BI237=3,I296, 0)</f>
        <v>0</v>
      </c>
      <c r="AA296" s="56">
        <f>IF([2]Source!BI237=4,I296, 0)</f>
        <v>0</v>
      </c>
    </row>
    <row r="297" spans="1:28" ht="14.25" x14ac:dyDescent="0.2">
      <c r="A297" s="69"/>
      <c r="B297" s="70"/>
      <c r="C297" s="70" t="s">
        <v>95</v>
      </c>
      <c r="D297" s="71" t="s">
        <v>96</v>
      </c>
      <c r="E297" s="72">
        <f>[2]Source!DN235</f>
        <v>104</v>
      </c>
      <c r="F297" s="73"/>
      <c r="G297" s="74"/>
      <c r="H297" s="72"/>
      <c r="I297" s="75">
        <f>SUM(Q292:Q296)</f>
        <v>8.4</v>
      </c>
      <c r="J297" s="72">
        <f>[2]Source!BZ235</f>
        <v>85</v>
      </c>
      <c r="K297" s="75">
        <f>SUM(R292:R296)</f>
        <v>142.44</v>
      </c>
    </row>
    <row r="298" spans="1:28" ht="14.25" x14ac:dyDescent="0.2">
      <c r="A298" s="69"/>
      <c r="B298" s="70"/>
      <c r="C298" s="70" t="s">
        <v>97</v>
      </c>
      <c r="D298" s="71" t="s">
        <v>96</v>
      </c>
      <c r="E298" s="72">
        <f>[2]Source!DO235</f>
        <v>70</v>
      </c>
      <c r="F298" s="73"/>
      <c r="G298" s="74"/>
      <c r="H298" s="72"/>
      <c r="I298" s="75">
        <f>SUM(S292:S297)</f>
        <v>5.66</v>
      </c>
      <c r="J298" s="72">
        <f>[2]Source!CA235</f>
        <v>41</v>
      </c>
      <c r="K298" s="75">
        <f>SUM(T292:T297)</f>
        <v>68.709999999999994</v>
      </c>
    </row>
    <row r="299" spans="1:28" ht="14.25" x14ac:dyDescent="0.2">
      <c r="A299" s="69"/>
      <c r="B299" s="70"/>
      <c r="C299" s="70" t="s">
        <v>98</v>
      </c>
      <c r="D299" s="71" t="s">
        <v>96</v>
      </c>
      <c r="E299" s="72">
        <f>175</f>
        <v>175</v>
      </c>
      <c r="F299" s="73"/>
      <c r="G299" s="74"/>
      <c r="H299" s="72"/>
      <c r="I299" s="75">
        <f>SUM(U292:U298)</f>
        <v>0.28000000000000003</v>
      </c>
      <c r="J299" s="72">
        <f>157</f>
        <v>157</v>
      </c>
      <c r="K299" s="75">
        <f>SUM(V292:V298)</f>
        <v>5.21</v>
      </c>
    </row>
    <row r="300" spans="1:28" ht="28.5" x14ac:dyDescent="0.2">
      <c r="A300" s="77"/>
      <c r="B300" s="78"/>
      <c r="C300" s="78" t="s">
        <v>99</v>
      </c>
      <c r="D300" s="79" t="s">
        <v>100</v>
      </c>
      <c r="E300" s="80">
        <f>[2]Source!AQ235</f>
        <v>0.44</v>
      </c>
      <c r="F300" s="81"/>
      <c r="G300" s="82" t="str">
        <f>[2]Source!DI235</f>
        <v>)*4)*1,15)*1,15</v>
      </c>
      <c r="H300" s="80">
        <f>[2]Source!AV235</f>
        <v>1</v>
      </c>
      <c r="I300" s="83">
        <f>[2]Source!U235</f>
        <v>0.79022020000000004</v>
      </c>
      <c r="J300" s="80"/>
      <c r="K300" s="83"/>
      <c r="AB300" s="84">
        <f>I300</f>
        <v>0.79022020000000004</v>
      </c>
    </row>
    <row r="301" spans="1:28" ht="15" x14ac:dyDescent="0.25">
      <c r="A301" s="85"/>
      <c r="B301" s="85"/>
      <c r="C301" s="86" t="s">
        <v>101</v>
      </c>
      <c r="D301" s="85"/>
      <c r="E301" s="85"/>
      <c r="F301" s="85"/>
      <c r="G301" s="85"/>
      <c r="H301" s="154">
        <f>I293+I294+I297+I298+I299+SUM(I296:I296)</f>
        <v>341.15999999999997</v>
      </c>
      <c r="I301" s="154"/>
      <c r="J301" s="154">
        <f>K293+K294+K297+K298+K299+SUM(K296:K296)</f>
        <v>2529.8399999999997</v>
      </c>
      <c r="K301" s="154"/>
      <c r="O301" s="84">
        <f>I293+I294+I297+I298+I299+SUM(I296:I296)</f>
        <v>341.15999999999997</v>
      </c>
      <c r="P301" s="84">
        <f>K293+K294+K297+K298+K299+SUM(K296:K296)</f>
        <v>2529.8399999999997</v>
      </c>
      <c r="X301" s="56">
        <f>IF([2]Source!BI235&lt;=1,I293+I294+I297+I298+I299-0, 0)</f>
        <v>28.710000000000004</v>
      </c>
      <c r="Y301" s="56">
        <f>IF([2]Source!BI235=2,I293+I294+I297+I298+I299-0, 0)</f>
        <v>0</v>
      </c>
      <c r="Z301" s="56">
        <f>IF([2]Source!BI235=3,I293+I294+I297+I298+I299-0, 0)</f>
        <v>0</v>
      </c>
      <c r="AA301" s="56">
        <f>IF([2]Source!BI235=4,I293+I294+I297+I298+I299,0)</f>
        <v>0</v>
      </c>
    </row>
    <row r="303" spans="1:28" ht="103.5" x14ac:dyDescent="0.2">
      <c r="A303" s="69" t="str">
        <f>[2]Source!E239</f>
        <v>26</v>
      </c>
      <c r="B303" s="70" t="s">
        <v>168</v>
      </c>
      <c r="C303" s="70" t="s">
        <v>169</v>
      </c>
      <c r="D303" s="71" t="str">
        <f>[2]Source!H239</f>
        <v>100 м2</v>
      </c>
      <c r="E303" s="72">
        <f>[2]Source!I239</f>
        <v>0.33950000000000002</v>
      </c>
      <c r="F303" s="73"/>
      <c r="G303" s="74"/>
      <c r="H303" s="72"/>
      <c r="I303" s="75"/>
      <c r="J303" s="72"/>
      <c r="K303" s="75"/>
      <c r="Q303" s="56">
        <f>ROUND(([2]Source!DN239/100)*ROUND((ROUND(([2]Source!AF239*[2]Source!AV239*[2]Source!I239),2)),2), 2)</f>
        <v>306.05</v>
      </c>
      <c r="R303" s="56">
        <f>[2]Source!X239</f>
        <v>5187.8599999999997</v>
      </c>
      <c r="S303" s="56">
        <f>ROUND(([2]Source!DO239/100)*ROUND((ROUND(([2]Source!AF239*[2]Source!AV239*[2]Source!I239),2)),2), 2)</f>
        <v>206</v>
      </c>
      <c r="T303" s="56">
        <f>[2]Source!Y239</f>
        <v>2502.38</v>
      </c>
      <c r="U303" s="56">
        <f>ROUND((175/100)*ROUND((ROUND(([2]Source!AE239*[2]Source!AV239*[2]Source!I239),2)),2), 2)</f>
        <v>12.13</v>
      </c>
      <c r="V303" s="56">
        <f>ROUND((157/100)*ROUND(ROUND((ROUND(([2]Source!AE239*[2]Source!AV239*[2]Source!I239),2)*[2]Source!BS239),2), 2), 2)</f>
        <v>225.66</v>
      </c>
    </row>
    <row r="304" spans="1:28" ht="14.25" x14ac:dyDescent="0.2">
      <c r="A304" s="69"/>
      <c r="B304" s="70"/>
      <c r="C304" s="70" t="s">
        <v>92</v>
      </c>
      <c r="D304" s="71"/>
      <c r="E304" s="72"/>
      <c r="F304" s="73">
        <f>[2]Source!AO239</f>
        <v>655.43</v>
      </c>
      <c r="G304" s="74" t="str">
        <f>[2]Source!DG239</f>
        <v>)*1,15)*1,15</v>
      </c>
      <c r="H304" s="72">
        <f>[2]Source!AV239</f>
        <v>1</v>
      </c>
      <c r="I304" s="75">
        <f>ROUND((ROUND(([2]Source!AF239*[2]Source!AV239*[2]Source!I239),2)),2)</f>
        <v>294.27999999999997</v>
      </c>
      <c r="J304" s="72">
        <f>IF([2]Source!BA239&lt;&gt; 0, [2]Source!BA239, 1)</f>
        <v>20.74</v>
      </c>
      <c r="K304" s="75">
        <f>[2]Source!S239</f>
        <v>6103.37</v>
      </c>
      <c r="W304" s="56">
        <f>I304</f>
        <v>294.27999999999997</v>
      </c>
    </row>
    <row r="305" spans="1:28" ht="14.25" x14ac:dyDescent="0.2">
      <c r="A305" s="69"/>
      <c r="B305" s="70"/>
      <c r="C305" s="70" t="s">
        <v>93</v>
      </c>
      <c r="D305" s="71"/>
      <c r="E305" s="72"/>
      <c r="F305" s="73">
        <f>[2]Source!AM239</f>
        <v>95.84</v>
      </c>
      <c r="G305" s="74" t="str">
        <f>[2]Source!DE239</f>
        <v>)*1,25)*1,15</v>
      </c>
      <c r="H305" s="72">
        <f>[2]Source!AV239</f>
        <v>1</v>
      </c>
      <c r="I305" s="75">
        <f>(ROUND((ROUND((((([2]Source!ET239*1.25)*1.15))*[2]Source!AV239*[2]Source!I239),2)),2)+ROUND((ROUND((([2]Source!AE239-((([2]Source!EU239*1.25)*1.15)))*[2]Source!AV239*[2]Source!I239),2)),2))</f>
        <v>46.77</v>
      </c>
      <c r="J305" s="72">
        <f>IF([2]Source!BB239&lt;&gt; 0, [2]Source!BB239, 1)</f>
        <v>7.16</v>
      </c>
      <c r="K305" s="75">
        <f>[2]Source!Q239</f>
        <v>334.87</v>
      </c>
    </row>
    <row r="306" spans="1:28" ht="14.25" x14ac:dyDescent="0.2">
      <c r="A306" s="69"/>
      <c r="B306" s="70"/>
      <c r="C306" s="70" t="s">
        <v>94</v>
      </c>
      <c r="D306" s="71"/>
      <c r="E306" s="72"/>
      <c r="F306" s="73">
        <f>[2]Source!AN239</f>
        <v>14.19</v>
      </c>
      <c r="G306" s="74" t="str">
        <f>[2]Source!DF239</f>
        <v>)*1,25)*1,15</v>
      </c>
      <c r="H306" s="72">
        <f>[2]Source!AV239</f>
        <v>1</v>
      </c>
      <c r="I306" s="76">
        <f>ROUND((ROUND(([2]Source!AE239*[2]Source!AV239*[2]Source!I239),2)),2)</f>
        <v>6.93</v>
      </c>
      <c r="J306" s="72">
        <f>IF([2]Source!BS239&lt;&gt; 0, [2]Source!BS239, 1)</f>
        <v>20.74</v>
      </c>
      <c r="K306" s="76">
        <f>[2]Source!R239</f>
        <v>143.72999999999999</v>
      </c>
      <c r="W306" s="56">
        <f>I306</f>
        <v>6.93</v>
      </c>
    </row>
    <row r="307" spans="1:28" ht="14.25" x14ac:dyDescent="0.2">
      <c r="A307" s="69"/>
      <c r="B307" s="70"/>
      <c r="C307" s="70" t="s">
        <v>104</v>
      </c>
      <c r="D307" s="71"/>
      <c r="E307" s="72"/>
      <c r="F307" s="73">
        <f>[2]Source!AL239</f>
        <v>1057.45</v>
      </c>
      <c r="G307" s="74" t="str">
        <f>[2]Source!DD239</f>
        <v/>
      </c>
      <c r="H307" s="72">
        <f>[2]Source!AW239</f>
        <v>1</v>
      </c>
      <c r="I307" s="75">
        <f>ROUND((ROUND(([2]Source!AC239*[2]Source!AW239*[2]Source!I239),2)),2)</f>
        <v>359</v>
      </c>
      <c r="J307" s="72">
        <f>IF([2]Source!BC239&lt;&gt; 0, [2]Source!BC239, 1)</f>
        <v>5.08</v>
      </c>
      <c r="K307" s="75">
        <f>[2]Source!P239</f>
        <v>1823.72</v>
      </c>
    </row>
    <row r="308" spans="1:28" ht="42.75" x14ac:dyDescent="0.2">
      <c r="A308" s="69" t="str">
        <f>[2]Source!E241</f>
        <v>26,1</v>
      </c>
      <c r="B308" s="70" t="str">
        <f>[2]Source!F241</f>
        <v>1.1-1-3710</v>
      </c>
      <c r="C308" s="70" t="s">
        <v>170</v>
      </c>
      <c r="D308" s="71" t="str">
        <f>[2]Source!H241</f>
        <v>кг</v>
      </c>
      <c r="E308" s="72">
        <f>[2]Source!I241</f>
        <v>198.07787999999999</v>
      </c>
      <c r="F308" s="73">
        <f>[2]Source!AK241</f>
        <v>45.51</v>
      </c>
      <c r="G308" s="87" t="s">
        <v>108</v>
      </c>
      <c r="H308" s="72">
        <f>[2]Source!AW241</f>
        <v>1</v>
      </c>
      <c r="I308" s="75">
        <f>ROUND((ROUND(([2]Source!AC241*[2]Source!AW241*[2]Source!I241),2)),2)+(ROUND((ROUND((([2]Source!ET241)*[2]Source!AV241*[2]Source!I241),2)),2)+ROUND((ROUND((([2]Source!AE241-([2]Source!EU241))*[2]Source!AV241*[2]Source!I241),2)),2))+ROUND((ROUND(([2]Source!AF241*[2]Source!AV241*[2]Source!I241),2)),2)</f>
        <v>9014.52</v>
      </c>
      <c r="J308" s="72">
        <f>IF([2]Source!BC241&lt;&gt; 0, [2]Source!BC241, 1)</f>
        <v>7</v>
      </c>
      <c r="K308" s="75">
        <f>[2]Source!O241</f>
        <v>63101.64</v>
      </c>
      <c r="Q308" s="56">
        <f>ROUND(([2]Source!DN241/100)*ROUND((ROUND(([2]Source!AF241*[2]Source!AV241*[2]Source!I241),2)),2), 2)</f>
        <v>0</v>
      </c>
      <c r="R308" s="56">
        <f>[2]Source!X241</f>
        <v>0</v>
      </c>
      <c r="S308" s="56">
        <f>ROUND(([2]Source!DO241/100)*ROUND((ROUND(([2]Source!AF241*[2]Source!AV241*[2]Source!I241),2)),2), 2)</f>
        <v>0</v>
      </c>
      <c r="T308" s="56">
        <f>[2]Source!Y241</f>
        <v>0</v>
      </c>
      <c r="U308" s="56">
        <f>ROUND((175/100)*ROUND((ROUND(([2]Source!AE241*[2]Source!AV241*[2]Source!I241),2)),2), 2)</f>
        <v>0</v>
      </c>
      <c r="V308" s="56">
        <f>ROUND((157/100)*ROUND(ROUND((ROUND(([2]Source!AE241*[2]Source!AV241*[2]Source!I241),2)*[2]Source!BS241),2), 2), 2)</f>
        <v>0</v>
      </c>
      <c r="X308" s="56">
        <f>IF([2]Source!BI241&lt;=1,I308, 0)</f>
        <v>9014.52</v>
      </c>
      <c r="Y308" s="56">
        <f>IF([2]Source!BI241=2,I308, 0)</f>
        <v>0</v>
      </c>
      <c r="Z308" s="56">
        <f>IF([2]Source!BI241=3,I308, 0)</f>
        <v>0</v>
      </c>
      <c r="AA308" s="56">
        <f>IF([2]Source!BI241=4,I308, 0)</f>
        <v>0</v>
      </c>
    </row>
    <row r="309" spans="1:28" ht="14.25" x14ac:dyDescent="0.2">
      <c r="A309" s="69"/>
      <c r="B309" s="70"/>
      <c r="C309" s="70" t="s">
        <v>95</v>
      </c>
      <c r="D309" s="71" t="s">
        <v>96</v>
      </c>
      <c r="E309" s="72">
        <f>[2]Source!DN239</f>
        <v>104</v>
      </c>
      <c r="F309" s="73"/>
      <c r="G309" s="74"/>
      <c r="H309" s="72"/>
      <c r="I309" s="75">
        <f>SUM(Q303:Q308)</f>
        <v>306.05</v>
      </c>
      <c r="J309" s="72">
        <f>[2]Source!BZ239</f>
        <v>85</v>
      </c>
      <c r="K309" s="75">
        <f>SUM(R303:R308)</f>
        <v>5187.8599999999997</v>
      </c>
    </row>
    <row r="310" spans="1:28" ht="14.25" x14ac:dyDescent="0.2">
      <c r="A310" s="69"/>
      <c r="B310" s="70"/>
      <c r="C310" s="70" t="s">
        <v>97</v>
      </c>
      <c r="D310" s="71" t="s">
        <v>96</v>
      </c>
      <c r="E310" s="72">
        <f>[2]Source!DO239</f>
        <v>70</v>
      </c>
      <c r="F310" s="73"/>
      <c r="G310" s="74"/>
      <c r="H310" s="72"/>
      <c r="I310" s="75">
        <f>SUM(S303:S309)</f>
        <v>206</v>
      </c>
      <c r="J310" s="72">
        <f>[2]Source!CA239</f>
        <v>41</v>
      </c>
      <c r="K310" s="75">
        <f>SUM(T303:T309)</f>
        <v>2502.38</v>
      </c>
    </row>
    <row r="311" spans="1:28" ht="14.25" x14ac:dyDescent="0.2">
      <c r="A311" s="69"/>
      <c r="B311" s="70"/>
      <c r="C311" s="70" t="s">
        <v>98</v>
      </c>
      <c r="D311" s="71" t="s">
        <v>96</v>
      </c>
      <c r="E311" s="72">
        <f>175</f>
        <v>175</v>
      </c>
      <c r="F311" s="73"/>
      <c r="G311" s="74"/>
      <c r="H311" s="72"/>
      <c r="I311" s="75">
        <f>SUM(U303:U310)</f>
        <v>12.13</v>
      </c>
      <c r="J311" s="72">
        <f>157</f>
        <v>157</v>
      </c>
      <c r="K311" s="75">
        <f>SUM(V303:V310)</f>
        <v>225.66</v>
      </c>
    </row>
    <row r="312" spans="1:28" ht="14.25" x14ac:dyDescent="0.2">
      <c r="A312" s="77"/>
      <c r="B312" s="78"/>
      <c r="C312" s="78" t="s">
        <v>99</v>
      </c>
      <c r="D312" s="79" t="s">
        <v>100</v>
      </c>
      <c r="E312" s="80">
        <f>[2]Source!AQ239</f>
        <v>55.95</v>
      </c>
      <c r="F312" s="81"/>
      <c r="G312" s="82" t="str">
        <f>[2]Source!DI239</f>
        <v>)*1,15)*1,15</v>
      </c>
      <c r="H312" s="80">
        <f>[2]Source!AV239</f>
        <v>1</v>
      </c>
      <c r="I312" s="83">
        <f>[2]Source!U239</f>
        <v>25.120920562499997</v>
      </c>
      <c r="J312" s="80"/>
      <c r="K312" s="83"/>
      <c r="AB312" s="84">
        <f>I312</f>
        <v>25.120920562499997</v>
      </c>
    </row>
    <row r="313" spans="1:28" ht="15" x14ac:dyDescent="0.25">
      <c r="A313" s="85"/>
      <c r="B313" s="85"/>
      <c r="C313" s="86" t="s">
        <v>101</v>
      </c>
      <c r="D313" s="85"/>
      <c r="E313" s="85"/>
      <c r="F313" s="85"/>
      <c r="G313" s="85"/>
      <c r="H313" s="154">
        <f>I304+I305+I307+I309+I310+I311+SUM(I308:I308)</f>
        <v>10238.75</v>
      </c>
      <c r="I313" s="154"/>
      <c r="J313" s="154">
        <f>K304+K305+K307+K309+K310+K311+SUM(K308:K308)</f>
        <v>79279.5</v>
      </c>
      <c r="K313" s="154"/>
      <c r="O313" s="84">
        <f>I304+I305+I307+I309+I310+I311+SUM(I308:I308)</f>
        <v>10238.75</v>
      </c>
      <c r="P313" s="84">
        <f>K304+K305+K307+K309+K310+K311+SUM(K308:K308)</f>
        <v>79279.5</v>
      </c>
      <c r="X313" s="56">
        <f>IF([2]Source!BI239&lt;=1,I304+I305+I307+I309+I310+I311-0, 0)</f>
        <v>1224.23</v>
      </c>
      <c r="Y313" s="56">
        <f>IF([2]Source!BI239=2,I304+I305+I307+I309+I310+I311-0, 0)</f>
        <v>0</v>
      </c>
      <c r="Z313" s="56">
        <f>IF([2]Source!BI239=3,I304+I305+I307+I309+I310+I311-0, 0)</f>
        <v>0</v>
      </c>
      <c r="AA313" s="56">
        <f>IF([2]Source!BI239=4,I304+I305+I307+I309+I310+I311,0)</f>
        <v>0</v>
      </c>
    </row>
    <row r="315" spans="1:28" ht="103.5" x14ac:dyDescent="0.2">
      <c r="A315" s="69" t="str">
        <f>[2]Source!E243</f>
        <v>27</v>
      </c>
      <c r="B315" s="70" t="s">
        <v>171</v>
      </c>
      <c r="C315" s="70" t="s">
        <v>172</v>
      </c>
      <c r="D315" s="71" t="str">
        <f>[2]Source!H243</f>
        <v>100 м2</v>
      </c>
      <c r="E315" s="72">
        <f>[2]Source!I243</f>
        <v>0.33950000000000002</v>
      </c>
      <c r="F315" s="73"/>
      <c r="G315" s="74"/>
      <c r="H315" s="72"/>
      <c r="I315" s="75"/>
      <c r="J315" s="72"/>
      <c r="K315" s="75"/>
      <c r="Q315" s="56">
        <f>ROUND(([2]Source!DN243/100)*ROUND((ROUND(([2]Source!AF243*[2]Source!AV243*[2]Source!I243),2)),2), 2)</f>
        <v>47.11</v>
      </c>
      <c r="R315" s="56">
        <f>[2]Source!X243</f>
        <v>798.59</v>
      </c>
      <c r="S315" s="56">
        <f>ROUND(([2]Source!DO243/100)*ROUND((ROUND(([2]Source!AF243*[2]Source!AV243*[2]Source!I243),2)),2), 2)</f>
        <v>31.71</v>
      </c>
      <c r="T315" s="56">
        <f>[2]Source!Y243</f>
        <v>385.2</v>
      </c>
      <c r="U315" s="56">
        <f>ROUND((175/100)*ROUND((ROUND(([2]Source!AE243*[2]Source!AV243*[2]Source!I243),2)),2), 2)</f>
        <v>1.79</v>
      </c>
      <c r="V315" s="56">
        <f>ROUND((157/100)*ROUND(ROUND((ROUND(([2]Source!AE243*[2]Source!AV243*[2]Source!I243),2)*[2]Source!BS243),2), 2), 2)</f>
        <v>33.21</v>
      </c>
    </row>
    <row r="316" spans="1:28" ht="28.5" x14ac:dyDescent="0.2">
      <c r="A316" s="69"/>
      <c r="B316" s="70"/>
      <c r="C316" s="70" t="s">
        <v>92</v>
      </c>
      <c r="D316" s="71"/>
      <c r="E316" s="72"/>
      <c r="F316" s="73">
        <f>[2]Source!AO243</f>
        <v>50.45</v>
      </c>
      <c r="G316" s="74" t="str">
        <f>[2]Source!DG243</f>
        <v>)*2)*1,15)*1,15</v>
      </c>
      <c r="H316" s="72">
        <f>[2]Source!AV243</f>
        <v>1</v>
      </c>
      <c r="I316" s="75">
        <f>ROUND((ROUND(([2]Source!AF243*[2]Source!AV243*[2]Source!I243),2)),2)</f>
        <v>45.3</v>
      </c>
      <c r="J316" s="72">
        <f>IF([2]Source!BA243&lt;&gt; 0, [2]Source!BA243, 1)</f>
        <v>20.74</v>
      </c>
      <c r="K316" s="75">
        <f>[2]Source!S243</f>
        <v>939.52</v>
      </c>
      <c r="W316" s="56">
        <f>I316</f>
        <v>45.3</v>
      </c>
    </row>
    <row r="317" spans="1:28" ht="28.5" x14ac:dyDescent="0.2">
      <c r="A317" s="69"/>
      <c r="B317" s="70"/>
      <c r="C317" s="70" t="s">
        <v>93</v>
      </c>
      <c r="D317" s="71"/>
      <c r="E317" s="72"/>
      <c r="F317" s="73">
        <f>[2]Source!AM243</f>
        <v>5.86</v>
      </c>
      <c r="G317" s="74" t="str">
        <f>[2]Source!DE243</f>
        <v>)*2)*1,25)*1,15</v>
      </c>
      <c r="H317" s="72">
        <f>[2]Source!AV243</f>
        <v>1</v>
      </c>
      <c r="I317" s="75">
        <f>(ROUND((ROUND(((((([2]Source!ET243*2)*1.25)*1.15))*[2]Source!AV243*[2]Source!I243),2)),2)+ROUND((ROUND((([2]Source!AE243-(((([2]Source!EU243*2)*1.25)*1.15)))*[2]Source!AV243*[2]Source!I243),2)),2))</f>
        <v>5.72</v>
      </c>
      <c r="J317" s="72">
        <f>IF([2]Source!BB243&lt;&gt; 0, [2]Source!BB243, 1)</f>
        <v>8.24</v>
      </c>
      <c r="K317" s="75">
        <f>[2]Source!Q243</f>
        <v>47.13</v>
      </c>
    </row>
    <row r="318" spans="1:28" ht="28.5" x14ac:dyDescent="0.2">
      <c r="A318" s="69"/>
      <c r="B318" s="70"/>
      <c r="C318" s="70" t="s">
        <v>94</v>
      </c>
      <c r="D318" s="71"/>
      <c r="E318" s="72"/>
      <c r="F318" s="73">
        <f>[2]Source!AN243</f>
        <v>1.04</v>
      </c>
      <c r="G318" s="74" t="str">
        <f>[2]Source!DF243</f>
        <v>)*2)*1,25)*1,15</v>
      </c>
      <c r="H318" s="72">
        <f>[2]Source!AV243</f>
        <v>1</v>
      </c>
      <c r="I318" s="76">
        <f>ROUND((ROUND(([2]Source!AE243*[2]Source!AV243*[2]Source!I243),2)),2)</f>
        <v>1.02</v>
      </c>
      <c r="J318" s="72">
        <f>IF([2]Source!BS243&lt;&gt; 0, [2]Source!BS243, 1)</f>
        <v>20.74</v>
      </c>
      <c r="K318" s="76">
        <f>[2]Source!R243</f>
        <v>21.15</v>
      </c>
      <c r="W318" s="56">
        <f>I318</f>
        <v>1.02</v>
      </c>
    </row>
    <row r="319" spans="1:28" ht="103.5" x14ac:dyDescent="0.2">
      <c r="A319" s="69" t="str">
        <f>[2]Source!E245</f>
        <v>27,1</v>
      </c>
      <c r="B319" s="70" t="s">
        <v>173</v>
      </c>
      <c r="C319" s="70" t="s">
        <v>170</v>
      </c>
      <c r="D319" s="71" t="str">
        <f>[2]Source!H245</f>
        <v>кг</v>
      </c>
      <c r="E319" s="72">
        <f>[2]Source!I245</f>
        <v>49.519469999999998</v>
      </c>
      <c r="F319" s="73">
        <f>[2]Source!AK245</f>
        <v>45.51</v>
      </c>
      <c r="G319" s="87" t="s">
        <v>174</v>
      </c>
      <c r="H319" s="72">
        <f>[2]Source!AW245</f>
        <v>1</v>
      </c>
      <c r="I319" s="75">
        <f>ROUND((ROUND(([2]Source!AC245*[2]Source!AW245*[2]Source!I245),2)),2)+(ROUND((ROUND((([2]Source!ET245)*[2]Source!AV245*[2]Source!I245),2)),2)+ROUND((ROUND((([2]Source!AE245-([2]Source!EU245))*[2]Source!AV245*[2]Source!I245),2)),2))+ROUND((ROUND(([2]Source!AF245*[2]Source!AV245*[2]Source!I245),2)),2)</f>
        <v>2253.63</v>
      </c>
      <c r="J319" s="72">
        <f>IF([2]Source!BC245&lt;&gt; 0, [2]Source!BC245, 1)</f>
        <v>7</v>
      </c>
      <c r="K319" s="75">
        <f>[2]Source!O245</f>
        <v>15775.41</v>
      </c>
      <c r="Q319" s="56">
        <f>ROUND(([2]Source!DN245/100)*ROUND((ROUND(([2]Source!AF245*[2]Source!AV245*[2]Source!I245),2)),2), 2)</f>
        <v>0</v>
      </c>
      <c r="R319" s="56">
        <f>[2]Source!X245</f>
        <v>0</v>
      </c>
      <c r="S319" s="56">
        <f>ROUND(([2]Source!DO245/100)*ROUND((ROUND(([2]Source!AF245*[2]Source!AV245*[2]Source!I245),2)),2), 2)</f>
        <v>0</v>
      </c>
      <c r="T319" s="56">
        <f>[2]Source!Y245</f>
        <v>0</v>
      </c>
      <c r="U319" s="56">
        <f>ROUND((175/100)*ROUND((ROUND(([2]Source!AE245*[2]Source!AV245*[2]Source!I245),2)),2), 2)</f>
        <v>0</v>
      </c>
      <c r="V319" s="56">
        <f>ROUND((157/100)*ROUND(ROUND((ROUND(([2]Source!AE245*[2]Source!AV245*[2]Source!I245),2)*[2]Source!BS245),2), 2), 2)</f>
        <v>0</v>
      </c>
      <c r="X319" s="56">
        <f>IF([2]Source!BI245&lt;=1,I319, 0)</f>
        <v>2253.63</v>
      </c>
      <c r="Y319" s="56">
        <f>IF([2]Source!BI245=2,I319, 0)</f>
        <v>0</v>
      </c>
      <c r="Z319" s="56">
        <f>IF([2]Source!BI245=3,I319, 0)</f>
        <v>0</v>
      </c>
      <c r="AA319" s="56">
        <f>IF([2]Source!BI245=4,I319, 0)</f>
        <v>0</v>
      </c>
    </row>
    <row r="320" spans="1:28" ht="14.25" x14ac:dyDescent="0.2">
      <c r="A320" s="69"/>
      <c r="B320" s="70"/>
      <c r="C320" s="70" t="s">
        <v>95</v>
      </c>
      <c r="D320" s="71" t="s">
        <v>96</v>
      </c>
      <c r="E320" s="72">
        <f>[2]Source!DN243</f>
        <v>104</v>
      </c>
      <c r="F320" s="73"/>
      <c r="G320" s="74"/>
      <c r="H320" s="72"/>
      <c r="I320" s="75">
        <f>SUM(Q315:Q319)</f>
        <v>47.11</v>
      </c>
      <c r="J320" s="72">
        <f>[2]Source!BZ243</f>
        <v>85</v>
      </c>
      <c r="K320" s="75">
        <f>SUM(R315:R319)</f>
        <v>798.59</v>
      </c>
    </row>
    <row r="321" spans="1:28" ht="14.25" x14ac:dyDescent="0.2">
      <c r="A321" s="69"/>
      <c r="B321" s="70"/>
      <c r="C321" s="70" t="s">
        <v>97</v>
      </c>
      <c r="D321" s="71" t="s">
        <v>96</v>
      </c>
      <c r="E321" s="72">
        <f>[2]Source!DO243</f>
        <v>70</v>
      </c>
      <c r="F321" s="73"/>
      <c r="G321" s="74"/>
      <c r="H321" s="72"/>
      <c r="I321" s="75">
        <f>SUM(S315:S320)</f>
        <v>31.71</v>
      </c>
      <c r="J321" s="72">
        <f>[2]Source!CA243</f>
        <v>41</v>
      </c>
      <c r="K321" s="75">
        <f>SUM(T315:T320)</f>
        <v>385.2</v>
      </c>
    </row>
    <row r="322" spans="1:28" ht="14.25" x14ac:dyDescent="0.2">
      <c r="A322" s="69"/>
      <c r="B322" s="70"/>
      <c r="C322" s="70" t="s">
        <v>98</v>
      </c>
      <c r="D322" s="71" t="s">
        <v>96</v>
      </c>
      <c r="E322" s="72">
        <f>175</f>
        <v>175</v>
      </c>
      <c r="F322" s="73"/>
      <c r="G322" s="74"/>
      <c r="H322" s="72"/>
      <c r="I322" s="75">
        <f>SUM(U315:U321)</f>
        <v>1.79</v>
      </c>
      <c r="J322" s="72">
        <f>157</f>
        <v>157</v>
      </c>
      <c r="K322" s="75">
        <f>SUM(V315:V321)</f>
        <v>33.21</v>
      </c>
    </row>
    <row r="323" spans="1:28" ht="28.5" x14ac:dyDescent="0.2">
      <c r="A323" s="77"/>
      <c r="B323" s="78"/>
      <c r="C323" s="78" t="s">
        <v>99</v>
      </c>
      <c r="D323" s="79" t="s">
        <v>100</v>
      </c>
      <c r="E323" s="80">
        <f>[2]Source!AQ243</f>
        <v>3.74</v>
      </c>
      <c r="F323" s="81"/>
      <c r="G323" s="82" t="str">
        <f>[2]Source!DI243</f>
        <v>)*2)*1,15)*1,15</v>
      </c>
      <c r="H323" s="80">
        <f>[2]Source!AV243</f>
        <v>1</v>
      </c>
      <c r="I323" s="83">
        <f>[2]Source!U243</f>
        <v>3.3584358499999998</v>
      </c>
      <c r="J323" s="80"/>
      <c r="K323" s="83"/>
      <c r="AB323" s="84">
        <f>I323</f>
        <v>3.3584358499999998</v>
      </c>
    </row>
    <row r="324" spans="1:28" ht="15" x14ac:dyDescent="0.25">
      <c r="A324" s="85"/>
      <c r="B324" s="85"/>
      <c r="C324" s="86" t="s">
        <v>101</v>
      </c>
      <c r="D324" s="85"/>
      <c r="E324" s="85"/>
      <c r="F324" s="85"/>
      <c r="G324" s="85"/>
      <c r="H324" s="154">
        <f>I316+I317+I320+I321+I322+SUM(I319:I319)</f>
        <v>2385.2600000000002</v>
      </c>
      <c r="I324" s="154"/>
      <c r="J324" s="154">
        <f>K316+K317+K320+K321+K322+SUM(K319:K319)</f>
        <v>17979.060000000001</v>
      </c>
      <c r="K324" s="154"/>
      <c r="O324" s="84">
        <f>I316+I317+I320+I321+I322+SUM(I319:I319)</f>
        <v>2385.2600000000002</v>
      </c>
      <c r="P324" s="84">
        <f>K316+K317+K320+K321+K322+SUM(K319:K319)</f>
        <v>17979.060000000001</v>
      </c>
      <c r="X324" s="56">
        <f>IF([2]Source!BI243&lt;=1,I316+I317+I320+I321+I322-0, 0)</f>
        <v>131.63</v>
      </c>
      <c r="Y324" s="56">
        <f>IF([2]Source!BI243=2,I316+I317+I320+I321+I322-0, 0)</f>
        <v>0</v>
      </c>
      <c r="Z324" s="56">
        <f>IF([2]Source!BI243=3,I316+I317+I320+I321+I322-0, 0)</f>
        <v>0</v>
      </c>
      <c r="AA324" s="56">
        <f>IF([2]Source!BI243=4,I316+I317+I320+I321+I322,0)</f>
        <v>0</v>
      </c>
    </row>
    <row r="327" spans="1:28" ht="15" x14ac:dyDescent="0.25">
      <c r="A327" s="156" t="str">
        <f>CONCATENATE("Итого по разделу: ",IF([2]Source!G247&lt;&gt;"Новый раздел", [2]Source!G247, ""))</f>
        <v>Итого по разделу: Пол (том 9-1/17-КР лист 8)</v>
      </c>
      <c r="B327" s="156"/>
      <c r="C327" s="156"/>
      <c r="D327" s="156"/>
      <c r="E327" s="156"/>
      <c r="F327" s="156"/>
      <c r="G327" s="156"/>
      <c r="H327" s="157">
        <f>SUM(O268:O326)</f>
        <v>15426.52</v>
      </c>
      <c r="I327" s="158"/>
      <c r="J327" s="157">
        <f>SUM(P268:P326)</f>
        <v>117241.94</v>
      </c>
      <c r="K327" s="158"/>
    </row>
    <row r="328" spans="1:28" hidden="1" x14ac:dyDescent="0.2">
      <c r="A328" s="56" t="s">
        <v>136</v>
      </c>
      <c r="I328" s="56">
        <f>SUM(AC268:AC327)</f>
        <v>0</v>
      </c>
      <c r="J328" s="56">
        <f>SUM(AD268:AD327)</f>
        <v>0</v>
      </c>
    </row>
    <row r="329" spans="1:28" hidden="1" x14ac:dyDescent="0.2">
      <c r="A329" s="56" t="s">
        <v>137</v>
      </c>
      <c r="I329" s="56">
        <f>SUM(AE268:AE328)</f>
        <v>0</v>
      </c>
      <c r="J329" s="56">
        <f>SUM(AF268:AF328)</f>
        <v>0</v>
      </c>
    </row>
    <row r="331" spans="1:28" ht="16.5" x14ac:dyDescent="0.25">
      <c r="A331" s="153" t="str">
        <f>CONCATENATE("Раздел: ",IF([2]Source!G276&lt;&gt;"Новый раздел", [2]Source!G276, ""))</f>
        <v>Раздел: Рамы металлические РМ1, РМ2, РМ3.1, РМ3.2</v>
      </c>
      <c r="B331" s="153"/>
      <c r="C331" s="153"/>
      <c r="D331" s="153"/>
      <c r="E331" s="153"/>
      <c r="F331" s="153"/>
      <c r="G331" s="153"/>
      <c r="H331" s="153"/>
      <c r="I331" s="153"/>
      <c r="J331" s="153"/>
      <c r="K331" s="153"/>
    </row>
    <row r="332" spans="1:28" ht="90.75" x14ac:dyDescent="0.2">
      <c r="A332" s="69" t="str">
        <f>[2]Source!E281</f>
        <v>28</v>
      </c>
      <c r="B332" s="70" t="s">
        <v>175</v>
      </c>
      <c r="C332" s="70" t="s">
        <v>176</v>
      </c>
      <c r="D332" s="71" t="str">
        <f>[2]Source!H281</f>
        <v>1 т конструкций</v>
      </c>
      <c r="E332" s="72">
        <f>[2]Source!I281</f>
        <v>5.1900000000000002E-2</v>
      </c>
      <c r="F332" s="73"/>
      <c r="G332" s="74"/>
      <c r="H332" s="72"/>
      <c r="I332" s="75"/>
      <c r="J332" s="72"/>
      <c r="K332" s="75"/>
      <c r="Q332" s="56">
        <f>ROUND(([2]Source!DN281/100)*ROUND((ROUND(([2]Source!AF281*[2]Source!AV281*[2]Source!I281),2)),2), 2)</f>
        <v>56.68</v>
      </c>
      <c r="R332" s="56">
        <f>[2]Source!X281</f>
        <v>940.4</v>
      </c>
      <c r="S332" s="56">
        <f>ROUND(([2]Source!DO281/100)*ROUND((ROUND(([2]Source!AF281*[2]Source!AV281*[2]Source!I281),2)),2), 2)</f>
        <v>46.68</v>
      </c>
      <c r="T332" s="56">
        <f>[2]Source!Y281</f>
        <v>567.01</v>
      </c>
      <c r="U332" s="56">
        <f>ROUND((175/100)*ROUND((ROUND(([2]Source!AE281*[2]Source!AV281*[2]Source!I281),2)),2), 2)</f>
        <v>1.49</v>
      </c>
      <c r="V332" s="56">
        <f>ROUND((157/100)*ROUND(ROUND((ROUND(([2]Source!AE281*[2]Source!AV281*[2]Source!I281),2)*[2]Source!BS281),2), 2), 2)</f>
        <v>27.68</v>
      </c>
    </row>
    <row r="333" spans="1:28" ht="14.25" x14ac:dyDescent="0.2">
      <c r="A333" s="69"/>
      <c r="B333" s="70"/>
      <c r="C333" s="70" t="s">
        <v>92</v>
      </c>
      <c r="D333" s="71"/>
      <c r="E333" s="72"/>
      <c r="F333" s="73">
        <f>[2]Source!AO281</f>
        <v>971.52</v>
      </c>
      <c r="G333" s="74" t="str">
        <f>[2]Source!DG281</f>
        <v>)*1,15)*1,15</v>
      </c>
      <c r="H333" s="72">
        <f>[2]Source!AV281</f>
        <v>1</v>
      </c>
      <c r="I333" s="75">
        <f>ROUND((ROUND(([2]Source!AF281*[2]Source!AV281*[2]Source!I281),2)),2)</f>
        <v>66.680000000000007</v>
      </c>
      <c r="J333" s="72">
        <f>IF([2]Source!BA281&lt;&gt; 0, [2]Source!BA281, 1)</f>
        <v>20.74</v>
      </c>
      <c r="K333" s="75">
        <f>[2]Source!S281</f>
        <v>1382.94</v>
      </c>
      <c r="W333" s="56">
        <f>I333</f>
        <v>66.680000000000007</v>
      </c>
    </row>
    <row r="334" spans="1:28" ht="14.25" x14ac:dyDescent="0.2">
      <c r="A334" s="69"/>
      <c r="B334" s="70"/>
      <c r="C334" s="70" t="s">
        <v>93</v>
      </c>
      <c r="D334" s="71"/>
      <c r="E334" s="72"/>
      <c r="F334" s="73">
        <f>[2]Source!AM281</f>
        <v>116.66</v>
      </c>
      <c r="G334" s="74" t="str">
        <f>[2]Source!DE281</f>
        <v>)*1,15)*1,25</v>
      </c>
      <c r="H334" s="72">
        <f>[2]Source!AV281</f>
        <v>1</v>
      </c>
      <c r="I334" s="75">
        <f>(ROUND((ROUND((((([2]Source!ET281*1.15)*1.25))*[2]Source!AV281*[2]Source!I281),2)),2)+ROUND((ROUND((([2]Source!AE281-((([2]Source!EU281*1.15)*1.25)))*[2]Source!AV281*[2]Source!I281),2)),2))</f>
        <v>8.6999999999999993</v>
      </c>
      <c r="J334" s="72">
        <f>IF([2]Source!BB281&lt;&gt; 0, [2]Source!BB281, 1)</f>
        <v>7.52</v>
      </c>
      <c r="K334" s="75">
        <f>[2]Source!Q281</f>
        <v>65.42</v>
      </c>
    </row>
    <row r="335" spans="1:28" ht="14.25" x14ac:dyDescent="0.2">
      <c r="A335" s="69"/>
      <c r="B335" s="70"/>
      <c r="C335" s="70" t="s">
        <v>94</v>
      </c>
      <c r="D335" s="71"/>
      <c r="E335" s="72"/>
      <c r="F335" s="73">
        <f>[2]Source!AN281</f>
        <v>11.39</v>
      </c>
      <c r="G335" s="74" t="str">
        <f>[2]Source!DF281</f>
        <v>)*1,15)*1,25</v>
      </c>
      <c r="H335" s="72">
        <f>[2]Source!AV281</f>
        <v>1</v>
      </c>
      <c r="I335" s="76">
        <f>ROUND((ROUND(([2]Source!AE281*[2]Source!AV281*[2]Source!I281),2)),2)</f>
        <v>0.85</v>
      </c>
      <c r="J335" s="72">
        <f>IF([2]Source!BS281&lt;&gt; 0, [2]Source!BS281, 1)</f>
        <v>20.74</v>
      </c>
      <c r="K335" s="76">
        <f>[2]Source!R281</f>
        <v>17.63</v>
      </c>
      <c r="W335" s="56">
        <f>I335</f>
        <v>0.85</v>
      </c>
    </row>
    <row r="336" spans="1:28" ht="14.25" x14ac:dyDescent="0.2">
      <c r="A336" s="69"/>
      <c r="B336" s="70"/>
      <c r="C336" s="70" t="s">
        <v>104</v>
      </c>
      <c r="D336" s="71"/>
      <c r="E336" s="72"/>
      <c r="F336" s="73">
        <f>[2]Source!AL281</f>
        <v>229.55</v>
      </c>
      <c r="G336" s="74" t="str">
        <f>[2]Source!DD281</f>
        <v/>
      </c>
      <c r="H336" s="72">
        <f>[2]Source!AW281</f>
        <v>1</v>
      </c>
      <c r="I336" s="75">
        <f>ROUND((ROUND(([2]Source!AC281*[2]Source!AW281*[2]Source!I281),2)),2)</f>
        <v>11.91</v>
      </c>
      <c r="J336" s="72">
        <f>IF([2]Source!BC281&lt;&gt; 0, [2]Source!BC281, 1)</f>
        <v>7.99</v>
      </c>
      <c r="K336" s="75">
        <f>[2]Source!P281</f>
        <v>95.16</v>
      </c>
    </row>
    <row r="337" spans="1:28" ht="42.75" x14ac:dyDescent="0.2">
      <c r="A337" s="69" t="str">
        <f>[2]Source!E283</f>
        <v>28,1</v>
      </c>
      <c r="B337" s="70" t="str">
        <f>[2]Source!F283</f>
        <v>1.1-1-1147</v>
      </c>
      <c r="C337" s="70" t="s">
        <v>177</v>
      </c>
      <c r="D337" s="71" t="str">
        <f>[2]Source!H283</f>
        <v>т</v>
      </c>
      <c r="E337" s="72">
        <f>[2]Source!I283</f>
        <v>5.1900000000000002E-2</v>
      </c>
      <c r="F337" s="73">
        <f>[2]Source!AK283</f>
        <v>7043.96</v>
      </c>
      <c r="G337" s="87" t="s">
        <v>108</v>
      </c>
      <c r="H337" s="72">
        <f>[2]Source!AW283</f>
        <v>1</v>
      </c>
      <c r="I337" s="75">
        <f>ROUND((ROUND(([2]Source!AC283*[2]Source!AW283*[2]Source!I283),2)),2)+(ROUND((ROUND((([2]Source!ET283)*[2]Source!AV283*[2]Source!I283),2)),2)+ROUND((ROUND((([2]Source!AE283-([2]Source!EU283))*[2]Source!AV283*[2]Source!I283),2)),2))+ROUND((ROUND(([2]Source!AF283*[2]Source!AV283*[2]Source!I283),2)),2)</f>
        <v>365.58</v>
      </c>
      <c r="J337" s="72">
        <f>IF([2]Source!BC283&lt;&gt; 0, [2]Source!BC283, 1)</f>
        <v>8.66</v>
      </c>
      <c r="K337" s="75">
        <f>[2]Source!O283</f>
        <v>3165.92</v>
      </c>
      <c r="Q337" s="56">
        <f>ROUND(([2]Source!DN283/100)*ROUND((ROUND(([2]Source!AF283*[2]Source!AV283*[2]Source!I283),2)),2), 2)</f>
        <v>0</v>
      </c>
      <c r="R337" s="56">
        <f>[2]Source!X283</f>
        <v>0</v>
      </c>
      <c r="S337" s="56">
        <f>ROUND(([2]Source!DO283/100)*ROUND((ROUND(([2]Source!AF283*[2]Source!AV283*[2]Source!I283),2)),2), 2)</f>
        <v>0</v>
      </c>
      <c r="T337" s="56">
        <f>[2]Source!Y283</f>
        <v>0</v>
      </c>
      <c r="U337" s="56">
        <f>ROUND((175/100)*ROUND((ROUND(([2]Source!AE283*[2]Source!AV283*[2]Source!I283),2)),2), 2)</f>
        <v>0</v>
      </c>
      <c r="V337" s="56">
        <f>ROUND((157/100)*ROUND(ROUND((ROUND(([2]Source!AE283*[2]Source!AV283*[2]Source!I283),2)*[2]Source!BS283),2), 2), 2)</f>
        <v>0</v>
      </c>
      <c r="X337" s="56">
        <f>IF([2]Source!BI283&lt;=1,I337, 0)</f>
        <v>365.58</v>
      </c>
      <c r="Y337" s="56">
        <f>IF([2]Source!BI283=2,I337, 0)</f>
        <v>0</v>
      </c>
      <c r="Z337" s="56">
        <f>IF([2]Source!BI283=3,I337, 0)</f>
        <v>0</v>
      </c>
      <c r="AA337" s="56">
        <f>IF([2]Source!BI283=4,I337, 0)</f>
        <v>0</v>
      </c>
    </row>
    <row r="338" spans="1:28" ht="14.25" x14ac:dyDescent="0.2">
      <c r="A338" s="69"/>
      <c r="B338" s="70"/>
      <c r="C338" s="70" t="s">
        <v>95</v>
      </c>
      <c r="D338" s="71" t="s">
        <v>96</v>
      </c>
      <c r="E338" s="72">
        <f>[2]Source!DN281</f>
        <v>85</v>
      </c>
      <c r="F338" s="73"/>
      <c r="G338" s="74"/>
      <c r="H338" s="72"/>
      <c r="I338" s="75">
        <f>SUM(Q332:Q337)</f>
        <v>56.68</v>
      </c>
      <c r="J338" s="72">
        <f>[2]Source!BZ281</f>
        <v>68</v>
      </c>
      <c r="K338" s="75">
        <f>SUM(R332:R337)</f>
        <v>940.4</v>
      </c>
    </row>
    <row r="339" spans="1:28" ht="14.25" x14ac:dyDescent="0.2">
      <c r="A339" s="69"/>
      <c r="B339" s="70"/>
      <c r="C339" s="70" t="s">
        <v>97</v>
      </c>
      <c r="D339" s="71" t="s">
        <v>96</v>
      </c>
      <c r="E339" s="72">
        <f>[2]Source!DO281</f>
        <v>70</v>
      </c>
      <c r="F339" s="73"/>
      <c r="G339" s="74"/>
      <c r="H339" s="72"/>
      <c r="I339" s="75">
        <f>SUM(S332:S338)</f>
        <v>46.68</v>
      </c>
      <c r="J339" s="72">
        <f>[2]Source!CA281</f>
        <v>41</v>
      </c>
      <c r="K339" s="75">
        <f>SUM(T332:T338)</f>
        <v>567.01</v>
      </c>
    </row>
    <row r="340" spans="1:28" ht="14.25" x14ac:dyDescent="0.2">
      <c r="A340" s="69"/>
      <c r="B340" s="70"/>
      <c r="C340" s="70" t="s">
        <v>98</v>
      </c>
      <c r="D340" s="71" t="s">
        <v>96</v>
      </c>
      <c r="E340" s="72">
        <f>175</f>
        <v>175</v>
      </c>
      <c r="F340" s="73"/>
      <c r="G340" s="74"/>
      <c r="H340" s="72"/>
      <c r="I340" s="75">
        <f>SUM(U332:U339)</f>
        <v>1.49</v>
      </c>
      <c r="J340" s="72">
        <f>157</f>
        <v>157</v>
      </c>
      <c r="K340" s="75">
        <f>SUM(V332:V339)</f>
        <v>27.68</v>
      </c>
    </row>
    <row r="341" spans="1:28" ht="14.25" x14ac:dyDescent="0.2">
      <c r="A341" s="77"/>
      <c r="B341" s="78"/>
      <c r="C341" s="78" t="s">
        <v>99</v>
      </c>
      <c r="D341" s="79" t="s">
        <v>100</v>
      </c>
      <c r="E341" s="80">
        <f>[2]Source!AQ281</f>
        <v>73.599999999999994</v>
      </c>
      <c r="F341" s="81"/>
      <c r="G341" s="82" t="str">
        <f>[2]Source!DI281</f>
        <v>)*1,15)*1,15</v>
      </c>
      <c r="H341" s="80">
        <f>[2]Source!AV281</f>
        <v>1</v>
      </c>
      <c r="I341" s="83">
        <f>[2]Source!U281</f>
        <v>5.0517383999999987</v>
      </c>
      <c r="J341" s="80"/>
      <c r="K341" s="83"/>
      <c r="AB341" s="84">
        <f>I341</f>
        <v>5.0517383999999987</v>
      </c>
    </row>
    <row r="342" spans="1:28" ht="15" x14ac:dyDescent="0.25">
      <c r="A342" s="85"/>
      <c r="B342" s="85"/>
      <c r="C342" s="86" t="s">
        <v>101</v>
      </c>
      <c r="D342" s="85"/>
      <c r="E342" s="85"/>
      <c r="F342" s="85"/>
      <c r="G342" s="85"/>
      <c r="H342" s="154">
        <f>I333+I334+I336+I338+I339+I340+SUM(I337:I337)</f>
        <v>557.72</v>
      </c>
      <c r="I342" s="154"/>
      <c r="J342" s="154">
        <f>K333+K334+K336+K338+K339+K340+SUM(K337:K337)</f>
        <v>6244.5300000000007</v>
      </c>
      <c r="K342" s="154"/>
      <c r="O342" s="84">
        <f>I333+I334+I336+I338+I339+I340+SUM(I337:I337)</f>
        <v>557.72</v>
      </c>
      <c r="P342" s="84">
        <f>K333+K334+K336+K338+K339+K340+SUM(K337:K337)</f>
        <v>6244.5300000000007</v>
      </c>
      <c r="X342" s="56">
        <f>IF([2]Source!BI281&lt;=1,I333+I334+I336+I338+I339+I340-0, 0)</f>
        <v>192.14000000000001</v>
      </c>
      <c r="Y342" s="56">
        <f>IF([2]Source!BI281=2,I333+I334+I336+I338+I339+I340-0, 0)</f>
        <v>0</v>
      </c>
      <c r="Z342" s="56">
        <f>IF([2]Source!BI281=3,I333+I334+I336+I338+I339+I340-0, 0)</f>
        <v>0</v>
      </c>
      <c r="AA342" s="56">
        <f>IF([2]Source!BI281=4,I333+I334+I336+I338+I339+I340,0)</f>
        <v>0</v>
      </c>
    </row>
    <row r="344" spans="1:28" ht="90.75" x14ac:dyDescent="0.2">
      <c r="A344" s="69" t="str">
        <f>[2]Source!E285</f>
        <v>29</v>
      </c>
      <c r="B344" s="70" t="s">
        <v>175</v>
      </c>
      <c r="C344" s="70" t="s">
        <v>178</v>
      </c>
      <c r="D344" s="71" t="str">
        <f>[2]Source!H285</f>
        <v>1 т конструкций</v>
      </c>
      <c r="E344" s="72">
        <f>[2]Source!I285</f>
        <v>3.1600000000000003E-2</v>
      </c>
      <c r="F344" s="73"/>
      <c r="G344" s="74"/>
      <c r="H344" s="72"/>
      <c r="I344" s="75"/>
      <c r="J344" s="72"/>
      <c r="K344" s="75"/>
      <c r="Q344" s="56">
        <f>ROUND(([2]Source!DN285/100)*ROUND((ROUND(([2]Source!AF285*[2]Source!AV285*[2]Source!I285),2)),2), 2)</f>
        <v>34.51</v>
      </c>
      <c r="R344" s="56">
        <f>[2]Source!X285</f>
        <v>572.59</v>
      </c>
      <c r="S344" s="56">
        <f>ROUND(([2]Source!DO285/100)*ROUND((ROUND(([2]Source!AF285*[2]Source!AV285*[2]Source!I285),2)),2), 2)</f>
        <v>28.42</v>
      </c>
      <c r="T344" s="56">
        <f>[2]Source!Y285</f>
        <v>345.24</v>
      </c>
      <c r="U344" s="56">
        <f>ROUND((175/100)*ROUND((ROUND(([2]Source!AE285*[2]Source!AV285*[2]Source!I285),2)),2), 2)</f>
        <v>0.91</v>
      </c>
      <c r="V344" s="56">
        <f>ROUND((157/100)*ROUND(ROUND((ROUND(([2]Source!AE285*[2]Source!AV285*[2]Source!I285),2)*[2]Source!BS285),2), 2), 2)</f>
        <v>16.920000000000002</v>
      </c>
    </row>
    <row r="345" spans="1:28" ht="14.25" x14ac:dyDescent="0.2">
      <c r="A345" s="69"/>
      <c r="B345" s="70"/>
      <c r="C345" s="70" t="s">
        <v>92</v>
      </c>
      <c r="D345" s="71"/>
      <c r="E345" s="72"/>
      <c r="F345" s="73">
        <f>[2]Source!AO285</f>
        <v>971.52</v>
      </c>
      <c r="G345" s="74" t="str">
        <f>[2]Source!DG285</f>
        <v>)*1,15)*1,15</v>
      </c>
      <c r="H345" s="72">
        <f>[2]Source!AV285</f>
        <v>1</v>
      </c>
      <c r="I345" s="75">
        <f>ROUND((ROUND(([2]Source!AF285*[2]Source!AV285*[2]Source!I285),2)),2)</f>
        <v>40.6</v>
      </c>
      <c r="J345" s="72">
        <f>IF([2]Source!BA285&lt;&gt; 0, [2]Source!BA285, 1)</f>
        <v>20.74</v>
      </c>
      <c r="K345" s="75">
        <f>[2]Source!S285</f>
        <v>842.04</v>
      </c>
      <c r="W345" s="56">
        <f>I345</f>
        <v>40.6</v>
      </c>
    </row>
    <row r="346" spans="1:28" ht="14.25" x14ac:dyDescent="0.2">
      <c r="A346" s="69"/>
      <c r="B346" s="70"/>
      <c r="C346" s="70" t="s">
        <v>93</v>
      </c>
      <c r="D346" s="71"/>
      <c r="E346" s="72"/>
      <c r="F346" s="73">
        <f>[2]Source!AM285</f>
        <v>116.66</v>
      </c>
      <c r="G346" s="74" t="str">
        <f>[2]Source!DE285</f>
        <v>)*1,15)*1,25</v>
      </c>
      <c r="H346" s="72">
        <f>[2]Source!AV285</f>
        <v>1</v>
      </c>
      <c r="I346" s="75">
        <f>(ROUND((ROUND((((([2]Source!ET285*1.15)*1.25))*[2]Source!AV285*[2]Source!I285),2)),2)+ROUND((ROUND((([2]Source!AE285-((([2]Source!EU285*1.15)*1.25)))*[2]Source!AV285*[2]Source!I285),2)),2))</f>
        <v>5.3</v>
      </c>
      <c r="J346" s="72">
        <f>IF([2]Source!BB285&lt;&gt; 0, [2]Source!BB285, 1)</f>
        <v>7.52</v>
      </c>
      <c r="K346" s="75">
        <f>[2]Source!Q285</f>
        <v>39.86</v>
      </c>
    </row>
    <row r="347" spans="1:28" ht="14.25" x14ac:dyDescent="0.2">
      <c r="A347" s="69"/>
      <c r="B347" s="70"/>
      <c r="C347" s="70" t="s">
        <v>94</v>
      </c>
      <c r="D347" s="71"/>
      <c r="E347" s="72"/>
      <c r="F347" s="73">
        <f>[2]Source!AN285</f>
        <v>11.39</v>
      </c>
      <c r="G347" s="74" t="str">
        <f>[2]Source!DF285</f>
        <v>)*1,15)*1,25</v>
      </c>
      <c r="H347" s="72">
        <f>[2]Source!AV285</f>
        <v>1</v>
      </c>
      <c r="I347" s="76">
        <f>ROUND((ROUND(([2]Source!AE285*[2]Source!AV285*[2]Source!I285),2)),2)</f>
        <v>0.52</v>
      </c>
      <c r="J347" s="72">
        <f>IF([2]Source!BS285&lt;&gt; 0, [2]Source!BS285, 1)</f>
        <v>20.74</v>
      </c>
      <c r="K347" s="76">
        <f>[2]Source!R285</f>
        <v>10.78</v>
      </c>
      <c r="W347" s="56">
        <f>I347</f>
        <v>0.52</v>
      </c>
    </row>
    <row r="348" spans="1:28" ht="14.25" x14ac:dyDescent="0.2">
      <c r="A348" s="69"/>
      <c r="B348" s="70"/>
      <c r="C348" s="70" t="s">
        <v>104</v>
      </c>
      <c r="D348" s="71"/>
      <c r="E348" s="72"/>
      <c r="F348" s="73">
        <f>[2]Source!AL285</f>
        <v>229.55</v>
      </c>
      <c r="G348" s="74" t="str">
        <f>[2]Source!DD285</f>
        <v/>
      </c>
      <c r="H348" s="72">
        <f>[2]Source!AW285</f>
        <v>1</v>
      </c>
      <c r="I348" s="75">
        <f>ROUND((ROUND(([2]Source!AC285*[2]Source!AW285*[2]Source!I285),2)),2)</f>
        <v>7.25</v>
      </c>
      <c r="J348" s="72">
        <f>IF([2]Source!BC285&lt;&gt; 0, [2]Source!BC285, 1)</f>
        <v>7.99</v>
      </c>
      <c r="K348" s="75">
        <f>[2]Source!P285</f>
        <v>57.93</v>
      </c>
    </row>
    <row r="349" spans="1:28" ht="42.75" x14ac:dyDescent="0.2">
      <c r="A349" s="69" t="str">
        <f>[2]Source!E287</f>
        <v>29,1</v>
      </c>
      <c r="B349" s="70" t="str">
        <f>[2]Source!F287</f>
        <v>1.1-1-1147</v>
      </c>
      <c r="C349" s="70" t="s">
        <v>177</v>
      </c>
      <c r="D349" s="71" t="str">
        <f>[2]Source!H287</f>
        <v>т</v>
      </c>
      <c r="E349" s="72">
        <f>[2]Source!I287</f>
        <v>3.1600000000000003E-2</v>
      </c>
      <c r="F349" s="73">
        <f>[2]Source!AK287</f>
        <v>7043.96</v>
      </c>
      <c r="G349" s="87" t="s">
        <v>108</v>
      </c>
      <c r="H349" s="72">
        <f>[2]Source!AW287</f>
        <v>1</v>
      </c>
      <c r="I349" s="75">
        <f>ROUND((ROUND(([2]Source!AC287*[2]Source!AW287*[2]Source!I287),2)),2)+(ROUND((ROUND((([2]Source!ET287)*[2]Source!AV287*[2]Source!I287),2)),2)+ROUND((ROUND((([2]Source!AE287-([2]Source!EU287))*[2]Source!AV287*[2]Source!I287),2)),2))+ROUND((ROUND(([2]Source!AF287*[2]Source!AV287*[2]Source!I287),2)),2)</f>
        <v>222.59</v>
      </c>
      <c r="J349" s="72">
        <f>IF([2]Source!BC287&lt;&gt; 0, [2]Source!BC287, 1)</f>
        <v>8.66</v>
      </c>
      <c r="K349" s="75">
        <f>[2]Source!O287</f>
        <v>1927.63</v>
      </c>
      <c r="Q349" s="56">
        <f>ROUND(([2]Source!DN287/100)*ROUND((ROUND(([2]Source!AF287*[2]Source!AV287*[2]Source!I287),2)),2), 2)</f>
        <v>0</v>
      </c>
      <c r="R349" s="56">
        <f>[2]Source!X287</f>
        <v>0</v>
      </c>
      <c r="S349" s="56">
        <f>ROUND(([2]Source!DO287/100)*ROUND((ROUND(([2]Source!AF287*[2]Source!AV287*[2]Source!I287),2)),2), 2)</f>
        <v>0</v>
      </c>
      <c r="T349" s="56">
        <f>[2]Source!Y287</f>
        <v>0</v>
      </c>
      <c r="U349" s="56">
        <f>ROUND((175/100)*ROUND((ROUND(([2]Source!AE287*[2]Source!AV287*[2]Source!I287),2)),2), 2)</f>
        <v>0</v>
      </c>
      <c r="V349" s="56">
        <f>ROUND((157/100)*ROUND(ROUND((ROUND(([2]Source!AE287*[2]Source!AV287*[2]Source!I287),2)*[2]Source!BS287),2), 2), 2)</f>
        <v>0</v>
      </c>
      <c r="X349" s="56">
        <f>IF([2]Source!BI287&lt;=1,I349, 0)</f>
        <v>222.59</v>
      </c>
      <c r="Y349" s="56">
        <f>IF([2]Source!BI287=2,I349, 0)</f>
        <v>0</v>
      </c>
      <c r="Z349" s="56">
        <f>IF([2]Source!BI287=3,I349, 0)</f>
        <v>0</v>
      </c>
      <c r="AA349" s="56">
        <f>IF([2]Source!BI287=4,I349, 0)</f>
        <v>0</v>
      </c>
    </row>
    <row r="350" spans="1:28" ht="14.25" x14ac:dyDescent="0.2">
      <c r="A350" s="69"/>
      <c r="B350" s="70"/>
      <c r="C350" s="70" t="s">
        <v>95</v>
      </c>
      <c r="D350" s="71" t="s">
        <v>96</v>
      </c>
      <c r="E350" s="72">
        <f>[2]Source!DN285</f>
        <v>85</v>
      </c>
      <c r="F350" s="73"/>
      <c r="G350" s="74"/>
      <c r="H350" s="72"/>
      <c r="I350" s="75">
        <f>SUM(Q344:Q349)</f>
        <v>34.51</v>
      </c>
      <c r="J350" s="72">
        <f>[2]Source!BZ285</f>
        <v>68</v>
      </c>
      <c r="K350" s="75">
        <f>SUM(R344:R349)</f>
        <v>572.59</v>
      </c>
    </row>
    <row r="351" spans="1:28" ht="14.25" x14ac:dyDescent="0.2">
      <c r="A351" s="69"/>
      <c r="B351" s="70"/>
      <c r="C351" s="70" t="s">
        <v>97</v>
      </c>
      <c r="D351" s="71" t="s">
        <v>96</v>
      </c>
      <c r="E351" s="72">
        <f>[2]Source!DO285</f>
        <v>70</v>
      </c>
      <c r="F351" s="73"/>
      <c r="G351" s="74"/>
      <c r="H351" s="72"/>
      <c r="I351" s="75">
        <f>SUM(S344:S350)</f>
        <v>28.42</v>
      </c>
      <c r="J351" s="72">
        <f>[2]Source!CA285</f>
        <v>41</v>
      </c>
      <c r="K351" s="75">
        <f>SUM(T344:T350)</f>
        <v>345.24</v>
      </c>
    </row>
    <row r="352" spans="1:28" ht="14.25" x14ac:dyDescent="0.2">
      <c r="A352" s="69"/>
      <c r="B352" s="70"/>
      <c r="C352" s="70" t="s">
        <v>98</v>
      </c>
      <c r="D352" s="71" t="s">
        <v>96</v>
      </c>
      <c r="E352" s="72">
        <f>175</f>
        <v>175</v>
      </c>
      <c r="F352" s="73"/>
      <c r="G352" s="74"/>
      <c r="H352" s="72"/>
      <c r="I352" s="75">
        <f>SUM(U344:U351)</f>
        <v>0.91</v>
      </c>
      <c r="J352" s="72">
        <f>157</f>
        <v>157</v>
      </c>
      <c r="K352" s="75">
        <f>SUM(V344:V351)</f>
        <v>16.920000000000002</v>
      </c>
    </row>
    <row r="353" spans="1:28" ht="14.25" x14ac:dyDescent="0.2">
      <c r="A353" s="77"/>
      <c r="B353" s="78"/>
      <c r="C353" s="78" t="s">
        <v>99</v>
      </c>
      <c r="D353" s="79" t="s">
        <v>100</v>
      </c>
      <c r="E353" s="80">
        <f>[2]Source!AQ285</f>
        <v>73.599999999999994</v>
      </c>
      <c r="F353" s="81"/>
      <c r="G353" s="82" t="str">
        <f>[2]Source!DI285</f>
        <v>)*1,15)*1,15</v>
      </c>
      <c r="H353" s="80">
        <f>[2]Source!AV285</f>
        <v>1</v>
      </c>
      <c r="I353" s="83">
        <f>[2]Source!U285</f>
        <v>3.0758175999999993</v>
      </c>
      <c r="J353" s="80"/>
      <c r="K353" s="83"/>
      <c r="AB353" s="84">
        <f>I353</f>
        <v>3.0758175999999993</v>
      </c>
    </row>
    <row r="354" spans="1:28" ht="15" x14ac:dyDescent="0.25">
      <c r="A354" s="85"/>
      <c r="B354" s="85"/>
      <c r="C354" s="86" t="s">
        <v>101</v>
      </c>
      <c r="D354" s="85"/>
      <c r="E354" s="85"/>
      <c r="F354" s="85"/>
      <c r="G354" s="85"/>
      <c r="H354" s="154">
        <f>I345+I346+I348+I350+I351+I352+SUM(I349:I349)</f>
        <v>339.58</v>
      </c>
      <c r="I354" s="154"/>
      <c r="J354" s="154">
        <f>K345+K346+K348+K350+K351+K352+SUM(K349:K349)</f>
        <v>3802.21</v>
      </c>
      <c r="K354" s="154"/>
      <c r="O354" s="84">
        <f>I345+I346+I348+I350+I351+I352+SUM(I349:I349)</f>
        <v>339.58</v>
      </c>
      <c r="P354" s="84">
        <f>K345+K346+K348+K350+K351+K352+SUM(K349:K349)</f>
        <v>3802.21</v>
      </c>
      <c r="X354" s="56">
        <f>IF([2]Source!BI285&lt;=1,I345+I346+I348+I350+I351+I352-0, 0)</f>
        <v>116.99</v>
      </c>
      <c r="Y354" s="56">
        <f>IF([2]Source!BI285=2,I345+I346+I348+I350+I351+I352-0, 0)</f>
        <v>0</v>
      </c>
      <c r="Z354" s="56">
        <f>IF([2]Source!BI285=3,I345+I346+I348+I350+I351+I352-0, 0)</f>
        <v>0</v>
      </c>
      <c r="AA354" s="56">
        <f>IF([2]Source!BI285=4,I345+I346+I348+I350+I351+I352,0)</f>
        <v>0</v>
      </c>
    </row>
    <row r="356" spans="1:28" ht="90.75" x14ac:dyDescent="0.2">
      <c r="A356" s="69" t="str">
        <f>[2]Source!E289</f>
        <v>30</v>
      </c>
      <c r="B356" s="70" t="s">
        <v>175</v>
      </c>
      <c r="C356" s="70" t="s">
        <v>179</v>
      </c>
      <c r="D356" s="71" t="str">
        <f>[2]Source!H289</f>
        <v>1 т конструкций</v>
      </c>
      <c r="E356" s="72">
        <f>[2]Source!I289</f>
        <v>9.4000000000000004E-3</v>
      </c>
      <c r="F356" s="73"/>
      <c r="G356" s="74"/>
      <c r="H356" s="72"/>
      <c r="I356" s="75"/>
      <c r="J356" s="72"/>
      <c r="K356" s="75"/>
      <c r="Q356" s="56">
        <f>ROUND(([2]Source!DN289/100)*ROUND((ROUND(([2]Source!AF289*[2]Source!AV289*[2]Source!I289),2)),2), 2)</f>
        <v>10.27</v>
      </c>
      <c r="R356" s="56">
        <f>[2]Source!X289</f>
        <v>170.37</v>
      </c>
      <c r="S356" s="56">
        <f>ROUND(([2]Source!DO289/100)*ROUND((ROUND(([2]Source!AF289*[2]Source!AV289*[2]Source!I289),2)),2), 2)</f>
        <v>8.4600000000000009</v>
      </c>
      <c r="T356" s="56">
        <f>[2]Source!Y289</f>
        <v>102.72</v>
      </c>
      <c r="U356" s="56">
        <f>ROUND((175/100)*ROUND((ROUND(([2]Source!AE289*[2]Source!AV289*[2]Source!I289),2)),2), 2)</f>
        <v>0.26</v>
      </c>
      <c r="V356" s="56">
        <f>ROUND((157/100)*ROUND(ROUND((ROUND(([2]Source!AE289*[2]Source!AV289*[2]Source!I289),2)*[2]Source!BS289),2), 2), 2)</f>
        <v>4.88</v>
      </c>
    </row>
    <row r="357" spans="1:28" ht="14.25" x14ac:dyDescent="0.2">
      <c r="A357" s="69"/>
      <c r="B357" s="70"/>
      <c r="C357" s="70" t="s">
        <v>92</v>
      </c>
      <c r="D357" s="71"/>
      <c r="E357" s="72"/>
      <c r="F357" s="73">
        <f>[2]Source!AO289</f>
        <v>971.52</v>
      </c>
      <c r="G357" s="74" t="str">
        <f>[2]Source!DG289</f>
        <v>)*1,15)*1,15</v>
      </c>
      <c r="H357" s="72">
        <f>[2]Source!AV289</f>
        <v>1</v>
      </c>
      <c r="I357" s="75">
        <f>ROUND((ROUND(([2]Source!AF289*[2]Source!AV289*[2]Source!I289),2)),2)</f>
        <v>12.08</v>
      </c>
      <c r="J357" s="72">
        <f>IF([2]Source!BA289&lt;&gt; 0, [2]Source!BA289, 1)</f>
        <v>20.74</v>
      </c>
      <c r="K357" s="75">
        <f>[2]Source!S289</f>
        <v>250.54</v>
      </c>
      <c r="W357" s="56">
        <f>I357</f>
        <v>12.08</v>
      </c>
    </row>
    <row r="358" spans="1:28" ht="14.25" x14ac:dyDescent="0.2">
      <c r="A358" s="69"/>
      <c r="B358" s="70"/>
      <c r="C358" s="70" t="s">
        <v>93</v>
      </c>
      <c r="D358" s="71"/>
      <c r="E358" s="72"/>
      <c r="F358" s="73">
        <f>[2]Source!AM289</f>
        <v>116.66</v>
      </c>
      <c r="G358" s="74" t="str">
        <f>[2]Source!DE289</f>
        <v>)*1,15)*1,25</v>
      </c>
      <c r="H358" s="72">
        <f>[2]Source!AV289</f>
        <v>1</v>
      </c>
      <c r="I358" s="75">
        <f>(ROUND((ROUND((((([2]Source!ET289*1.15)*1.25))*[2]Source!AV289*[2]Source!I289),2)),2)+ROUND((ROUND((([2]Source!AE289-((([2]Source!EU289*1.15)*1.25)))*[2]Source!AV289*[2]Source!I289),2)),2))</f>
        <v>1.58</v>
      </c>
      <c r="J358" s="72">
        <f>IF([2]Source!BB289&lt;&gt; 0, [2]Source!BB289, 1)</f>
        <v>7.52</v>
      </c>
      <c r="K358" s="75">
        <f>[2]Source!Q289</f>
        <v>11.88</v>
      </c>
    </row>
    <row r="359" spans="1:28" ht="14.25" x14ac:dyDescent="0.2">
      <c r="A359" s="69"/>
      <c r="B359" s="70"/>
      <c r="C359" s="70" t="s">
        <v>94</v>
      </c>
      <c r="D359" s="71"/>
      <c r="E359" s="72"/>
      <c r="F359" s="73">
        <f>[2]Source!AN289</f>
        <v>11.39</v>
      </c>
      <c r="G359" s="74" t="str">
        <f>[2]Source!DF289</f>
        <v>)*1,15)*1,25</v>
      </c>
      <c r="H359" s="72">
        <f>[2]Source!AV289</f>
        <v>1</v>
      </c>
      <c r="I359" s="76">
        <f>ROUND((ROUND(([2]Source!AE289*[2]Source!AV289*[2]Source!I289),2)),2)</f>
        <v>0.15</v>
      </c>
      <c r="J359" s="72">
        <f>IF([2]Source!BS289&lt;&gt; 0, [2]Source!BS289, 1)</f>
        <v>20.74</v>
      </c>
      <c r="K359" s="76">
        <f>[2]Source!R289</f>
        <v>3.11</v>
      </c>
      <c r="W359" s="56">
        <f>I359</f>
        <v>0.15</v>
      </c>
    </row>
    <row r="360" spans="1:28" ht="14.25" x14ac:dyDescent="0.2">
      <c r="A360" s="69"/>
      <c r="B360" s="70"/>
      <c r="C360" s="70" t="s">
        <v>104</v>
      </c>
      <c r="D360" s="71"/>
      <c r="E360" s="72"/>
      <c r="F360" s="73">
        <f>[2]Source!AL289</f>
        <v>229.55</v>
      </c>
      <c r="G360" s="74" t="str">
        <f>[2]Source!DD289</f>
        <v/>
      </c>
      <c r="H360" s="72">
        <f>[2]Source!AW289</f>
        <v>1</v>
      </c>
      <c r="I360" s="75">
        <f>ROUND((ROUND(([2]Source!AC289*[2]Source!AW289*[2]Source!I289),2)),2)</f>
        <v>2.16</v>
      </c>
      <c r="J360" s="72">
        <f>IF([2]Source!BC289&lt;&gt; 0, [2]Source!BC289, 1)</f>
        <v>7.99</v>
      </c>
      <c r="K360" s="75">
        <f>[2]Source!P289</f>
        <v>17.260000000000002</v>
      </c>
    </row>
    <row r="361" spans="1:28" ht="42.75" x14ac:dyDescent="0.2">
      <c r="A361" s="69" t="str">
        <f>[2]Source!E291</f>
        <v>30,1</v>
      </c>
      <c r="B361" s="70" t="str">
        <f>[2]Source!F291</f>
        <v>1.1-1-1147</v>
      </c>
      <c r="C361" s="70" t="s">
        <v>177</v>
      </c>
      <c r="D361" s="71" t="str">
        <f>[2]Source!H291</f>
        <v>т</v>
      </c>
      <c r="E361" s="72">
        <f>[2]Source!I291</f>
        <v>8.3800000000000003E-3</v>
      </c>
      <c r="F361" s="73">
        <f>[2]Source!AK291</f>
        <v>7043.96</v>
      </c>
      <c r="G361" s="87" t="s">
        <v>108</v>
      </c>
      <c r="H361" s="72">
        <f>[2]Source!AW291</f>
        <v>1</v>
      </c>
      <c r="I361" s="75">
        <f>ROUND((ROUND(([2]Source!AC291*[2]Source!AW291*[2]Source!I291),2)),2)+(ROUND((ROUND((([2]Source!ET291)*[2]Source!AV291*[2]Source!I291),2)),2)+ROUND((ROUND((([2]Source!AE291-([2]Source!EU291))*[2]Source!AV291*[2]Source!I291),2)),2))+ROUND((ROUND(([2]Source!AF291*[2]Source!AV291*[2]Source!I291),2)),2)</f>
        <v>59.03</v>
      </c>
      <c r="J361" s="72">
        <f>IF([2]Source!BC291&lt;&gt; 0, [2]Source!BC291, 1)</f>
        <v>8.66</v>
      </c>
      <c r="K361" s="75">
        <f>[2]Source!O291</f>
        <v>511.2</v>
      </c>
      <c r="Q361" s="56">
        <f>ROUND(([2]Source!DN291/100)*ROUND((ROUND(([2]Source!AF291*[2]Source!AV291*[2]Source!I291),2)),2), 2)</f>
        <v>0</v>
      </c>
      <c r="R361" s="56">
        <f>[2]Source!X291</f>
        <v>0</v>
      </c>
      <c r="S361" s="56">
        <f>ROUND(([2]Source!DO291/100)*ROUND((ROUND(([2]Source!AF291*[2]Source!AV291*[2]Source!I291),2)),2), 2)</f>
        <v>0</v>
      </c>
      <c r="T361" s="56">
        <f>[2]Source!Y291</f>
        <v>0</v>
      </c>
      <c r="U361" s="56">
        <f>ROUND((175/100)*ROUND((ROUND(([2]Source!AE291*[2]Source!AV291*[2]Source!I291),2)),2), 2)</f>
        <v>0</v>
      </c>
      <c r="V361" s="56">
        <f>ROUND((157/100)*ROUND(ROUND((ROUND(([2]Source!AE291*[2]Source!AV291*[2]Source!I291),2)*[2]Source!BS291),2), 2), 2)</f>
        <v>0</v>
      </c>
      <c r="X361" s="56">
        <f>IF([2]Source!BI291&lt;=1,I361, 0)</f>
        <v>59.03</v>
      </c>
      <c r="Y361" s="56">
        <f>IF([2]Source!BI291=2,I361, 0)</f>
        <v>0</v>
      </c>
      <c r="Z361" s="56">
        <f>IF([2]Source!BI291=3,I361, 0)</f>
        <v>0</v>
      </c>
      <c r="AA361" s="56">
        <f>IF([2]Source!BI291=4,I361, 0)</f>
        <v>0</v>
      </c>
    </row>
    <row r="362" spans="1:28" ht="42.75" x14ac:dyDescent="0.2">
      <c r="A362" s="69" t="str">
        <f>[2]Source!E293</f>
        <v>30,2</v>
      </c>
      <c r="B362" s="70" t="str">
        <f>[2]Source!F293</f>
        <v>1.1-1-1103</v>
      </c>
      <c r="C362" s="70" t="s">
        <v>180</v>
      </c>
      <c r="D362" s="71" t="str">
        <f>[2]Source!H293</f>
        <v>т</v>
      </c>
      <c r="E362" s="72">
        <f>[2]Source!I293</f>
        <v>9.8999999999999999E-4</v>
      </c>
      <c r="F362" s="73">
        <f>[2]Source!AK293</f>
        <v>7520.99</v>
      </c>
      <c r="G362" s="87" t="s">
        <v>108</v>
      </c>
      <c r="H362" s="72">
        <f>[2]Source!AW293</f>
        <v>1</v>
      </c>
      <c r="I362" s="75">
        <f>ROUND((ROUND(([2]Source!AC293*[2]Source!AW293*[2]Source!I293),2)),2)+(ROUND((ROUND((([2]Source!ET293)*[2]Source!AV293*[2]Source!I293),2)),2)+ROUND((ROUND((([2]Source!AE293-([2]Source!EU293))*[2]Source!AV293*[2]Source!I293),2)),2))+ROUND((ROUND(([2]Source!AF293*[2]Source!AV293*[2]Source!I293),2)),2)</f>
        <v>7.45</v>
      </c>
      <c r="J362" s="72">
        <f>IF([2]Source!BC293&lt;&gt; 0, [2]Source!BC293, 1)</f>
        <v>5.44</v>
      </c>
      <c r="K362" s="75">
        <f>[2]Source!O293</f>
        <v>40.53</v>
      </c>
      <c r="Q362" s="56">
        <f>ROUND(([2]Source!DN293/100)*ROUND((ROUND(([2]Source!AF293*[2]Source!AV293*[2]Source!I293),2)),2), 2)</f>
        <v>0</v>
      </c>
      <c r="R362" s="56">
        <f>[2]Source!X293</f>
        <v>0</v>
      </c>
      <c r="S362" s="56">
        <f>ROUND(([2]Source!DO293/100)*ROUND((ROUND(([2]Source!AF293*[2]Source!AV293*[2]Source!I293),2)),2), 2)</f>
        <v>0</v>
      </c>
      <c r="T362" s="56">
        <f>[2]Source!Y293</f>
        <v>0</v>
      </c>
      <c r="U362" s="56">
        <f>ROUND((175/100)*ROUND((ROUND(([2]Source!AE293*[2]Source!AV293*[2]Source!I293),2)),2), 2)</f>
        <v>0</v>
      </c>
      <c r="V362" s="56">
        <f>ROUND((157/100)*ROUND(ROUND((ROUND(([2]Source!AE293*[2]Source!AV293*[2]Source!I293),2)*[2]Source!BS293),2), 2), 2)</f>
        <v>0</v>
      </c>
      <c r="X362" s="56">
        <f>IF([2]Source!BI293&lt;=1,I362, 0)</f>
        <v>7.45</v>
      </c>
      <c r="Y362" s="56">
        <f>IF([2]Source!BI293=2,I362, 0)</f>
        <v>0</v>
      </c>
      <c r="Z362" s="56">
        <f>IF([2]Source!BI293=3,I362, 0)</f>
        <v>0</v>
      </c>
      <c r="AA362" s="56">
        <f>IF([2]Source!BI293=4,I362, 0)</f>
        <v>0</v>
      </c>
    </row>
    <row r="363" spans="1:28" ht="14.25" x14ac:dyDescent="0.2">
      <c r="A363" s="69"/>
      <c r="B363" s="70"/>
      <c r="C363" s="70" t="s">
        <v>95</v>
      </c>
      <c r="D363" s="71" t="s">
        <v>96</v>
      </c>
      <c r="E363" s="72">
        <f>[2]Source!DN289</f>
        <v>85</v>
      </c>
      <c r="F363" s="73"/>
      <c r="G363" s="74"/>
      <c r="H363" s="72"/>
      <c r="I363" s="75">
        <f>SUM(Q356:Q362)</f>
        <v>10.27</v>
      </c>
      <c r="J363" s="72">
        <f>[2]Source!BZ289</f>
        <v>68</v>
      </c>
      <c r="K363" s="75">
        <f>SUM(R356:R362)</f>
        <v>170.37</v>
      </c>
    </row>
    <row r="364" spans="1:28" ht="14.25" x14ac:dyDescent="0.2">
      <c r="A364" s="69"/>
      <c r="B364" s="70"/>
      <c r="C364" s="70" t="s">
        <v>97</v>
      </c>
      <c r="D364" s="71" t="s">
        <v>96</v>
      </c>
      <c r="E364" s="72">
        <f>[2]Source!DO289</f>
        <v>70</v>
      </c>
      <c r="F364" s="73"/>
      <c r="G364" s="74"/>
      <c r="H364" s="72"/>
      <c r="I364" s="75">
        <f>SUM(S356:S363)</f>
        <v>8.4600000000000009</v>
      </c>
      <c r="J364" s="72">
        <f>[2]Source!CA289</f>
        <v>41</v>
      </c>
      <c r="K364" s="75">
        <f>SUM(T356:T363)</f>
        <v>102.72</v>
      </c>
    </row>
    <row r="365" spans="1:28" ht="14.25" x14ac:dyDescent="0.2">
      <c r="A365" s="69"/>
      <c r="B365" s="70"/>
      <c r="C365" s="70" t="s">
        <v>98</v>
      </c>
      <c r="D365" s="71" t="s">
        <v>96</v>
      </c>
      <c r="E365" s="72">
        <f>175</f>
        <v>175</v>
      </c>
      <c r="F365" s="73"/>
      <c r="G365" s="74"/>
      <c r="H365" s="72"/>
      <c r="I365" s="75">
        <f>SUM(U356:U364)</f>
        <v>0.26</v>
      </c>
      <c r="J365" s="72">
        <f>157</f>
        <v>157</v>
      </c>
      <c r="K365" s="75">
        <f>SUM(V356:V364)</f>
        <v>4.88</v>
      </c>
    </row>
    <row r="366" spans="1:28" ht="14.25" x14ac:dyDescent="0.2">
      <c r="A366" s="77"/>
      <c r="B366" s="78"/>
      <c r="C366" s="78" t="s">
        <v>99</v>
      </c>
      <c r="D366" s="79" t="s">
        <v>100</v>
      </c>
      <c r="E366" s="80">
        <f>[2]Source!AQ289</f>
        <v>73.599999999999994</v>
      </c>
      <c r="F366" s="81"/>
      <c r="G366" s="82" t="str">
        <f>[2]Source!DI289</f>
        <v>)*1,15)*1,15</v>
      </c>
      <c r="H366" s="80">
        <f>[2]Source!AV289</f>
        <v>1</v>
      </c>
      <c r="I366" s="83">
        <f>[2]Source!U289</f>
        <v>0.91495839999999973</v>
      </c>
      <c r="J366" s="80"/>
      <c r="K366" s="83"/>
      <c r="AB366" s="84">
        <f>I366</f>
        <v>0.91495839999999973</v>
      </c>
    </row>
    <row r="367" spans="1:28" ht="15" x14ac:dyDescent="0.25">
      <c r="A367" s="85"/>
      <c r="B367" s="85"/>
      <c r="C367" s="86" t="s">
        <v>101</v>
      </c>
      <c r="D367" s="85"/>
      <c r="E367" s="85"/>
      <c r="F367" s="85"/>
      <c r="G367" s="85"/>
      <c r="H367" s="154">
        <f>I357+I358+I360+I363+I364+I365+SUM(I361:I362)</f>
        <v>101.28999999999999</v>
      </c>
      <c r="I367" s="154"/>
      <c r="J367" s="154">
        <f>K357+K358+K360+K363+K364+K365+SUM(K361:K362)</f>
        <v>1109.3800000000001</v>
      </c>
      <c r="K367" s="154"/>
      <c r="O367" s="84">
        <f>I357+I358+I360+I363+I364+I365+SUM(I361:I362)</f>
        <v>101.28999999999999</v>
      </c>
      <c r="P367" s="84">
        <f>K357+K358+K360+K363+K364+K365+SUM(K361:K362)</f>
        <v>1109.3800000000001</v>
      </c>
      <c r="X367" s="56">
        <f>IF([2]Source!BI289&lt;=1,I357+I358+I360+I363+I364+I365-0, 0)</f>
        <v>34.809999999999995</v>
      </c>
      <c r="Y367" s="56">
        <f>IF([2]Source!BI289=2,I357+I358+I360+I363+I364+I365-0, 0)</f>
        <v>0</v>
      </c>
      <c r="Z367" s="56">
        <f>IF([2]Source!BI289=3,I357+I358+I360+I363+I364+I365-0, 0)</f>
        <v>0</v>
      </c>
      <c r="AA367" s="56">
        <f>IF([2]Source!BI289=4,I357+I358+I360+I363+I364+I365,0)</f>
        <v>0</v>
      </c>
    </row>
    <row r="369" spans="1:28" ht="90.75" x14ac:dyDescent="0.2">
      <c r="A369" s="69" t="str">
        <f>[2]Source!E295</f>
        <v>31</v>
      </c>
      <c r="B369" s="70" t="s">
        <v>175</v>
      </c>
      <c r="C369" s="70" t="s">
        <v>181</v>
      </c>
      <c r="D369" s="71" t="str">
        <f>[2]Source!H295</f>
        <v>1 т конструкций</v>
      </c>
      <c r="E369" s="72">
        <f>[2]Source!I295</f>
        <v>1.1900000000000001E-2</v>
      </c>
      <c r="F369" s="73"/>
      <c r="G369" s="74"/>
      <c r="H369" s="72"/>
      <c r="I369" s="75"/>
      <c r="J369" s="72"/>
      <c r="K369" s="75"/>
      <c r="Q369" s="56">
        <f>ROUND(([2]Source!DN295/100)*ROUND((ROUND(([2]Source!AF295*[2]Source!AV295*[2]Source!I295),2)),2), 2)</f>
        <v>13</v>
      </c>
      <c r="R369" s="56">
        <f>[2]Source!X295</f>
        <v>215.63</v>
      </c>
      <c r="S369" s="56">
        <f>ROUND(([2]Source!DO295/100)*ROUND((ROUND(([2]Source!AF295*[2]Source!AV295*[2]Source!I295),2)),2), 2)</f>
        <v>10.7</v>
      </c>
      <c r="T369" s="56">
        <f>[2]Source!Y295</f>
        <v>130.02000000000001</v>
      </c>
      <c r="U369" s="56">
        <f>ROUND((175/100)*ROUND((ROUND(([2]Source!AE295*[2]Source!AV295*[2]Source!I295),2)),2), 2)</f>
        <v>0.33</v>
      </c>
      <c r="V369" s="56">
        <f>ROUND((157/100)*ROUND(ROUND((ROUND(([2]Source!AE295*[2]Source!AV295*[2]Source!I295),2)*[2]Source!BS295),2), 2), 2)</f>
        <v>6.19</v>
      </c>
    </row>
    <row r="370" spans="1:28" ht="14.25" x14ac:dyDescent="0.2">
      <c r="A370" s="69"/>
      <c r="B370" s="70"/>
      <c r="C370" s="70" t="s">
        <v>92</v>
      </c>
      <c r="D370" s="71"/>
      <c r="E370" s="72"/>
      <c r="F370" s="73">
        <f>[2]Source!AO295</f>
        <v>971.52</v>
      </c>
      <c r="G370" s="74" t="str">
        <f>[2]Source!DG295</f>
        <v>)*1,15)*1,15</v>
      </c>
      <c r="H370" s="72">
        <f>[2]Source!AV295</f>
        <v>1</v>
      </c>
      <c r="I370" s="75">
        <f>ROUND((ROUND(([2]Source!AF295*[2]Source!AV295*[2]Source!I295),2)),2)</f>
        <v>15.29</v>
      </c>
      <c r="J370" s="72">
        <f>IF([2]Source!BA295&lt;&gt; 0, [2]Source!BA295, 1)</f>
        <v>20.74</v>
      </c>
      <c r="K370" s="75">
        <f>[2]Source!S295</f>
        <v>317.11</v>
      </c>
      <c r="W370" s="56">
        <f>I370</f>
        <v>15.29</v>
      </c>
    </row>
    <row r="371" spans="1:28" ht="14.25" x14ac:dyDescent="0.2">
      <c r="A371" s="69"/>
      <c r="B371" s="70"/>
      <c r="C371" s="70" t="s">
        <v>93</v>
      </c>
      <c r="D371" s="71"/>
      <c r="E371" s="72"/>
      <c r="F371" s="73">
        <f>[2]Source!AM295</f>
        <v>116.66</v>
      </c>
      <c r="G371" s="74" t="str">
        <f>[2]Source!DE295</f>
        <v>)*1,15)*1,25</v>
      </c>
      <c r="H371" s="72">
        <f>[2]Source!AV295</f>
        <v>1</v>
      </c>
      <c r="I371" s="75">
        <f>(ROUND((ROUND((((([2]Source!ET295*1.15)*1.25))*[2]Source!AV295*[2]Source!I295),2)),2)+ROUND((ROUND((([2]Source!AE295-((([2]Source!EU295*1.15)*1.25)))*[2]Source!AV295*[2]Source!I295),2)),2))</f>
        <v>2</v>
      </c>
      <c r="J371" s="72">
        <f>IF([2]Source!BB295&lt;&gt; 0, [2]Source!BB295, 1)</f>
        <v>7.52</v>
      </c>
      <c r="K371" s="75">
        <f>[2]Source!Q295</f>
        <v>15.04</v>
      </c>
    </row>
    <row r="372" spans="1:28" ht="14.25" x14ac:dyDescent="0.2">
      <c r="A372" s="69"/>
      <c r="B372" s="70"/>
      <c r="C372" s="70" t="s">
        <v>94</v>
      </c>
      <c r="D372" s="71"/>
      <c r="E372" s="72"/>
      <c r="F372" s="73">
        <f>[2]Source!AN295</f>
        <v>11.39</v>
      </c>
      <c r="G372" s="74" t="str">
        <f>[2]Source!DF295</f>
        <v>)*1,15)*1,25</v>
      </c>
      <c r="H372" s="72">
        <f>[2]Source!AV295</f>
        <v>1</v>
      </c>
      <c r="I372" s="76">
        <f>ROUND((ROUND(([2]Source!AE295*[2]Source!AV295*[2]Source!I295),2)),2)</f>
        <v>0.19</v>
      </c>
      <c r="J372" s="72">
        <f>IF([2]Source!BS295&lt;&gt; 0, [2]Source!BS295, 1)</f>
        <v>20.74</v>
      </c>
      <c r="K372" s="76">
        <f>[2]Source!R295</f>
        <v>3.94</v>
      </c>
      <c r="W372" s="56">
        <f>I372</f>
        <v>0.19</v>
      </c>
    </row>
    <row r="373" spans="1:28" ht="14.25" x14ac:dyDescent="0.2">
      <c r="A373" s="69"/>
      <c r="B373" s="70"/>
      <c r="C373" s="70" t="s">
        <v>104</v>
      </c>
      <c r="D373" s="71"/>
      <c r="E373" s="72"/>
      <c r="F373" s="73">
        <f>[2]Source!AL295</f>
        <v>229.55</v>
      </c>
      <c r="G373" s="74" t="str">
        <f>[2]Source!DD295</f>
        <v/>
      </c>
      <c r="H373" s="72">
        <f>[2]Source!AW295</f>
        <v>1</v>
      </c>
      <c r="I373" s="75">
        <f>ROUND((ROUND(([2]Source!AC295*[2]Source!AW295*[2]Source!I295),2)),2)</f>
        <v>2.73</v>
      </c>
      <c r="J373" s="72">
        <f>IF([2]Source!BC295&lt;&gt; 0, [2]Source!BC295, 1)</f>
        <v>7.99</v>
      </c>
      <c r="K373" s="75">
        <f>[2]Source!P295</f>
        <v>21.81</v>
      </c>
    </row>
    <row r="374" spans="1:28" ht="42.75" x14ac:dyDescent="0.2">
      <c r="A374" s="69" t="str">
        <f>[2]Source!E297</f>
        <v>31,1</v>
      </c>
      <c r="B374" s="70" t="str">
        <f>[2]Source!F297</f>
        <v>1.1-1-1147</v>
      </c>
      <c r="C374" s="70" t="s">
        <v>177</v>
      </c>
      <c r="D374" s="71" t="str">
        <f>[2]Source!H297</f>
        <v>т</v>
      </c>
      <c r="E374" s="72">
        <f>[2]Source!I297</f>
        <v>1.0880000000000001E-2</v>
      </c>
      <c r="F374" s="73">
        <f>[2]Source!AK297</f>
        <v>7043.96</v>
      </c>
      <c r="G374" s="87" t="s">
        <v>108</v>
      </c>
      <c r="H374" s="72">
        <f>[2]Source!AW297</f>
        <v>1</v>
      </c>
      <c r="I374" s="75">
        <f>ROUND((ROUND(([2]Source!AC297*[2]Source!AW297*[2]Source!I297),2)),2)+(ROUND((ROUND((([2]Source!ET297)*[2]Source!AV297*[2]Source!I297),2)),2)+ROUND((ROUND((([2]Source!AE297-([2]Source!EU297))*[2]Source!AV297*[2]Source!I297),2)),2))+ROUND((ROUND(([2]Source!AF297*[2]Source!AV297*[2]Source!I297),2)),2)</f>
        <v>76.64</v>
      </c>
      <c r="J374" s="72">
        <f>IF([2]Source!BC297&lt;&gt; 0, [2]Source!BC297, 1)</f>
        <v>8.66</v>
      </c>
      <c r="K374" s="75">
        <f>[2]Source!O297</f>
        <v>663.7</v>
      </c>
      <c r="Q374" s="56">
        <f>ROUND(([2]Source!DN297/100)*ROUND((ROUND(([2]Source!AF297*[2]Source!AV297*[2]Source!I297),2)),2), 2)</f>
        <v>0</v>
      </c>
      <c r="R374" s="56">
        <f>[2]Source!X297</f>
        <v>0</v>
      </c>
      <c r="S374" s="56">
        <f>ROUND(([2]Source!DO297/100)*ROUND((ROUND(([2]Source!AF297*[2]Source!AV297*[2]Source!I297),2)),2), 2)</f>
        <v>0</v>
      </c>
      <c r="T374" s="56">
        <f>[2]Source!Y297</f>
        <v>0</v>
      </c>
      <c r="U374" s="56">
        <f>ROUND((175/100)*ROUND((ROUND(([2]Source!AE297*[2]Source!AV297*[2]Source!I297),2)),2), 2)</f>
        <v>0</v>
      </c>
      <c r="V374" s="56">
        <f>ROUND((157/100)*ROUND(ROUND((ROUND(([2]Source!AE297*[2]Source!AV297*[2]Source!I297),2)*[2]Source!BS297),2), 2), 2)</f>
        <v>0</v>
      </c>
      <c r="X374" s="56">
        <f>IF([2]Source!BI297&lt;=1,I374, 0)</f>
        <v>76.64</v>
      </c>
      <c r="Y374" s="56">
        <f>IF([2]Source!BI297=2,I374, 0)</f>
        <v>0</v>
      </c>
      <c r="Z374" s="56">
        <f>IF([2]Source!BI297=3,I374, 0)</f>
        <v>0</v>
      </c>
      <c r="AA374" s="56">
        <f>IF([2]Source!BI297=4,I374, 0)</f>
        <v>0</v>
      </c>
    </row>
    <row r="375" spans="1:28" ht="42.75" x14ac:dyDescent="0.2">
      <c r="A375" s="69" t="str">
        <f>[2]Source!E299</f>
        <v>31,2</v>
      </c>
      <c r="B375" s="70" t="str">
        <f>[2]Source!F299</f>
        <v>1.1-1-1103</v>
      </c>
      <c r="C375" s="70" t="s">
        <v>180</v>
      </c>
      <c r="D375" s="71" t="str">
        <f>[2]Source!H299</f>
        <v>т</v>
      </c>
      <c r="E375" s="72">
        <f>[2]Source!I299</f>
        <v>9.8999999999999999E-4</v>
      </c>
      <c r="F375" s="73">
        <f>[2]Source!AK299</f>
        <v>7520.99</v>
      </c>
      <c r="G375" s="87" t="s">
        <v>108</v>
      </c>
      <c r="H375" s="72">
        <f>[2]Source!AW299</f>
        <v>1</v>
      </c>
      <c r="I375" s="75">
        <f>ROUND((ROUND(([2]Source!AC299*[2]Source!AW299*[2]Source!I299),2)),2)+(ROUND((ROUND((([2]Source!ET299)*[2]Source!AV299*[2]Source!I299),2)),2)+ROUND((ROUND((([2]Source!AE299-([2]Source!EU299))*[2]Source!AV299*[2]Source!I299),2)),2))+ROUND((ROUND(([2]Source!AF299*[2]Source!AV299*[2]Source!I299),2)),2)</f>
        <v>7.45</v>
      </c>
      <c r="J375" s="72">
        <f>IF([2]Source!BC299&lt;&gt; 0, [2]Source!BC299, 1)</f>
        <v>5.44</v>
      </c>
      <c r="K375" s="75">
        <f>[2]Source!O299</f>
        <v>40.53</v>
      </c>
      <c r="Q375" s="56">
        <f>ROUND(([2]Source!DN299/100)*ROUND((ROUND(([2]Source!AF299*[2]Source!AV299*[2]Source!I299),2)),2), 2)</f>
        <v>0</v>
      </c>
      <c r="R375" s="56">
        <f>[2]Source!X299</f>
        <v>0</v>
      </c>
      <c r="S375" s="56">
        <f>ROUND(([2]Source!DO299/100)*ROUND((ROUND(([2]Source!AF299*[2]Source!AV299*[2]Source!I299),2)),2), 2)</f>
        <v>0</v>
      </c>
      <c r="T375" s="56">
        <f>[2]Source!Y299</f>
        <v>0</v>
      </c>
      <c r="U375" s="56">
        <f>ROUND((175/100)*ROUND((ROUND(([2]Source!AE299*[2]Source!AV299*[2]Source!I299),2)),2), 2)</f>
        <v>0</v>
      </c>
      <c r="V375" s="56">
        <f>ROUND((157/100)*ROUND(ROUND((ROUND(([2]Source!AE299*[2]Source!AV299*[2]Source!I299),2)*[2]Source!BS299),2), 2), 2)</f>
        <v>0</v>
      </c>
      <c r="X375" s="56">
        <f>IF([2]Source!BI299&lt;=1,I375, 0)</f>
        <v>7.45</v>
      </c>
      <c r="Y375" s="56">
        <f>IF([2]Source!BI299=2,I375, 0)</f>
        <v>0</v>
      </c>
      <c r="Z375" s="56">
        <f>IF([2]Source!BI299=3,I375, 0)</f>
        <v>0</v>
      </c>
      <c r="AA375" s="56">
        <f>IF([2]Source!BI299=4,I375, 0)</f>
        <v>0</v>
      </c>
    </row>
    <row r="376" spans="1:28" ht="14.25" x14ac:dyDescent="0.2">
      <c r="A376" s="69"/>
      <c r="B376" s="70"/>
      <c r="C376" s="70" t="s">
        <v>95</v>
      </c>
      <c r="D376" s="71" t="s">
        <v>96</v>
      </c>
      <c r="E376" s="72">
        <f>[2]Source!DN295</f>
        <v>85</v>
      </c>
      <c r="F376" s="73"/>
      <c r="G376" s="74"/>
      <c r="H376" s="72"/>
      <c r="I376" s="75">
        <f>SUM(Q369:Q375)</f>
        <v>13</v>
      </c>
      <c r="J376" s="72">
        <f>[2]Source!BZ295</f>
        <v>68</v>
      </c>
      <c r="K376" s="75">
        <f>SUM(R369:R375)</f>
        <v>215.63</v>
      </c>
    </row>
    <row r="377" spans="1:28" ht="14.25" x14ac:dyDescent="0.2">
      <c r="A377" s="69"/>
      <c r="B377" s="70"/>
      <c r="C377" s="70" t="s">
        <v>97</v>
      </c>
      <c r="D377" s="71" t="s">
        <v>96</v>
      </c>
      <c r="E377" s="72">
        <f>[2]Source!DO295</f>
        <v>70</v>
      </c>
      <c r="F377" s="73"/>
      <c r="G377" s="74"/>
      <c r="H377" s="72"/>
      <c r="I377" s="75">
        <f>SUM(S369:S376)</f>
        <v>10.7</v>
      </c>
      <c r="J377" s="72">
        <f>[2]Source!CA295</f>
        <v>41</v>
      </c>
      <c r="K377" s="75">
        <f>SUM(T369:T376)</f>
        <v>130.02000000000001</v>
      </c>
    </row>
    <row r="378" spans="1:28" ht="14.25" x14ac:dyDescent="0.2">
      <c r="A378" s="69"/>
      <c r="B378" s="70"/>
      <c r="C378" s="70" t="s">
        <v>98</v>
      </c>
      <c r="D378" s="71" t="s">
        <v>96</v>
      </c>
      <c r="E378" s="72">
        <f>175</f>
        <v>175</v>
      </c>
      <c r="F378" s="73"/>
      <c r="G378" s="74"/>
      <c r="H378" s="72"/>
      <c r="I378" s="75">
        <f>SUM(U369:U377)</f>
        <v>0.33</v>
      </c>
      <c r="J378" s="72">
        <f>157</f>
        <v>157</v>
      </c>
      <c r="K378" s="75">
        <f>SUM(V369:V377)</f>
        <v>6.19</v>
      </c>
    </row>
    <row r="379" spans="1:28" ht="14.25" x14ac:dyDescent="0.2">
      <c r="A379" s="77"/>
      <c r="B379" s="78"/>
      <c r="C379" s="78" t="s">
        <v>99</v>
      </c>
      <c r="D379" s="79" t="s">
        <v>100</v>
      </c>
      <c r="E379" s="80">
        <f>[2]Source!AQ295</f>
        <v>73.599999999999994</v>
      </c>
      <c r="F379" s="81"/>
      <c r="G379" s="82" t="str">
        <f>[2]Source!DI295</f>
        <v>)*1,15)*1,15</v>
      </c>
      <c r="H379" s="80">
        <f>[2]Source!AV295</f>
        <v>1</v>
      </c>
      <c r="I379" s="83">
        <f>[2]Source!U295</f>
        <v>1.1582983999999996</v>
      </c>
      <c r="J379" s="80"/>
      <c r="K379" s="83"/>
      <c r="AB379" s="84">
        <f>I379</f>
        <v>1.1582983999999996</v>
      </c>
    </row>
    <row r="380" spans="1:28" ht="15" x14ac:dyDescent="0.25">
      <c r="A380" s="85"/>
      <c r="B380" s="85"/>
      <c r="C380" s="86" t="s">
        <v>101</v>
      </c>
      <c r="D380" s="85"/>
      <c r="E380" s="85"/>
      <c r="F380" s="85"/>
      <c r="G380" s="85"/>
      <c r="H380" s="154">
        <f>I370+I371+I373+I376+I377+I378+SUM(I374:I375)</f>
        <v>128.13999999999999</v>
      </c>
      <c r="I380" s="154"/>
      <c r="J380" s="154">
        <f>K370+K371+K373+K376+K377+K378+SUM(K374:K375)</f>
        <v>1410.0300000000002</v>
      </c>
      <c r="K380" s="154"/>
      <c r="O380" s="84">
        <f>I370+I371+I373+I376+I377+I378+SUM(I374:I375)</f>
        <v>128.13999999999999</v>
      </c>
      <c r="P380" s="84">
        <f>K370+K371+K373+K376+K377+K378+SUM(K374:K375)</f>
        <v>1410.0300000000002</v>
      </c>
      <c r="X380" s="56">
        <f>IF([2]Source!BI295&lt;=1,I370+I371+I373+I376+I377+I378-0, 0)</f>
        <v>44.05</v>
      </c>
      <c r="Y380" s="56">
        <f>IF([2]Source!BI295=2,I370+I371+I373+I376+I377+I378-0, 0)</f>
        <v>0</v>
      </c>
      <c r="Z380" s="56">
        <f>IF([2]Source!BI295=3,I370+I371+I373+I376+I377+I378-0, 0)</f>
        <v>0</v>
      </c>
      <c r="AA380" s="56">
        <f>IF([2]Source!BI295=4,I370+I371+I373+I376+I377+I378,0)</f>
        <v>0</v>
      </c>
    </row>
    <row r="382" spans="1:28" ht="103.5" x14ac:dyDescent="0.2">
      <c r="A382" s="69" t="str">
        <f>[2]Source!E301</f>
        <v>32</v>
      </c>
      <c r="B382" s="70" t="s">
        <v>182</v>
      </c>
      <c r="C382" s="70" t="s">
        <v>183</v>
      </c>
      <c r="D382" s="71" t="str">
        <f>[2]Source!H301</f>
        <v>100 м2</v>
      </c>
      <c r="E382" s="72">
        <f>[2]Source!I301</f>
        <v>0.104</v>
      </c>
      <c r="F382" s="73"/>
      <c r="G382" s="74"/>
      <c r="H382" s="72"/>
      <c r="I382" s="75"/>
      <c r="J382" s="72"/>
      <c r="K382" s="75"/>
      <c r="Q382" s="56">
        <f>ROUND(([2]Source!DN301/100)*ROUND((ROUND(([2]Source!AF301*[2]Source!AV301*[2]Source!I301),2)),2), 2)</f>
        <v>6.97</v>
      </c>
      <c r="R382" s="56">
        <f>[2]Source!X301</f>
        <v>117.09</v>
      </c>
      <c r="S382" s="56">
        <f>ROUND(([2]Source!DO301/100)*ROUND((ROUND(([2]Source!AF301*[2]Source!AV301*[2]Source!I301),2)),2), 2)</f>
        <v>4.46</v>
      </c>
      <c r="T382" s="56">
        <f>[2]Source!Y301</f>
        <v>59.27</v>
      </c>
      <c r="U382" s="56">
        <f>ROUND((175/100)*ROUND((ROUND(([2]Source!AE301*[2]Source!AV301*[2]Source!I301),2)),2), 2)</f>
        <v>0.16</v>
      </c>
      <c r="V382" s="56">
        <f>ROUND((157/100)*ROUND(ROUND((ROUND(([2]Source!AE301*[2]Source!AV301*[2]Source!I301),2)*[2]Source!BS301),2), 2), 2)</f>
        <v>2.94</v>
      </c>
    </row>
    <row r="383" spans="1:28" ht="28.5" x14ac:dyDescent="0.2">
      <c r="A383" s="69"/>
      <c r="B383" s="70"/>
      <c r="C383" s="70" t="s">
        <v>92</v>
      </c>
      <c r="D383" s="71"/>
      <c r="E383" s="72"/>
      <c r="F383" s="73">
        <f>[2]Source!AO301</f>
        <v>25.35</v>
      </c>
      <c r="G383" s="74" t="str">
        <f>[2]Source!DG301</f>
        <v>)*2)*1,15)*1,15</v>
      </c>
      <c r="H383" s="72">
        <f>[2]Source!AV301</f>
        <v>1</v>
      </c>
      <c r="I383" s="75">
        <f>ROUND((ROUND(([2]Source!AF301*[2]Source!AV301*[2]Source!I301),2)),2)</f>
        <v>6.97</v>
      </c>
      <c r="J383" s="72">
        <f>IF([2]Source!BA301&lt;&gt; 0, [2]Source!BA301, 1)</f>
        <v>20.74</v>
      </c>
      <c r="K383" s="75">
        <f>[2]Source!S301</f>
        <v>144.56</v>
      </c>
      <c r="W383" s="56">
        <f>I383</f>
        <v>6.97</v>
      </c>
    </row>
    <row r="384" spans="1:28" ht="28.5" x14ac:dyDescent="0.2">
      <c r="A384" s="69"/>
      <c r="B384" s="70"/>
      <c r="C384" s="70" t="s">
        <v>93</v>
      </c>
      <c r="D384" s="71"/>
      <c r="E384" s="72"/>
      <c r="F384" s="73">
        <f>[2]Source!AM301</f>
        <v>1.5</v>
      </c>
      <c r="G384" s="74" t="str">
        <f>[2]Source!DE301</f>
        <v>)*2)*1,25)*1,15</v>
      </c>
      <c r="H384" s="72">
        <f>[2]Source!AV301</f>
        <v>1</v>
      </c>
      <c r="I384" s="75">
        <f>(ROUND((ROUND(((((([2]Source!ET301*2)*1.25)*1.15))*[2]Source!AV301*[2]Source!I301),2)),2)+ROUND((ROUND((([2]Source!AE301-(((([2]Source!EU301*2)*1.25)*1.15)))*[2]Source!AV301*[2]Source!I301),2)),2))</f>
        <v>0.45</v>
      </c>
      <c r="J384" s="72">
        <f>IF([2]Source!BB301&lt;&gt; 0, [2]Source!BB301, 1)</f>
        <v>8.2100000000000009</v>
      </c>
      <c r="K384" s="75">
        <f>[2]Source!Q301</f>
        <v>3.69</v>
      </c>
    </row>
    <row r="385" spans="1:28" ht="28.5" x14ac:dyDescent="0.2">
      <c r="A385" s="69"/>
      <c r="B385" s="70"/>
      <c r="C385" s="70" t="s">
        <v>94</v>
      </c>
      <c r="D385" s="71"/>
      <c r="E385" s="72"/>
      <c r="F385" s="73">
        <f>[2]Source!AN301</f>
        <v>0.31</v>
      </c>
      <c r="G385" s="74" t="str">
        <f>[2]Source!DF301</f>
        <v>)*2)*1,25)*1,15</v>
      </c>
      <c r="H385" s="72">
        <f>[2]Source!AV301</f>
        <v>1</v>
      </c>
      <c r="I385" s="76">
        <f>ROUND((ROUND(([2]Source!AE301*[2]Source!AV301*[2]Source!I301),2)),2)</f>
        <v>0.09</v>
      </c>
      <c r="J385" s="72">
        <f>IF([2]Source!BS301&lt;&gt; 0, [2]Source!BS301, 1)</f>
        <v>20.74</v>
      </c>
      <c r="K385" s="76">
        <f>[2]Source!R301</f>
        <v>1.87</v>
      </c>
      <c r="W385" s="56">
        <f>I385</f>
        <v>0.09</v>
      </c>
    </row>
    <row r="386" spans="1:28" ht="14.25" x14ac:dyDescent="0.2">
      <c r="A386" s="69"/>
      <c r="B386" s="70"/>
      <c r="C386" s="70" t="s">
        <v>104</v>
      </c>
      <c r="D386" s="71"/>
      <c r="E386" s="72"/>
      <c r="F386" s="73">
        <f>[2]Source!AL301</f>
        <v>287.64999999999998</v>
      </c>
      <c r="G386" s="74" t="str">
        <f>[2]Source!DD301</f>
        <v>)*2</v>
      </c>
      <c r="H386" s="72">
        <f>[2]Source!AW301</f>
        <v>1</v>
      </c>
      <c r="I386" s="75">
        <f>ROUND((ROUND(([2]Source!AC301*[2]Source!AW301*[2]Source!I301),2)),2)</f>
        <v>59.83</v>
      </c>
      <c r="J386" s="72">
        <f>IF([2]Source!BC301&lt;&gt; 0, [2]Source!BC301, 1)</f>
        <v>1.69</v>
      </c>
      <c r="K386" s="75">
        <f>[2]Source!P301</f>
        <v>101.11</v>
      </c>
    </row>
    <row r="387" spans="1:28" ht="14.25" x14ac:dyDescent="0.2">
      <c r="A387" s="69"/>
      <c r="B387" s="70"/>
      <c r="C387" s="70" t="s">
        <v>95</v>
      </c>
      <c r="D387" s="71" t="s">
        <v>96</v>
      </c>
      <c r="E387" s="72">
        <f>[2]Source!DN301</f>
        <v>100</v>
      </c>
      <c r="F387" s="73"/>
      <c r="G387" s="74"/>
      <c r="H387" s="72"/>
      <c r="I387" s="75">
        <f>SUM(Q382:Q386)</f>
        <v>6.97</v>
      </c>
      <c r="J387" s="72">
        <f>[2]Source!BZ301</f>
        <v>81</v>
      </c>
      <c r="K387" s="75">
        <f>SUM(R382:R386)</f>
        <v>117.09</v>
      </c>
    </row>
    <row r="388" spans="1:28" ht="14.25" x14ac:dyDescent="0.2">
      <c r="A388" s="69"/>
      <c r="B388" s="70"/>
      <c r="C388" s="70" t="s">
        <v>97</v>
      </c>
      <c r="D388" s="71" t="s">
        <v>96</v>
      </c>
      <c r="E388" s="72">
        <f>[2]Source!DO301</f>
        <v>64</v>
      </c>
      <c r="F388" s="73"/>
      <c r="G388" s="74"/>
      <c r="H388" s="72"/>
      <c r="I388" s="75">
        <f>SUM(S382:S387)</f>
        <v>4.46</v>
      </c>
      <c r="J388" s="72">
        <f>[2]Source!CA301</f>
        <v>41</v>
      </c>
      <c r="K388" s="75">
        <f>SUM(T382:T387)</f>
        <v>59.27</v>
      </c>
    </row>
    <row r="389" spans="1:28" ht="14.25" x14ac:dyDescent="0.2">
      <c r="A389" s="69"/>
      <c r="B389" s="70"/>
      <c r="C389" s="70" t="s">
        <v>98</v>
      </c>
      <c r="D389" s="71" t="s">
        <v>96</v>
      </c>
      <c r="E389" s="72">
        <f>175</f>
        <v>175</v>
      </c>
      <c r="F389" s="73"/>
      <c r="G389" s="74"/>
      <c r="H389" s="72"/>
      <c r="I389" s="75">
        <f>SUM(U382:U388)</f>
        <v>0.16</v>
      </c>
      <c r="J389" s="72">
        <f>157</f>
        <v>157</v>
      </c>
      <c r="K389" s="75">
        <f>SUM(V382:V388)</f>
        <v>2.94</v>
      </c>
    </row>
    <row r="390" spans="1:28" ht="28.5" x14ac:dyDescent="0.2">
      <c r="A390" s="77"/>
      <c r="B390" s="78"/>
      <c r="C390" s="78" t="s">
        <v>99</v>
      </c>
      <c r="D390" s="79" t="s">
        <v>100</v>
      </c>
      <c r="E390" s="80">
        <f>[2]Source!AQ301</f>
        <v>2.13</v>
      </c>
      <c r="F390" s="81"/>
      <c r="G390" s="82" t="str">
        <f>[2]Source!DI301</f>
        <v>)*2)*1,15)*1,15</v>
      </c>
      <c r="H390" s="80">
        <f>[2]Source!AV301</f>
        <v>1</v>
      </c>
      <c r="I390" s="83">
        <f>[2]Source!U301</f>
        <v>0.5859203999999999</v>
      </c>
      <c r="J390" s="80"/>
      <c r="K390" s="83"/>
      <c r="AB390" s="84">
        <f>I390</f>
        <v>0.5859203999999999</v>
      </c>
    </row>
    <row r="391" spans="1:28" ht="15" x14ac:dyDescent="0.25">
      <c r="A391" s="85"/>
      <c r="B391" s="85"/>
      <c r="C391" s="86" t="s">
        <v>101</v>
      </c>
      <c r="D391" s="85"/>
      <c r="E391" s="85"/>
      <c r="F391" s="85"/>
      <c r="G391" s="85"/>
      <c r="H391" s="154">
        <f>I383+I384+I386+I387+I388+I389</f>
        <v>78.839999999999989</v>
      </c>
      <c r="I391" s="154"/>
      <c r="J391" s="154">
        <f>K383+K384+K386+K387+K388+K389</f>
        <v>428.66</v>
      </c>
      <c r="K391" s="154"/>
      <c r="O391" s="84">
        <f>I383+I384+I386+I387+I388+I389</f>
        <v>78.839999999999989</v>
      </c>
      <c r="P391" s="84">
        <f>K383+K384+K386+K387+K388+K389</f>
        <v>428.66</v>
      </c>
      <c r="X391" s="56">
        <f>IF([2]Source!BI301&lt;=1,I383+I384+I386+I387+I388+I389-0, 0)</f>
        <v>78.839999999999989</v>
      </c>
      <c r="Y391" s="56">
        <f>IF([2]Source!BI301=2,I383+I384+I386+I387+I388+I389-0, 0)</f>
        <v>0</v>
      </c>
      <c r="Z391" s="56">
        <f>IF([2]Source!BI301=3,I383+I384+I386+I387+I388+I389-0, 0)</f>
        <v>0</v>
      </c>
      <c r="AA391" s="56">
        <f>IF([2]Source!BI301=4,I383+I384+I386+I387+I388+I389,0)</f>
        <v>0</v>
      </c>
    </row>
    <row r="394" spans="1:28" ht="15" x14ac:dyDescent="0.25">
      <c r="A394" s="156" t="str">
        <f>CONCATENATE("Итого по разделу: ",IF([2]Source!G303&lt;&gt;"Новый раздел", [2]Source!G303, ""))</f>
        <v>Итого по разделу: Рамы металлические РМ1, РМ2, РМ3.1, РМ3.2</v>
      </c>
      <c r="B394" s="156"/>
      <c r="C394" s="156"/>
      <c r="D394" s="156"/>
      <c r="E394" s="156"/>
      <c r="F394" s="156"/>
      <c r="G394" s="156"/>
      <c r="H394" s="157">
        <f>SUM(O331:O393)</f>
        <v>1205.57</v>
      </c>
      <c r="I394" s="158"/>
      <c r="J394" s="157">
        <f>SUM(P331:P393)</f>
        <v>12994.810000000003</v>
      </c>
      <c r="K394" s="158"/>
    </row>
    <row r="395" spans="1:28" hidden="1" x14ac:dyDescent="0.2">
      <c r="A395" s="56" t="s">
        <v>136</v>
      </c>
      <c r="I395" s="56">
        <f>SUM(AC331:AC394)</f>
        <v>0</v>
      </c>
      <c r="J395" s="56">
        <f>SUM(AD331:AD394)</f>
        <v>0</v>
      </c>
    </row>
    <row r="396" spans="1:28" hidden="1" x14ac:dyDescent="0.2">
      <c r="A396" s="56" t="s">
        <v>137</v>
      </c>
      <c r="I396" s="56">
        <f>SUM(AE331:AE395)</f>
        <v>0</v>
      </c>
      <c r="J396" s="56">
        <f>SUM(AF331:AF395)</f>
        <v>0</v>
      </c>
    </row>
    <row r="398" spans="1:28" ht="16.5" x14ac:dyDescent="0.25">
      <c r="A398" s="153" t="str">
        <f>CONCATENATE("Раздел: ",IF([2]Source!G332&lt;&gt;"Новый раздел", [2]Source!G332, ""))</f>
        <v>Раздел: Опоры металлические Оп1, Оп1.1, Оп1.2, Оп2</v>
      </c>
      <c r="B398" s="153"/>
      <c r="C398" s="153"/>
      <c r="D398" s="153"/>
      <c r="E398" s="153"/>
      <c r="F398" s="153"/>
      <c r="G398" s="153"/>
      <c r="H398" s="153"/>
      <c r="I398" s="153"/>
      <c r="J398" s="153"/>
      <c r="K398" s="153"/>
    </row>
    <row r="399" spans="1:28" ht="103.5" x14ac:dyDescent="0.2">
      <c r="A399" s="69" t="str">
        <f>[2]Source!E337</f>
        <v>33</v>
      </c>
      <c r="B399" s="70" t="s">
        <v>184</v>
      </c>
      <c r="C399" s="70" t="s">
        <v>185</v>
      </c>
      <c r="D399" s="71" t="str">
        <f>[2]Source!H337</f>
        <v>1 т конструкций</v>
      </c>
      <c r="E399" s="72">
        <f>[2]Source!I337</f>
        <v>8.9099999999999995E-3</v>
      </c>
      <c r="F399" s="73"/>
      <c r="G399" s="74"/>
      <c r="H399" s="72"/>
      <c r="I399" s="75"/>
      <c r="J399" s="72"/>
      <c r="K399" s="75"/>
      <c r="Q399" s="56">
        <f>ROUND(([2]Source!DN337/100)*ROUND((ROUND(([2]Source!AF337*[2]Source!AV337*[2]Source!I337),2)),2), 2)</f>
        <v>9.73</v>
      </c>
      <c r="R399" s="56">
        <f>[2]Source!X337</f>
        <v>161.47999999999999</v>
      </c>
      <c r="S399" s="56">
        <f>ROUND(([2]Source!DO337/100)*ROUND((ROUND(([2]Source!AF337*[2]Source!AV337*[2]Source!I337),2)),2), 2)</f>
        <v>8.02</v>
      </c>
      <c r="T399" s="56">
        <f>[2]Source!Y337</f>
        <v>97.36</v>
      </c>
      <c r="U399" s="56">
        <f>ROUND((175/100)*ROUND((ROUND(([2]Source!AE337*[2]Source!AV337*[2]Source!I337),2)),2), 2)</f>
        <v>0.26</v>
      </c>
      <c r="V399" s="56">
        <f>ROUND((157/100)*ROUND(ROUND((ROUND(([2]Source!AE337*[2]Source!AV337*[2]Source!I337),2)*[2]Source!BS337),2), 2), 2)</f>
        <v>4.88</v>
      </c>
    </row>
    <row r="400" spans="1:28" ht="14.25" x14ac:dyDescent="0.2">
      <c r="A400" s="69"/>
      <c r="B400" s="70"/>
      <c r="C400" s="70" t="s">
        <v>92</v>
      </c>
      <c r="D400" s="71"/>
      <c r="E400" s="72"/>
      <c r="F400" s="73">
        <f>[2]Source!AO337</f>
        <v>971.52</v>
      </c>
      <c r="G400" s="74" t="str">
        <f>[2]Source!DG337</f>
        <v>)*1,15)*1,15</v>
      </c>
      <c r="H400" s="72">
        <f>[2]Source!AV337</f>
        <v>1</v>
      </c>
      <c r="I400" s="75">
        <f>ROUND((ROUND(([2]Source!AF337*[2]Source!AV337*[2]Source!I337),2)),2)</f>
        <v>11.45</v>
      </c>
      <c r="J400" s="72">
        <f>IF([2]Source!BA337&lt;&gt; 0, [2]Source!BA337, 1)</f>
        <v>20.74</v>
      </c>
      <c r="K400" s="75">
        <f>[2]Source!S337</f>
        <v>237.47</v>
      </c>
      <c r="W400" s="56">
        <f>I400</f>
        <v>11.45</v>
      </c>
    </row>
    <row r="401" spans="1:28" ht="14.25" x14ac:dyDescent="0.2">
      <c r="A401" s="69"/>
      <c r="B401" s="70"/>
      <c r="C401" s="70" t="s">
        <v>93</v>
      </c>
      <c r="D401" s="71"/>
      <c r="E401" s="72"/>
      <c r="F401" s="73">
        <f>[2]Source!AM337</f>
        <v>116.66</v>
      </c>
      <c r="G401" s="74" t="str">
        <f>[2]Source!DE337</f>
        <v>)*1,25)*1,15</v>
      </c>
      <c r="H401" s="72">
        <f>[2]Source!AV337</f>
        <v>1</v>
      </c>
      <c r="I401" s="75">
        <f>(ROUND((ROUND((((([2]Source!ET337*1.25)*1.15))*[2]Source!AV337*[2]Source!I337),2)),2)+ROUND((ROUND((([2]Source!AE337-((([2]Source!EU337*1.25)*1.15)))*[2]Source!AV337*[2]Source!I337),2)),2))</f>
        <v>1.49</v>
      </c>
      <c r="J401" s="72">
        <f>IF([2]Source!BB337&lt;&gt; 0, [2]Source!BB337, 1)</f>
        <v>7.52</v>
      </c>
      <c r="K401" s="75">
        <f>[2]Source!Q337</f>
        <v>11.2</v>
      </c>
    </row>
    <row r="402" spans="1:28" ht="14.25" x14ac:dyDescent="0.2">
      <c r="A402" s="69"/>
      <c r="B402" s="70"/>
      <c r="C402" s="70" t="s">
        <v>94</v>
      </c>
      <c r="D402" s="71"/>
      <c r="E402" s="72"/>
      <c r="F402" s="73">
        <f>[2]Source!AN337</f>
        <v>11.39</v>
      </c>
      <c r="G402" s="74" t="str">
        <f>[2]Source!DF337</f>
        <v>)*1,25)*1,15</v>
      </c>
      <c r="H402" s="72">
        <f>[2]Source!AV337</f>
        <v>1</v>
      </c>
      <c r="I402" s="76">
        <f>ROUND((ROUND(([2]Source!AE337*[2]Source!AV337*[2]Source!I337),2)),2)</f>
        <v>0.15</v>
      </c>
      <c r="J402" s="72">
        <f>IF([2]Source!BS337&lt;&gt; 0, [2]Source!BS337, 1)</f>
        <v>20.74</v>
      </c>
      <c r="K402" s="76">
        <f>[2]Source!R337</f>
        <v>3.11</v>
      </c>
      <c r="W402" s="56">
        <f>I402</f>
        <v>0.15</v>
      </c>
    </row>
    <row r="403" spans="1:28" ht="14.25" x14ac:dyDescent="0.2">
      <c r="A403" s="69"/>
      <c r="B403" s="70"/>
      <c r="C403" s="70" t="s">
        <v>104</v>
      </c>
      <c r="D403" s="71"/>
      <c r="E403" s="72"/>
      <c r="F403" s="73">
        <f>[2]Source!AL337</f>
        <v>229.55</v>
      </c>
      <c r="G403" s="74" t="str">
        <f>[2]Source!DD337</f>
        <v/>
      </c>
      <c r="H403" s="72">
        <f>[2]Source!AW337</f>
        <v>1</v>
      </c>
      <c r="I403" s="75">
        <f>ROUND((ROUND(([2]Source!AC337*[2]Source!AW337*[2]Source!I337),2)),2)</f>
        <v>2.0499999999999998</v>
      </c>
      <c r="J403" s="72">
        <f>IF([2]Source!BC337&lt;&gt; 0, [2]Source!BC337, 1)</f>
        <v>7.99</v>
      </c>
      <c r="K403" s="75">
        <f>[2]Source!P337</f>
        <v>16.38</v>
      </c>
    </row>
    <row r="404" spans="1:28" ht="28.5" x14ac:dyDescent="0.2">
      <c r="A404" s="69" t="str">
        <f>[2]Source!E339</f>
        <v>33,1</v>
      </c>
      <c r="B404" s="70" t="str">
        <f>[2]Source!F339</f>
        <v>1.6-1-264</v>
      </c>
      <c r="C404" s="70" t="s">
        <v>186</v>
      </c>
      <c r="D404" s="71" t="str">
        <f>[2]Source!H339</f>
        <v>т</v>
      </c>
      <c r="E404" s="72">
        <f>[2]Source!I339</f>
        <v>8.9099999999999995E-3</v>
      </c>
      <c r="F404" s="73">
        <f>[2]Source!AK339</f>
        <v>26732.5</v>
      </c>
      <c r="G404" s="87" t="s">
        <v>108</v>
      </c>
      <c r="H404" s="72">
        <f>[2]Source!AW339</f>
        <v>1</v>
      </c>
      <c r="I404" s="75">
        <f>ROUND((ROUND(([2]Source!AC339*[2]Source!AW339*[2]Source!I339),2)),2)+(ROUND((ROUND((([2]Source!ET339)*[2]Source!AV339*[2]Source!I339),2)),2)+ROUND((ROUND((([2]Source!AE339-([2]Source!EU339))*[2]Source!AV339*[2]Source!I339),2)),2))+ROUND((ROUND(([2]Source!AF339*[2]Source!AV339*[2]Source!I339),2)),2)</f>
        <v>238.19</v>
      </c>
      <c r="J404" s="72">
        <f>IF([2]Source!BC339&lt;&gt; 0, [2]Source!BC339, 1)</f>
        <v>1.97</v>
      </c>
      <c r="K404" s="75">
        <f>[2]Source!O339</f>
        <v>469.23</v>
      </c>
      <c r="Q404" s="56">
        <f>ROUND(([2]Source!DN339/100)*ROUND((ROUND(([2]Source!AF339*[2]Source!AV339*[2]Source!I339),2)),2), 2)</f>
        <v>0</v>
      </c>
      <c r="R404" s="56">
        <f>[2]Source!X339</f>
        <v>0</v>
      </c>
      <c r="S404" s="56">
        <f>ROUND(([2]Source!DO339/100)*ROUND((ROUND(([2]Source!AF339*[2]Source!AV339*[2]Source!I339),2)),2), 2)</f>
        <v>0</v>
      </c>
      <c r="T404" s="56">
        <f>[2]Source!Y339</f>
        <v>0</v>
      </c>
      <c r="U404" s="56">
        <f>ROUND((175/100)*ROUND((ROUND(([2]Source!AE339*[2]Source!AV339*[2]Source!I339),2)),2), 2)</f>
        <v>0</v>
      </c>
      <c r="V404" s="56">
        <f>ROUND((157/100)*ROUND(ROUND((ROUND(([2]Source!AE339*[2]Source!AV339*[2]Source!I339),2)*[2]Source!BS339),2), 2), 2)</f>
        <v>0</v>
      </c>
      <c r="X404" s="56">
        <f>IF([2]Source!BI339&lt;=1,I404, 0)</f>
        <v>238.19</v>
      </c>
      <c r="Y404" s="56">
        <f>IF([2]Source!BI339=2,I404, 0)</f>
        <v>0</v>
      </c>
      <c r="Z404" s="56">
        <f>IF([2]Source!BI339=3,I404, 0)</f>
        <v>0</v>
      </c>
      <c r="AA404" s="56">
        <f>IF([2]Source!BI339=4,I404, 0)</f>
        <v>0</v>
      </c>
    </row>
    <row r="405" spans="1:28" ht="14.25" x14ac:dyDescent="0.2">
      <c r="A405" s="69"/>
      <c r="B405" s="70"/>
      <c r="C405" s="70" t="s">
        <v>95</v>
      </c>
      <c r="D405" s="71" t="s">
        <v>96</v>
      </c>
      <c r="E405" s="72">
        <f>[2]Source!DN337</f>
        <v>85</v>
      </c>
      <c r="F405" s="73"/>
      <c r="G405" s="74"/>
      <c r="H405" s="72"/>
      <c r="I405" s="75">
        <f>SUM(Q399:Q404)</f>
        <v>9.73</v>
      </c>
      <c r="J405" s="72">
        <f>[2]Source!BZ337</f>
        <v>68</v>
      </c>
      <c r="K405" s="75">
        <f>SUM(R399:R404)</f>
        <v>161.47999999999999</v>
      </c>
    </row>
    <row r="406" spans="1:28" ht="14.25" x14ac:dyDescent="0.2">
      <c r="A406" s="69"/>
      <c r="B406" s="70"/>
      <c r="C406" s="70" t="s">
        <v>97</v>
      </c>
      <c r="D406" s="71" t="s">
        <v>96</v>
      </c>
      <c r="E406" s="72">
        <f>[2]Source!DO337</f>
        <v>70</v>
      </c>
      <c r="F406" s="73"/>
      <c r="G406" s="74"/>
      <c r="H406" s="72"/>
      <c r="I406" s="75">
        <f>SUM(S399:S405)</f>
        <v>8.02</v>
      </c>
      <c r="J406" s="72">
        <f>[2]Source!CA337</f>
        <v>41</v>
      </c>
      <c r="K406" s="75">
        <f>SUM(T399:T405)</f>
        <v>97.36</v>
      </c>
    </row>
    <row r="407" spans="1:28" ht="14.25" x14ac:dyDescent="0.2">
      <c r="A407" s="69"/>
      <c r="B407" s="70"/>
      <c r="C407" s="70" t="s">
        <v>98</v>
      </c>
      <c r="D407" s="71" t="s">
        <v>96</v>
      </c>
      <c r="E407" s="72">
        <f>175</f>
        <v>175</v>
      </c>
      <c r="F407" s="73"/>
      <c r="G407" s="74"/>
      <c r="H407" s="72"/>
      <c r="I407" s="75">
        <f>SUM(U399:U406)</f>
        <v>0.26</v>
      </c>
      <c r="J407" s="72">
        <f>157</f>
        <v>157</v>
      </c>
      <c r="K407" s="75">
        <f>SUM(V399:V406)</f>
        <v>4.88</v>
      </c>
    </row>
    <row r="408" spans="1:28" ht="14.25" x14ac:dyDescent="0.2">
      <c r="A408" s="77"/>
      <c r="B408" s="78"/>
      <c r="C408" s="78" t="s">
        <v>99</v>
      </c>
      <c r="D408" s="79" t="s">
        <v>100</v>
      </c>
      <c r="E408" s="80">
        <f>[2]Source!AQ337</f>
        <v>73.599999999999994</v>
      </c>
      <c r="F408" s="81"/>
      <c r="G408" s="82" t="str">
        <f>[2]Source!DI337</f>
        <v>)*1,15)*1,15</v>
      </c>
      <c r="H408" s="80">
        <f>[2]Source!AV337</f>
        <v>1</v>
      </c>
      <c r="I408" s="83">
        <f>[2]Source!U337</f>
        <v>0.86726375999999972</v>
      </c>
      <c r="J408" s="80"/>
      <c r="K408" s="83"/>
      <c r="AB408" s="84">
        <f>I408</f>
        <v>0.86726375999999972</v>
      </c>
    </row>
    <row r="409" spans="1:28" ht="15" x14ac:dyDescent="0.25">
      <c r="A409" s="85"/>
      <c r="B409" s="85"/>
      <c r="C409" s="86" t="s">
        <v>101</v>
      </c>
      <c r="D409" s="85"/>
      <c r="E409" s="85"/>
      <c r="F409" s="85"/>
      <c r="G409" s="85"/>
      <c r="H409" s="154">
        <f>I400+I401+I403+I405+I406+I407+SUM(I404:I404)</f>
        <v>271.19</v>
      </c>
      <c r="I409" s="154"/>
      <c r="J409" s="154">
        <f>K400+K401+K403+K405+K406+K407+SUM(K404:K404)</f>
        <v>998</v>
      </c>
      <c r="K409" s="154"/>
      <c r="O409" s="84">
        <f>I400+I401+I403+I405+I406+I407+SUM(I404:I404)</f>
        <v>271.19</v>
      </c>
      <c r="P409" s="84">
        <f>K400+K401+K403+K405+K406+K407+SUM(K404:K404)</f>
        <v>998</v>
      </c>
      <c r="X409" s="56">
        <f>IF([2]Source!BI337&lt;=1,I400+I401+I403+I405+I406+I407-0, 0)</f>
        <v>32.999999999999993</v>
      </c>
      <c r="Y409" s="56">
        <f>IF([2]Source!BI337=2,I400+I401+I403+I405+I406+I407-0, 0)</f>
        <v>0</v>
      </c>
      <c r="Z409" s="56">
        <f>IF([2]Source!BI337=3,I400+I401+I403+I405+I406+I407-0, 0)</f>
        <v>0</v>
      </c>
      <c r="AA409" s="56">
        <f>IF([2]Source!BI337=4,I400+I401+I403+I405+I406+I407,0)</f>
        <v>0</v>
      </c>
    </row>
    <row r="411" spans="1:28" ht="103.5" x14ac:dyDescent="0.2">
      <c r="A411" s="69" t="str">
        <f>[2]Source!E341</f>
        <v>34</v>
      </c>
      <c r="B411" s="70" t="s">
        <v>182</v>
      </c>
      <c r="C411" s="70" t="s">
        <v>187</v>
      </c>
      <c r="D411" s="71" t="str">
        <f>[2]Source!H341</f>
        <v>100 м2</v>
      </c>
      <c r="E411" s="72">
        <f>[2]Source!I341</f>
        <v>3.0000000000000001E-3</v>
      </c>
      <c r="F411" s="73"/>
      <c r="G411" s="74"/>
      <c r="H411" s="72"/>
      <c r="I411" s="75"/>
      <c r="J411" s="72"/>
      <c r="K411" s="75"/>
      <c r="Q411" s="56">
        <f>ROUND(([2]Source!DN341/100)*ROUND((ROUND(([2]Source!AF341*[2]Source!AV341*[2]Source!I341),2)),2), 2)</f>
        <v>0.1</v>
      </c>
      <c r="R411" s="56">
        <f>[2]Source!X341</f>
        <v>1.68</v>
      </c>
      <c r="S411" s="56">
        <f>ROUND(([2]Source!DO341/100)*ROUND((ROUND(([2]Source!AF341*[2]Source!AV341*[2]Source!I341),2)),2), 2)</f>
        <v>0.06</v>
      </c>
      <c r="T411" s="56">
        <f>[2]Source!Y341</f>
        <v>0.85</v>
      </c>
      <c r="U411" s="56">
        <f>ROUND((175/100)*ROUND((ROUND(([2]Source!AE341*[2]Source!AV341*[2]Source!I341),2)),2), 2)</f>
        <v>0</v>
      </c>
      <c r="V411" s="56">
        <f>ROUND((157/100)*ROUND(ROUND((ROUND(([2]Source!AE341*[2]Source!AV341*[2]Source!I341),2)*[2]Source!BS341),2), 2), 2)</f>
        <v>0</v>
      </c>
    </row>
    <row r="412" spans="1:28" ht="14.25" x14ac:dyDescent="0.2">
      <c r="A412" s="69"/>
      <c r="B412" s="70"/>
      <c r="C412" s="70" t="s">
        <v>92</v>
      </c>
      <c r="D412" s="71"/>
      <c r="E412" s="72"/>
      <c r="F412" s="73">
        <f>[2]Source!AO341</f>
        <v>25.35</v>
      </c>
      <c r="G412" s="74" t="str">
        <f>[2]Source!DG341</f>
        <v>)*1,15)*1,15</v>
      </c>
      <c r="H412" s="72">
        <f>[2]Source!AV341</f>
        <v>1</v>
      </c>
      <c r="I412" s="75">
        <f>ROUND((ROUND(([2]Source!AF341*[2]Source!AV341*[2]Source!I341),2)),2)</f>
        <v>0.1</v>
      </c>
      <c r="J412" s="72">
        <f>IF([2]Source!BA341&lt;&gt; 0, [2]Source!BA341, 1)</f>
        <v>20.74</v>
      </c>
      <c r="K412" s="75">
        <f>[2]Source!S341</f>
        <v>2.0699999999999998</v>
      </c>
      <c r="W412" s="56">
        <f>I412</f>
        <v>0.1</v>
      </c>
    </row>
    <row r="413" spans="1:28" ht="14.25" x14ac:dyDescent="0.2">
      <c r="A413" s="69"/>
      <c r="B413" s="70"/>
      <c r="C413" s="70" t="s">
        <v>93</v>
      </c>
      <c r="D413" s="71"/>
      <c r="E413" s="72"/>
      <c r="F413" s="73">
        <f>[2]Source!AM341</f>
        <v>1.5</v>
      </c>
      <c r="G413" s="74" t="str">
        <f>[2]Source!DE341</f>
        <v>)*1,25)*1,15</v>
      </c>
      <c r="H413" s="72">
        <f>[2]Source!AV341</f>
        <v>1</v>
      </c>
      <c r="I413" s="75">
        <f>(ROUND((ROUND((((([2]Source!ET341*1.25)*1.15))*[2]Source!AV341*[2]Source!I341),2)),2)+ROUND((ROUND((([2]Source!AE341-((([2]Source!EU341*1.25)*1.15)))*[2]Source!AV341*[2]Source!I341),2)),2))</f>
        <v>0.01</v>
      </c>
      <c r="J413" s="72">
        <f>IF([2]Source!BB341&lt;&gt; 0, [2]Source!BB341, 1)</f>
        <v>8.2100000000000009</v>
      </c>
      <c r="K413" s="75">
        <f>[2]Source!Q341</f>
        <v>0.08</v>
      </c>
    </row>
    <row r="414" spans="1:28" ht="14.25" x14ac:dyDescent="0.2">
      <c r="A414" s="69"/>
      <c r="B414" s="70"/>
      <c r="C414" s="70" t="s">
        <v>104</v>
      </c>
      <c r="D414" s="71"/>
      <c r="E414" s="72"/>
      <c r="F414" s="73">
        <f>[2]Source!AL341</f>
        <v>287.64999999999998</v>
      </c>
      <c r="G414" s="74" t="str">
        <f>[2]Source!DD341</f>
        <v/>
      </c>
      <c r="H414" s="72">
        <f>[2]Source!AW341</f>
        <v>1</v>
      </c>
      <c r="I414" s="75">
        <f>ROUND((ROUND(([2]Source!AC341*[2]Source!AW341*[2]Source!I341),2)),2)</f>
        <v>0.86</v>
      </c>
      <c r="J414" s="72">
        <f>IF([2]Source!BC341&lt;&gt; 0, [2]Source!BC341, 1)</f>
        <v>1.69</v>
      </c>
      <c r="K414" s="75">
        <f>[2]Source!P341</f>
        <v>1.45</v>
      </c>
    </row>
    <row r="415" spans="1:28" ht="14.25" x14ac:dyDescent="0.2">
      <c r="A415" s="69"/>
      <c r="B415" s="70"/>
      <c r="C415" s="70" t="s">
        <v>95</v>
      </c>
      <c r="D415" s="71" t="s">
        <v>96</v>
      </c>
      <c r="E415" s="72">
        <f>[2]Source!DN341</f>
        <v>100</v>
      </c>
      <c r="F415" s="73"/>
      <c r="G415" s="74"/>
      <c r="H415" s="72"/>
      <c r="I415" s="75">
        <f>SUM(Q411:Q414)</f>
        <v>0.1</v>
      </c>
      <c r="J415" s="72">
        <f>[2]Source!BZ341</f>
        <v>81</v>
      </c>
      <c r="K415" s="75">
        <f>SUM(R411:R414)</f>
        <v>1.68</v>
      </c>
    </row>
    <row r="416" spans="1:28" ht="14.25" x14ac:dyDescent="0.2">
      <c r="A416" s="69"/>
      <c r="B416" s="70"/>
      <c r="C416" s="70" t="s">
        <v>97</v>
      </c>
      <c r="D416" s="71" t="s">
        <v>96</v>
      </c>
      <c r="E416" s="72">
        <f>[2]Source!DO341</f>
        <v>64</v>
      </c>
      <c r="F416" s="73"/>
      <c r="G416" s="74"/>
      <c r="H416" s="72"/>
      <c r="I416" s="75">
        <f>SUM(S411:S415)</f>
        <v>0.06</v>
      </c>
      <c r="J416" s="72">
        <f>[2]Source!CA341</f>
        <v>41</v>
      </c>
      <c r="K416" s="75">
        <f>SUM(T411:T415)</f>
        <v>0.85</v>
      </c>
    </row>
    <row r="417" spans="1:28" ht="14.25" x14ac:dyDescent="0.2">
      <c r="A417" s="77"/>
      <c r="B417" s="78"/>
      <c r="C417" s="78" t="s">
        <v>99</v>
      </c>
      <c r="D417" s="79" t="s">
        <v>100</v>
      </c>
      <c r="E417" s="80">
        <f>[2]Source!AQ341</f>
        <v>2.13</v>
      </c>
      <c r="F417" s="81"/>
      <c r="G417" s="82" t="str">
        <f>[2]Source!DI341</f>
        <v>)*1,15)*1,15</v>
      </c>
      <c r="H417" s="80">
        <f>[2]Source!AV341</f>
        <v>1</v>
      </c>
      <c r="I417" s="83">
        <f>[2]Source!U341</f>
        <v>8.4507749999999989E-3</v>
      </c>
      <c r="J417" s="80"/>
      <c r="K417" s="83"/>
      <c r="AB417" s="84">
        <f>I417</f>
        <v>8.4507749999999989E-3</v>
      </c>
    </row>
    <row r="418" spans="1:28" ht="15" x14ac:dyDescent="0.25">
      <c r="A418" s="85"/>
      <c r="B418" s="85"/>
      <c r="C418" s="86" t="s">
        <v>101</v>
      </c>
      <c r="D418" s="85"/>
      <c r="E418" s="85"/>
      <c r="F418" s="85"/>
      <c r="G418" s="85"/>
      <c r="H418" s="154">
        <f>I412+I413+I414+I415+I416</f>
        <v>1.1300000000000001</v>
      </c>
      <c r="I418" s="154"/>
      <c r="J418" s="154">
        <f>K412+K413+K414+K415+K416</f>
        <v>6.129999999999999</v>
      </c>
      <c r="K418" s="154"/>
      <c r="O418" s="84">
        <f>I412+I413+I414+I415+I416</f>
        <v>1.1300000000000001</v>
      </c>
      <c r="P418" s="84">
        <f>K412+K413+K414+K415+K416</f>
        <v>6.129999999999999</v>
      </c>
      <c r="X418" s="56">
        <f>IF([2]Source!BI341&lt;=1,I412+I413+I414+I415+I416-0, 0)</f>
        <v>1.1300000000000001</v>
      </c>
      <c r="Y418" s="56">
        <f>IF([2]Source!BI341=2,I412+I413+I414+I415+I416-0, 0)</f>
        <v>0</v>
      </c>
      <c r="Z418" s="56">
        <f>IF([2]Source!BI341=3,I412+I413+I414+I415+I416-0, 0)</f>
        <v>0</v>
      </c>
      <c r="AA418" s="56">
        <f>IF([2]Source!BI341=4,I412+I413+I414+I415+I416,0)</f>
        <v>0</v>
      </c>
    </row>
    <row r="420" spans="1:28" ht="103.5" x14ac:dyDescent="0.2">
      <c r="A420" s="69" t="str">
        <f>[2]Source!E343</f>
        <v>35</v>
      </c>
      <c r="B420" s="70" t="s">
        <v>184</v>
      </c>
      <c r="C420" s="70" t="s">
        <v>188</v>
      </c>
      <c r="D420" s="71" t="str">
        <f>[2]Source!H343</f>
        <v>1 т конструкций</v>
      </c>
      <c r="E420" s="72">
        <f>[2]Source!I343</f>
        <v>5.4200000000000003E-3</v>
      </c>
      <c r="F420" s="73"/>
      <c r="G420" s="74"/>
      <c r="H420" s="72"/>
      <c r="I420" s="75"/>
      <c r="J420" s="72"/>
      <c r="K420" s="75"/>
      <c r="Q420" s="56">
        <f>ROUND(([2]Source!DN343/100)*ROUND((ROUND(([2]Source!AF343*[2]Source!AV343*[2]Source!I343),2)),2), 2)</f>
        <v>5.92</v>
      </c>
      <c r="R420" s="56">
        <f>[2]Source!X343</f>
        <v>98.16</v>
      </c>
      <c r="S420" s="56">
        <f>ROUND(([2]Source!DO343/100)*ROUND((ROUND(([2]Source!AF343*[2]Source!AV343*[2]Source!I343),2)),2), 2)</f>
        <v>4.87</v>
      </c>
      <c r="T420" s="56">
        <f>[2]Source!Y343</f>
        <v>59.18</v>
      </c>
      <c r="U420" s="56">
        <f>ROUND((175/100)*ROUND((ROUND(([2]Source!AE343*[2]Source!AV343*[2]Source!I343),2)),2), 2)</f>
        <v>0.16</v>
      </c>
      <c r="V420" s="56">
        <f>ROUND((157/100)*ROUND(ROUND((ROUND(([2]Source!AE343*[2]Source!AV343*[2]Source!I343),2)*[2]Source!BS343),2), 2), 2)</f>
        <v>2.94</v>
      </c>
    </row>
    <row r="421" spans="1:28" ht="14.25" x14ac:dyDescent="0.2">
      <c r="A421" s="69"/>
      <c r="B421" s="70"/>
      <c r="C421" s="70" t="s">
        <v>92</v>
      </c>
      <c r="D421" s="71"/>
      <c r="E421" s="72"/>
      <c r="F421" s="73">
        <f>[2]Source!AO343</f>
        <v>971.52</v>
      </c>
      <c r="G421" s="74" t="str">
        <f>[2]Source!DG343</f>
        <v>)*1,15)*1,15</v>
      </c>
      <c r="H421" s="72">
        <f>[2]Source!AV343</f>
        <v>1</v>
      </c>
      <c r="I421" s="75">
        <f>ROUND((ROUND(([2]Source!AF343*[2]Source!AV343*[2]Source!I343),2)),2)</f>
        <v>6.96</v>
      </c>
      <c r="J421" s="72">
        <f>IF([2]Source!BA343&lt;&gt; 0, [2]Source!BA343, 1)</f>
        <v>20.74</v>
      </c>
      <c r="K421" s="75">
        <f>[2]Source!S343</f>
        <v>144.35</v>
      </c>
      <c r="W421" s="56">
        <f>I421</f>
        <v>6.96</v>
      </c>
    </row>
    <row r="422" spans="1:28" ht="14.25" x14ac:dyDescent="0.2">
      <c r="A422" s="69"/>
      <c r="B422" s="70"/>
      <c r="C422" s="70" t="s">
        <v>93</v>
      </c>
      <c r="D422" s="71"/>
      <c r="E422" s="72"/>
      <c r="F422" s="73">
        <f>[2]Source!AM343</f>
        <v>116.66</v>
      </c>
      <c r="G422" s="74" t="str">
        <f>[2]Source!DE343</f>
        <v>)*1,25)*1,15</v>
      </c>
      <c r="H422" s="72">
        <f>[2]Source!AV343</f>
        <v>1</v>
      </c>
      <c r="I422" s="75">
        <f>(ROUND((ROUND((((([2]Source!ET343*1.25)*1.15))*[2]Source!AV343*[2]Source!I343),2)),2)+ROUND((ROUND((([2]Source!AE343-((([2]Source!EU343*1.25)*1.15)))*[2]Source!AV343*[2]Source!I343),2)),2))</f>
        <v>0.91</v>
      </c>
      <c r="J422" s="72">
        <f>IF([2]Source!BB343&lt;&gt; 0, [2]Source!BB343, 1)</f>
        <v>7.52</v>
      </c>
      <c r="K422" s="75">
        <f>[2]Source!Q343</f>
        <v>6.84</v>
      </c>
    </row>
    <row r="423" spans="1:28" ht="14.25" x14ac:dyDescent="0.2">
      <c r="A423" s="69"/>
      <c r="B423" s="70"/>
      <c r="C423" s="70" t="s">
        <v>94</v>
      </c>
      <c r="D423" s="71"/>
      <c r="E423" s="72"/>
      <c r="F423" s="73">
        <f>[2]Source!AN343</f>
        <v>11.39</v>
      </c>
      <c r="G423" s="74" t="str">
        <f>[2]Source!DF343</f>
        <v>)*1,25)*1,15</v>
      </c>
      <c r="H423" s="72">
        <f>[2]Source!AV343</f>
        <v>1</v>
      </c>
      <c r="I423" s="76">
        <f>ROUND((ROUND(([2]Source!AE343*[2]Source!AV343*[2]Source!I343),2)),2)</f>
        <v>0.09</v>
      </c>
      <c r="J423" s="72">
        <f>IF([2]Source!BS343&lt;&gt; 0, [2]Source!BS343, 1)</f>
        <v>20.74</v>
      </c>
      <c r="K423" s="76">
        <f>[2]Source!R343</f>
        <v>1.87</v>
      </c>
      <c r="W423" s="56">
        <f>I423</f>
        <v>0.09</v>
      </c>
    </row>
    <row r="424" spans="1:28" ht="14.25" x14ac:dyDescent="0.2">
      <c r="A424" s="69"/>
      <c r="B424" s="70"/>
      <c r="C424" s="70" t="s">
        <v>104</v>
      </c>
      <c r="D424" s="71"/>
      <c r="E424" s="72"/>
      <c r="F424" s="73">
        <f>[2]Source!AL343</f>
        <v>229.55</v>
      </c>
      <c r="G424" s="74" t="str">
        <f>[2]Source!DD343</f>
        <v/>
      </c>
      <c r="H424" s="72">
        <f>[2]Source!AW343</f>
        <v>1</v>
      </c>
      <c r="I424" s="75">
        <f>ROUND((ROUND(([2]Source!AC343*[2]Source!AW343*[2]Source!I343),2)),2)</f>
        <v>1.24</v>
      </c>
      <c r="J424" s="72">
        <f>IF([2]Source!BC343&lt;&gt; 0, [2]Source!BC343, 1)</f>
        <v>7.99</v>
      </c>
      <c r="K424" s="75">
        <f>[2]Source!P343</f>
        <v>9.91</v>
      </c>
    </row>
    <row r="425" spans="1:28" ht="28.5" x14ac:dyDescent="0.2">
      <c r="A425" s="69" t="str">
        <f>[2]Source!E345</f>
        <v>35,1</v>
      </c>
      <c r="B425" s="70" t="str">
        <f>[2]Source!F345</f>
        <v>1.6-1-264</v>
      </c>
      <c r="C425" s="70" t="s">
        <v>186</v>
      </c>
      <c r="D425" s="71" t="str">
        <f>[2]Source!H345</f>
        <v>т</v>
      </c>
      <c r="E425" s="72">
        <f>[2]Source!I345</f>
        <v>5.4200000000000003E-3</v>
      </c>
      <c r="F425" s="73">
        <f>[2]Source!AK345</f>
        <v>26732.5</v>
      </c>
      <c r="G425" s="87" t="s">
        <v>108</v>
      </c>
      <c r="H425" s="72">
        <f>[2]Source!AW345</f>
        <v>1</v>
      </c>
      <c r="I425" s="75">
        <f>ROUND((ROUND(([2]Source!AC345*[2]Source!AW345*[2]Source!I345),2)),2)+(ROUND((ROUND((([2]Source!ET345)*[2]Source!AV345*[2]Source!I345),2)),2)+ROUND((ROUND((([2]Source!AE345-([2]Source!EU345))*[2]Source!AV345*[2]Source!I345),2)),2))+ROUND((ROUND(([2]Source!AF345*[2]Source!AV345*[2]Source!I345),2)),2)</f>
        <v>144.88999999999999</v>
      </c>
      <c r="J425" s="72">
        <f>IF([2]Source!BC345&lt;&gt; 0, [2]Source!BC345, 1)</f>
        <v>1.97</v>
      </c>
      <c r="K425" s="75">
        <f>[2]Source!O345</f>
        <v>285.43</v>
      </c>
      <c r="Q425" s="56">
        <f>ROUND(([2]Source!DN345/100)*ROUND((ROUND(([2]Source!AF345*[2]Source!AV345*[2]Source!I345),2)),2), 2)</f>
        <v>0</v>
      </c>
      <c r="R425" s="56">
        <f>[2]Source!X345</f>
        <v>0</v>
      </c>
      <c r="S425" s="56">
        <f>ROUND(([2]Source!DO345/100)*ROUND((ROUND(([2]Source!AF345*[2]Source!AV345*[2]Source!I345),2)),2), 2)</f>
        <v>0</v>
      </c>
      <c r="T425" s="56">
        <f>[2]Source!Y345</f>
        <v>0</v>
      </c>
      <c r="U425" s="56">
        <f>ROUND((175/100)*ROUND((ROUND(([2]Source!AE345*[2]Source!AV345*[2]Source!I345),2)),2), 2)</f>
        <v>0</v>
      </c>
      <c r="V425" s="56">
        <f>ROUND((157/100)*ROUND(ROUND((ROUND(([2]Source!AE345*[2]Source!AV345*[2]Source!I345),2)*[2]Source!BS345),2), 2), 2)</f>
        <v>0</v>
      </c>
      <c r="X425" s="56">
        <f>IF([2]Source!BI345&lt;=1,I425, 0)</f>
        <v>144.88999999999999</v>
      </c>
      <c r="Y425" s="56">
        <f>IF([2]Source!BI345=2,I425, 0)</f>
        <v>0</v>
      </c>
      <c r="Z425" s="56">
        <f>IF([2]Source!BI345=3,I425, 0)</f>
        <v>0</v>
      </c>
      <c r="AA425" s="56">
        <f>IF([2]Source!BI345=4,I425, 0)</f>
        <v>0</v>
      </c>
    </row>
    <row r="426" spans="1:28" ht="14.25" x14ac:dyDescent="0.2">
      <c r="A426" s="69"/>
      <c r="B426" s="70"/>
      <c r="C426" s="70" t="s">
        <v>95</v>
      </c>
      <c r="D426" s="71" t="s">
        <v>96</v>
      </c>
      <c r="E426" s="72">
        <f>[2]Source!DN343</f>
        <v>85</v>
      </c>
      <c r="F426" s="73"/>
      <c r="G426" s="74"/>
      <c r="H426" s="72"/>
      <c r="I426" s="75">
        <f>SUM(Q420:Q425)</f>
        <v>5.92</v>
      </c>
      <c r="J426" s="72">
        <f>[2]Source!BZ343</f>
        <v>68</v>
      </c>
      <c r="K426" s="75">
        <f>SUM(R420:R425)</f>
        <v>98.16</v>
      </c>
    </row>
    <row r="427" spans="1:28" ht="14.25" x14ac:dyDescent="0.2">
      <c r="A427" s="69"/>
      <c r="B427" s="70"/>
      <c r="C427" s="70" t="s">
        <v>97</v>
      </c>
      <c r="D427" s="71" t="s">
        <v>96</v>
      </c>
      <c r="E427" s="72">
        <f>[2]Source!DO343</f>
        <v>70</v>
      </c>
      <c r="F427" s="73"/>
      <c r="G427" s="74"/>
      <c r="H427" s="72"/>
      <c r="I427" s="75">
        <f>SUM(S420:S426)</f>
        <v>4.87</v>
      </c>
      <c r="J427" s="72">
        <f>[2]Source!CA343</f>
        <v>41</v>
      </c>
      <c r="K427" s="75">
        <f>SUM(T420:T426)</f>
        <v>59.18</v>
      </c>
    </row>
    <row r="428" spans="1:28" ht="14.25" x14ac:dyDescent="0.2">
      <c r="A428" s="69"/>
      <c r="B428" s="70"/>
      <c r="C428" s="70" t="s">
        <v>98</v>
      </c>
      <c r="D428" s="71" t="s">
        <v>96</v>
      </c>
      <c r="E428" s="72">
        <f>175</f>
        <v>175</v>
      </c>
      <c r="F428" s="73"/>
      <c r="G428" s="74"/>
      <c r="H428" s="72"/>
      <c r="I428" s="75">
        <f>SUM(U420:U427)</f>
        <v>0.16</v>
      </c>
      <c r="J428" s="72">
        <f>157</f>
        <v>157</v>
      </c>
      <c r="K428" s="75">
        <f>SUM(V420:V427)</f>
        <v>2.94</v>
      </c>
    </row>
    <row r="429" spans="1:28" ht="14.25" x14ac:dyDescent="0.2">
      <c r="A429" s="77"/>
      <c r="B429" s="78"/>
      <c r="C429" s="78" t="s">
        <v>99</v>
      </c>
      <c r="D429" s="79" t="s">
        <v>100</v>
      </c>
      <c r="E429" s="80">
        <f>[2]Source!AQ343</f>
        <v>73.599999999999994</v>
      </c>
      <c r="F429" s="81"/>
      <c r="G429" s="82" t="str">
        <f>[2]Source!DI343</f>
        <v>)*1,15)*1,15</v>
      </c>
      <c r="H429" s="80">
        <f>[2]Source!AV343</f>
        <v>1</v>
      </c>
      <c r="I429" s="83">
        <f>[2]Source!U343</f>
        <v>0.52756111999999988</v>
      </c>
      <c r="J429" s="80"/>
      <c r="K429" s="83"/>
      <c r="AB429" s="84">
        <f>I429</f>
        <v>0.52756111999999988</v>
      </c>
    </row>
    <row r="430" spans="1:28" ht="15" x14ac:dyDescent="0.25">
      <c r="A430" s="85"/>
      <c r="B430" s="85"/>
      <c r="C430" s="86" t="s">
        <v>101</v>
      </c>
      <c r="D430" s="85"/>
      <c r="E430" s="85"/>
      <c r="F430" s="85"/>
      <c r="G430" s="85"/>
      <c r="H430" s="154">
        <f>I421+I422+I424+I426+I427+I428+SUM(I425:I425)</f>
        <v>164.95</v>
      </c>
      <c r="I430" s="154"/>
      <c r="J430" s="154">
        <f>K421+K422+K424+K426+K427+K428+SUM(K425:K425)</f>
        <v>606.80999999999995</v>
      </c>
      <c r="K430" s="154"/>
      <c r="O430" s="84">
        <f>I421+I422+I424+I426+I427+I428+SUM(I425:I425)</f>
        <v>164.95</v>
      </c>
      <c r="P430" s="84">
        <f>K421+K422+K424+K426+K427+K428+SUM(K425:K425)</f>
        <v>606.80999999999995</v>
      </c>
      <c r="X430" s="56">
        <f>IF([2]Source!BI343&lt;=1,I421+I422+I424+I426+I427+I428-0, 0)</f>
        <v>20.059999999999999</v>
      </c>
      <c r="Y430" s="56">
        <f>IF([2]Source!BI343=2,I421+I422+I424+I426+I427+I428-0, 0)</f>
        <v>0</v>
      </c>
      <c r="Z430" s="56">
        <f>IF([2]Source!BI343=3,I421+I422+I424+I426+I427+I428-0, 0)</f>
        <v>0</v>
      </c>
      <c r="AA430" s="56">
        <f>IF([2]Source!BI343=4,I421+I422+I424+I426+I427+I428,0)</f>
        <v>0</v>
      </c>
    </row>
    <row r="432" spans="1:28" ht="103.5" x14ac:dyDescent="0.2">
      <c r="A432" s="69" t="str">
        <f>[2]Source!E347</f>
        <v>36</v>
      </c>
      <c r="B432" s="70" t="s">
        <v>182</v>
      </c>
      <c r="C432" s="70" t="s">
        <v>187</v>
      </c>
      <c r="D432" s="71" t="str">
        <f>[2]Source!H347</f>
        <v>100 м2</v>
      </c>
      <c r="E432" s="72">
        <f>[2]Source!I347</f>
        <v>2E-3</v>
      </c>
      <c r="F432" s="73"/>
      <c r="G432" s="74"/>
      <c r="H432" s="72"/>
      <c r="I432" s="75"/>
      <c r="J432" s="72"/>
      <c r="K432" s="75"/>
      <c r="Q432" s="56">
        <f>ROUND(([2]Source!DN347/100)*ROUND((ROUND(([2]Source!AF347*[2]Source!AV347*[2]Source!I347),2)),2), 2)</f>
        <v>7.0000000000000007E-2</v>
      </c>
      <c r="R432" s="56">
        <f>[2]Source!X347</f>
        <v>1.17</v>
      </c>
      <c r="S432" s="56">
        <f>ROUND(([2]Source!DO347/100)*ROUND((ROUND(([2]Source!AF347*[2]Source!AV347*[2]Source!I347),2)),2), 2)</f>
        <v>0.04</v>
      </c>
      <c r="T432" s="56">
        <f>[2]Source!Y347</f>
        <v>0.59</v>
      </c>
      <c r="U432" s="56">
        <f>ROUND((175/100)*ROUND((ROUND(([2]Source!AE347*[2]Source!AV347*[2]Source!I347),2)),2), 2)</f>
        <v>0</v>
      </c>
      <c r="V432" s="56">
        <f>ROUND((157/100)*ROUND(ROUND((ROUND(([2]Source!AE347*[2]Source!AV347*[2]Source!I347),2)*[2]Source!BS347),2), 2), 2)</f>
        <v>0</v>
      </c>
    </row>
    <row r="433" spans="1:28" ht="14.25" x14ac:dyDescent="0.2">
      <c r="A433" s="69"/>
      <c r="B433" s="70"/>
      <c r="C433" s="70" t="s">
        <v>92</v>
      </c>
      <c r="D433" s="71"/>
      <c r="E433" s="72"/>
      <c r="F433" s="73">
        <f>[2]Source!AO347</f>
        <v>25.35</v>
      </c>
      <c r="G433" s="74" t="str">
        <f>[2]Source!DG347</f>
        <v>)*1,15)*1,15</v>
      </c>
      <c r="H433" s="72">
        <f>[2]Source!AV347</f>
        <v>1</v>
      </c>
      <c r="I433" s="75">
        <f>ROUND((ROUND(([2]Source!AF347*[2]Source!AV347*[2]Source!I347),2)),2)</f>
        <v>7.0000000000000007E-2</v>
      </c>
      <c r="J433" s="72">
        <f>IF([2]Source!BA347&lt;&gt; 0, [2]Source!BA347, 1)</f>
        <v>20.74</v>
      </c>
      <c r="K433" s="75">
        <f>[2]Source!S347</f>
        <v>1.45</v>
      </c>
      <c r="W433" s="56">
        <f>I433</f>
        <v>7.0000000000000007E-2</v>
      </c>
    </row>
    <row r="434" spans="1:28" ht="14.25" x14ac:dyDescent="0.2">
      <c r="A434" s="69"/>
      <c r="B434" s="70"/>
      <c r="C434" s="70" t="s">
        <v>104</v>
      </c>
      <c r="D434" s="71"/>
      <c r="E434" s="72"/>
      <c r="F434" s="73">
        <f>[2]Source!AL347</f>
        <v>287.64999999999998</v>
      </c>
      <c r="G434" s="74" t="str">
        <f>[2]Source!DD347</f>
        <v/>
      </c>
      <c r="H434" s="72">
        <f>[2]Source!AW347</f>
        <v>1</v>
      </c>
      <c r="I434" s="75">
        <f>ROUND((ROUND(([2]Source!AC347*[2]Source!AW347*[2]Source!I347),2)),2)</f>
        <v>0.57999999999999996</v>
      </c>
      <c r="J434" s="72">
        <f>IF([2]Source!BC347&lt;&gt; 0, [2]Source!BC347, 1)</f>
        <v>1.69</v>
      </c>
      <c r="K434" s="75">
        <f>[2]Source!P347</f>
        <v>0.98</v>
      </c>
    </row>
    <row r="435" spans="1:28" ht="14.25" x14ac:dyDescent="0.2">
      <c r="A435" s="69"/>
      <c r="B435" s="70"/>
      <c r="C435" s="70" t="s">
        <v>95</v>
      </c>
      <c r="D435" s="71" t="s">
        <v>96</v>
      </c>
      <c r="E435" s="72">
        <f>[2]Source!DN347</f>
        <v>100</v>
      </c>
      <c r="F435" s="73"/>
      <c r="G435" s="74"/>
      <c r="H435" s="72"/>
      <c r="I435" s="75">
        <f>SUM(Q432:Q434)</f>
        <v>7.0000000000000007E-2</v>
      </c>
      <c r="J435" s="72">
        <f>[2]Source!BZ347</f>
        <v>81</v>
      </c>
      <c r="K435" s="75">
        <f>SUM(R432:R434)</f>
        <v>1.17</v>
      </c>
    </row>
    <row r="436" spans="1:28" ht="14.25" x14ac:dyDescent="0.2">
      <c r="A436" s="69"/>
      <c r="B436" s="70"/>
      <c r="C436" s="70" t="s">
        <v>97</v>
      </c>
      <c r="D436" s="71" t="s">
        <v>96</v>
      </c>
      <c r="E436" s="72">
        <f>[2]Source!DO347</f>
        <v>64</v>
      </c>
      <c r="F436" s="73"/>
      <c r="G436" s="74"/>
      <c r="H436" s="72"/>
      <c r="I436" s="75">
        <f>SUM(S432:S435)</f>
        <v>0.04</v>
      </c>
      <c r="J436" s="72">
        <f>[2]Source!CA347</f>
        <v>41</v>
      </c>
      <c r="K436" s="75">
        <f>SUM(T432:T435)</f>
        <v>0.59</v>
      </c>
    </row>
    <row r="437" spans="1:28" ht="14.25" x14ac:dyDescent="0.2">
      <c r="A437" s="77"/>
      <c r="B437" s="78"/>
      <c r="C437" s="78" t="s">
        <v>99</v>
      </c>
      <c r="D437" s="79" t="s">
        <v>100</v>
      </c>
      <c r="E437" s="80">
        <f>[2]Source!AQ347</f>
        <v>2.13</v>
      </c>
      <c r="F437" s="81"/>
      <c r="G437" s="82" t="str">
        <f>[2]Source!DI347</f>
        <v>)*1,15)*1,15</v>
      </c>
      <c r="H437" s="80">
        <f>[2]Source!AV347</f>
        <v>1</v>
      </c>
      <c r="I437" s="83">
        <f>[2]Source!U347</f>
        <v>5.6338499999999993E-3</v>
      </c>
      <c r="J437" s="80"/>
      <c r="K437" s="83"/>
      <c r="AB437" s="84">
        <f>I437</f>
        <v>5.6338499999999993E-3</v>
      </c>
    </row>
    <row r="438" spans="1:28" ht="15" x14ac:dyDescent="0.25">
      <c r="A438" s="85"/>
      <c r="B438" s="85"/>
      <c r="C438" s="86" t="s">
        <v>101</v>
      </c>
      <c r="D438" s="85"/>
      <c r="E438" s="85"/>
      <c r="F438" s="85"/>
      <c r="G438" s="85"/>
      <c r="H438" s="154">
        <f>I433+I434+I435+I436</f>
        <v>0.76</v>
      </c>
      <c r="I438" s="154"/>
      <c r="J438" s="154">
        <f>K433+K434+K435+K436</f>
        <v>4.1899999999999995</v>
      </c>
      <c r="K438" s="154"/>
      <c r="O438" s="84">
        <f>I433+I434+I435+I436</f>
        <v>0.76</v>
      </c>
      <c r="P438" s="84">
        <f>K433+K434+K435+K436</f>
        <v>4.1899999999999995</v>
      </c>
      <c r="X438" s="56">
        <f>IF([2]Source!BI347&lt;=1,I433+I434+I435+I436-0, 0)</f>
        <v>0.76</v>
      </c>
      <c r="Y438" s="56">
        <f>IF([2]Source!BI347=2,I433+I434+I435+I436-0, 0)</f>
        <v>0</v>
      </c>
      <c r="Z438" s="56">
        <f>IF([2]Source!BI347=3,I433+I434+I435+I436-0, 0)</f>
        <v>0</v>
      </c>
      <c r="AA438" s="56">
        <f>IF([2]Source!BI347=4,I433+I434+I435+I436,0)</f>
        <v>0</v>
      </c>
    </row>
    <row r="440" spans="1:28" ht="103.5" x14ac:dyDescent="0.2">
      <c r="A440" s="69" t="str">
        <f>[2]Source!E349</f>
        <v>37</v>
      </c>
      <c r="B440" s="70" t="s">
        <v>184</v>
      </c>
      <c r="C440" s="70" t="s">
        <v>189</v>
      </c>
      <c r="D440" s="71" t="str">
        <f>[2]Source!H349</f>
        <v>1 т конструкций</v>
      </c>
      <c r="E440" s="72">
        <f>[2]Source!I349</f>
        <v>7.9399999999999991E-3</v>
      </c>
      <c r="F440" s="73"/>
      <c r="G440" s="74"/>
      <c r="H440" s="72"/>
      <c r="I440" s="75"/>
      <c r="J440" s="72"/>
      <c r="K440" s="75"/>
      <c r="Q440" s="56">
        <f>ROUND(([2]Source!DN349/100)*ROUND((ROUND(([2]Source!AF349*[2]Source!AV349*[2]Source!I349),2)),2), 2)</f>
        <v>8.67</v>
      </c>
      <c r="R440" s="56">
        <f>[2]Source!X349</f>
        <v>143.85</v>
      </c>
      <c r="S440" s="56">
        <f>ROUND(([2]Source!DO349/100)*ROUND((ROUND(([2]Source!AF349*[2]Source!AV349*[2]Source!I349),2)),2), 2)</f>
        <v>7.14</v>
      </c>
      <c r="T440" s="56">
        <f>[2]Source!Y349</f>
        <v>86.74</v>
      </c>
      <c r="U440" s="56">
        <f>ROUND((175/100)*ROUND((ROUND(([2]Source!AE349*[2]Source!AV349*[2]Source!I349),2)),2), 2)</f>
        <v>0.23</v>
      </c>
      <c r="V440" s="56">
        <f>ROUND((157/100)*ROUND(ROUND((ROUND(([2]Source!AE349*[2]Source!AV349*[2]Source!I349),2)*[2]Source!BS349),2), 2), 2)</f>
        <v>4.24</v>
      </c>
    </row>
    <row r="441" spans="1:28" ht="14.25" x14ac:dyDescent="0.2">
      <c r="A441" s="69"/>
      <c r="B441" s="70"/>
      <c r="C441" s="70" t="s">
        <v>92</v>
      </c>
      <c r="D441" s="71"/>
      <c r="E441" s="72"/>
      <c r="F441" s="73">
        <f>[2]Source!AO349</f>
        <v>971.52</v>
      </c>
      <c r="G441" s="74" t="str">
        <f>[2]Source!DG349</f>
        <v>)*1,15)*1,15</v>
      </c>
      <c r="H441" s="72">
        <f>[2]Source!AV349</f>
        <v>1</v>
      </c>
      <c r="I441" s="75">
        <f>ROUND((ROUND(([2]Source!AF349*[2]Source!AV349*[2]Source!I349),2)),2)</f>
        <v>10.199999999999999</v>
      </c>
      <c r="J441" s="72">
        <f>IF([2]Source!BA349&lt;&gt; 0, [2]Source!BA349, 1)</f>
        <v>20.74</v>
      </c>
      <c r="K441" s="75">
        <f>[2]Source!S349</f>
        <v>211.55</v>
      </c>
      <c r="W441" s="56">
        <f>I441</f>
        <v>10.199999999999999</v>
      </c>
    </row>
    <row r="442" spans="1:28" ht="14.25" x14ac:dyDescent="0.2">
      <c r="A442" s="69"/>
      <c r="B442" s="70"/>
      <c r="C442" s="70" t="s">
        <v>93</v>
      </c>
      <c r="D442" s="71"/>
      <c r="E442" s="72"/>
      <c r="F442" s="73">
        <f>[2]Source!AM349</f>
        <v>116.66</v>
      </c>
      <c r="G442" s="74" t="str">
        <f>[2]Source!DE349</f>
        <v>)*1,25)*1,15</v>
      </c>
      <c r="H442" s="72">
        <f>[2]Source!AV349</f>
        <v>1</v>
      </c>
      <c r="I442" s="75">
        <f>(ROUND((ROUND((((([2]Source!ET349*1.25)*1.15))*[2]Source!AV349*[2]Source!I349),2)),2)+ROUND((ROUND((([2]Source!AE349-((([2]Source!EU349*1.25)*1.15)))*[2]Source!AV349*[2]Source!I349),2)),2))</f>
        <v>1.33</v>
      </c>
      <c r="J442" s="72">
        <f>IF([2]Source!BB349&lt;&gt; 0, [2]Source!BB349, 1)</f>
        <v>7.52</v>
      </c>
      <c r="K442" s="75">
        <f>[2]Source!Q349</f>
        <v>10</v>
      </c>
    </row>
    <row r="443" spans="1:28" ht="14.25" x14ac:dyDescent="0.2">
      <c r="A443" s="69"/>
      <c r="B443" s="70"/>
      <c r="C443" s="70" t="s">
        <v>94</v>
      </c>
      <c r="D443" s="71"/>
      <c r="E443" s="72"/>
      <c r="F443" s="73">
        <f>[2]Source!AN349</f>
        <v>11.39</v>
      </c>
      <c r="G443" s="74" t="str">
        <f>[2]Source!DF349</f>
        <v>)*1,25)*1,15</v>
      </c>
      <c r="H443" s="72">
        <f>[2]Source!AV349</f>
        <v>1</v>
      </c>
      <c r="I443" s="76">
        <f>ROUND((ROUND(([2]Source!AE349*[2]Source!AV349*[2]Source!I349),2)),2)</f>
        <v>0.13</v>
      </c>
      <c r="J443" s="72">
        <f>IF([2]Source!BS349&lt;&gt; 0, [2]Source!BS349, 1)</f>
        <v>20.74</v>
      </c>
      <c r="K443" s="76">
        <f>[2]Source!R349</f>
        <v>2.7</v>
      </c>
      <c r="W443" s="56">
        <f>I443</f>
        <v>0.13</v>
      </c>
    </row>
    <row r="444" spans="1:28" ht="14.25" x14ac:dyDescent="0.2">
      <c r="A444" s="69"/>
      <c r="B444" s="70"/>
      <c r="C444" s="70" t="s">
        <v>104</v>
      </c>
      <c r="D444" s="71"/>
      <c r="E444" s="72"/>
      <c r="F444" s="73">
        <f>[2]Source!AL349</f>
        <v>229.55</v>
      </c>
      <c r="G444" s="74" t="str">
        <f>[2]Source!DD349</f>
        <v/>
      </c>
      <c r="H444" s="72">
        <f>[2]Source!AW349</f>
        <v>1</v>
      </c>
      <c r="I444" s="75">
        <f>ROUND((ROUND(([2]Source!AC349*[2]Source!AW349*[2]Source!I349),2)),2)</f>
        <v>1.82</v>
      </c>
      <c r="J444" s="72">
        <f>IF([2]Source!BC349&lt;&gt; 0, [2]Source!BC349, 1)</f>
        <v>7.99</v>
      </c>
      <c r="K444" s="75">
        <f>[2]Source!P349</f>
        <v>14.54</v>
      </c>
    </row>
    <row r="445" spans="1:28" ht="28.5" x14ac:dyDescent="0.2">
      <c r="A445" s="69" t="str">
        <f>[2]Source!E351</f>
        <v>37,1</v>
      </c>
      <c r="B445" s="70" t="str">
        <f>[2]Source!F351</f>
        <v>1.6-1-264</v>
      </c>
      <c r="C445" s="70" t="s">
        <v>186</v>
      </c>
      <c r="D445" s="71" t="str">
        <f>[2]Source!H351</f>
        <v>т</v>
      </c>
      <c r="E445" s="72">
        <f>[2]Source!I351</f>
        <v>7.9399999999999991E-3</v>
      </c>
      <c r="F445" s="73">
        <f>[2]Source!AK351</f>
        <v>26732.5</v>
      </c>
      <c r="G445" s="87" t="s">
        <v>108</v>
      </c>
      <c r="H445" s="72">
        <f>[2]Source!AW351</f>
        <v>1</v>
      </c>
      <c r="I445" s="75">
        <f>ROUND((ROUND(([2]Source!AC351*[2]Source!AW351*[2]Source!I351),2)),2)+(ROUND((ROUND((([2]Source!ET351)*[2]Source!AV351*[2]Source!I351),2)),2)+ROUND((ROUND((([2]Source!AE351-([2]Source!EU351))*[2]Source!AV351*[2]Source!I351),2)),2))+ROUND((ROUND(([2]Source!AF351*[2]Source!AV351*[2]Source!I351),2)),2)</f>
        <v>212.26</v>
      </c>
      <c r="J445" s="72">
        <f>IF([2]Source!BC351&lt;&gt; 0, [2]Source!BC351, 1)</f>
        <v>1.97</v>
      </c>
      <c r="K445" s="75">
        <f>[2]Source!O351</f>
        <v>418.15</v>
      </c>
      <c r="Q445" s="56">
        <f>ROUND(([2]Source!DN351/100)*ROUND((ROUND(([2]Source!AF351*[2]Source!AV351*[2]Source!I351),2)),2), 2)</f>
        <v>0</v>
      </c>
      <c r="R445" s="56">
        <f>[2]Source!X351</f>
        <v>0</v>
      </c>
      <c r="S445" s="56">
        <f>ROUND(([2]Source!DO351/100)*ROUND((ROUND(([2]Source!AF351*[2]Source!AV351*[2]Source!I351),2)),2), 2)</f>
        <v>0</v>
      </c>
      <c r="T445" s="56">
        <f>[2]Source!Y351</f>
        <v>0</v>
      </c>
      <c r="U445" s="56">
        <f>ROUND((175/100)*ROUND((ROUND(([2]Source!AE351*[2]Source!AV351*[2]Source!I351),2)),2), 2)</f>
        <v>0</v>
      </c>
      <c r="V445" s="56">
        <f>ROUND((157/100)*ROUND(ROUND((ROUND(([2]Source!AE351*[2]Source!AV351*[2]Source!I351),2)*[2]Source!BS351),2), 2), 2)</f>
        <v>0</v>
      </c>
      <c r="X445" s="56">
        <f>IF([2]Source!BI351&lt;=1,I445, 0)</f>
        <v>212.26</v>
      </c>
      <c r="Y445" s="56">
        <f>IF([2]Source!BI351=2,I445, 0)</f>
        <v>0</v>
      </c>
      <c r="Z445" s="56">
        <f>IF([2]Source!BI351=3,I445, 0)</f>
        <v>0</v>
      </c>
      <c r="AA445" s="56">
        <f>IF([2]Source!BI351=4,I445, 0)</f>
        <v>0</v>
      </c>
    </row>
    <row r="446" spans="1:28" ht="14.25" x14ac:dyDescent="0.2">
      <c r="A446" s="69"/>
      <c r="B446" s="70"/>
      <c r="C446" s="70" t="s">
        <v>95</v>
      </c>
      <c r="D446" s="71" t="s">
        <v>96</v>
      </c>
      <c r="E446" s="72">
        <f>[2]Source!DN349</f>
        <v>85</v>
      </c>
      <c r="F446" s="73"/>
      <c r="G446" s="74"/>
      <c r="H446" s="72"/>
      <c r="I446" s="75">
        <f>SUM(Q440:Q445)</f>
        <v>8.67</v>
      </c>
      <c r="J446" s="72">
        <f>[2]Source!BZ349</f>
        <v>68</v>
      </c>
      <c r="K446" s="75">
        <f>SUM(R440:R445)</f>
        <v>143.85</v>
      </c>
    </row>
    <row r="447" spans="1:28" ht="14.25" x14ac:dyDescent="0.2">
      <c r="A447" s="69"/>
      <c r="B447" s="70"/>
      <c r="C447" s="70" t="s">
        <v>97</v>
      </c>
      <c r="D447" s="71" t="s">
        <v>96</v>
      </c>
      <c r="E447" s="72">
        <f>[2]Source!DO349</f>
        <v>70</v>
      </c>
      <c r="F447" s="73"/>
      <c r="G447" s="74"/>
      <c r="H447" s="72"/>
      <c r="I447" s="75">
        <f>SUM(S440:S446)</f>
        <v>7.14</v>
      </c>
      <c r="J447" s="72">
        <f>[2]Source!CA349</f>
        <v>41</v>
      </c>
      <c r="K447" s="75">
        <f>SUM(T440:T446)</f>
        <v>86.74</v>
      </c>
    </row>
    <row r="448" spans="1:28" ht="14.25" x14ac:dyDescent="0.2">
      <c r="A448" s="69"/>
      <c r="B448" s="70"/>
      <c r="C448" s="70" t="s">
        <v>98</v>
      </c>
      <c r="D448" s="71" t="s">
        <v>96</v>
      </c>
      <c r="E448" s="72">
        <f>175</f>
        <v>175</v>
      </c>
      <c r="F448" s="73"/>
      <c r="G448" s="74"/>
      <c r="H448" s="72"/>
      <c r="I448" s="75">
        <f>SUM(U440:U447)</f>
        <v>0.23</v>
      </c>
      <c r="J448" s="72">
        <f>157</f>
        <v>157</v>
      </c>
      <c r="K448" s="75">
        <f>SUM(V440:V447)</f>
        <v>4.24</v>
      </c>
    </row>
    <row r="449" spans="1:28" ht="14.25" x14ac:dyDescent="0.2">
      <c r="A449" s="77"/>
      <c r="B449" s="78"/>
      <c r="C449" s="78" t="s">
        <v>99</v>
      </c>
      <c r="D449" s="79" t="s">
        <v>100</v>
      </c>
      <c r="E449" s="80">
        <f>[2]Source!AQ349</f>
        <v>73.599999999999994</v>
      </c>
      <c r="F449" s="81"/>
      <c r="G449" s="82" t="str">
        <f>[2]Source!DI349</f>
        <v>)*1,15)*1,15</v>
      </c>
      <c r="H449" s="80">
        <f>[2]Source!AV349</f>
        <v>1</v>
      </c>
      <c r="I449" s="83">
        <f>[2]Source!U349</f>
        <v>0.77284783999999973</v>
      </c>
      <c r="J449" s="80"/>
      <c r="K449" s="83"/>
      <c r="AB449" s="84">
        <f>I449</f>
        <v>0.77284783999999973</v>
      </c>
    </row>
    <row r="450" spans="1:28" ht="15" x14ac:dyDescent="0.25">
      <c r="A450" s="85"/>
      <c r="B450" s="85"/>
      <c r="C450" s="86" t="s">
        <v>101</v>
      </c>
      <c r="D450" s="85"/>
      <c r="E450" s="85"/>
      <c r="F450" s="85"/>
      <c r="G450" s="85"/>
      <c r="H450" s="154">
        <f>I441+I442+I444+I446+I447+I448+SUM(I445:I445)</f>
        <v>241.64999999999998</v>
      </c>
      <c r="I450" s="154"/>
      <c r="J450" s="154">
        <f>K441+K442+K444+K446+K447+K448+SUM(K445:K445)</f>
        <v>889.06999999999994</v>
      </c>
      <c r="K450" s="154"/>
      <c r="O450" s="84">
        <f>I441+I442+I444+I446+I447+I448+SUM(I445:I445)</f>
        <v>241.64999999999998</v>
      </c>
      <c r="P450" s="84">
        <f>K441+K442+K444+K446+K447+K448+SUM(K445:K445)</f>
        <v>889.06999999999994</v>
      </c>
      <c r="X450" s="56">
        <f>IF([2]Source!BI349&lt;=1,I441+I442+I444+I446+I447+I448-0, 0)</f>
        <v>29.39</v>
      </c>
      <c r="Y450" s="56">
        <f>IF([2]Source!BI349=2,I441+I442+I444+I446+I447+I448-0, 0)</f>
        <v>0</v>
      </c>
      <c r="Z450" s="56">
        <f>IF([2]Source!BI349=3,I441+I442+I444+I446+I447+I448-0, 0)</f>
        <v>0</v>
      </c>
      <c r="AA450" s="56">
        <f>IF([2]Source!BI349=4,I441+I442+I444+I446+I447+I448,0)</f>
        <v>0</v>
      </c>
    </row>
    <row r="452" spans="1:28" ht="103.5" x14ac:dyDescent="0.2">
      <c r="A452" s="69" t="str">
        <f>[2]Source!E353</f>
        <v>38</v>
      </c>
      <c r="B452" s="70" t="s">
        <v>182</v>
      </c>
      <c r="C452" s="70" t="s">
        <v>187</v>
      </c>
      <c r="D452" s="71" t="str">
        <f>[2]Source!H353</f>
        <v>100 м2</v>
      </c>
      <c r="E452" s="72">
        <f>[2]Source!I353</f>
        <v>4.0000000000000001E-3</v>
      </c>
      <c r="F452" s="73"/>
      <c r="G452" s="74"/>
      <c r="H452" s="72"/>
      <c r="I452" s="75"/>
      <c r="J452" s="72"/>
      <c r="K452" s="75"/>
      <c r="Q452" s="56">
        <f>ROUND(([2]Source!DN353/100)*ROUND((ROUND(([2]Source!AF353*[2]Source!AV353*[2]Source!I353),2)),2), 2)</f>
        <v>0.13</v>
      </c>
      <c r="R452" s="56">
        <f>[2]Source!X353</f>
        <v>2.19</v>
      </c>
      <c r="S452" s="56">
        <f>ROUND(([2]Source!DO353/100)*ROUND((ROUND(([2]Source!AF353*[2]Source!AV353*[2]Source!I353),2)),2), 2)</f>
        <v>0.08</v>
      </c>
      <c r="T452" s="56">
        <f>[2]Source!Y353</f>
        <v>1.1100000000000001</v>
      </c>
      <c r="U452" s="56">
        <f>ROUND((175/100)*ROUND((ROUND(([2]Source!AE353*[2]Source!AV353*[2]Source!I353),2)),2), 2)</f>
        <v>0</v>
      </c>
      <c r="V452" s="56">
        <f>ROUND((157/100)*ROUND(ROUND((ROUND(([2]Source!AE353*[2]Source!AV353*[2]Source!I353),2)*[2]Source!BS353),2), 2), 2)</f>
        <v>0</v>
      </c>
    </row>
    <row r="453" spans="1:28" ht="14.25" x14ac:dyDescent="0.2">
      <c r="A453" s="69"/>
      <c r="B453" s="70"/>
      <c r="C453" s="70" t="s">
        <v>92</v>
      </c>
      <c r="D453" s="71"/>
      <c r="E453" s="72"/>
      <c r="F453" s="73">
        <f>[2]Source!AO353</f>
        <v>25.35</v>
      </c>
      <c r="G453" s="74" t="str">
        <f>[2]Source!DG353</f>
        <v>)*1,15)*1,15</v>
      </c>
      <c r="H453" s="72">
        <f>[2]Source!AV353</f>
        <v>1</v>
      </c>
      <c r="I453" s="75">
        <f>ROUND((ROUND(([2]Source!AF353*[2]Source!AV353*[2]Source!I353),2)),2)</f>
        <v>0.13</v>
      </c>
      <c r="J453" s="72">
        <f>IF([2]Source!BA353&lt;&gt; 0, [2]Source!BA353, 1)</f>
        <v>20.74</v>
      </c>
      <c r="K453" s="75">
        <f>[2]Source!S353</f>
        <v>2.7</v>
      </c>
      <c r="W453" s="56">
        <f>I453</f>
        <v>0.13</v>
      </c>
    </row>
    <row r="454" spans="1:28" ht="14.25" x14ac:dyDescent="0.2">
      <c r="A454" s="69"/>
      <c r="B454" s="70"/>
      <c r="C454" s="70" t="s">
        <v>93</v>
      </c>
      <c r="D454" s="71"/>
      <c r="E454" s="72"/>
      <c r="F454" s="73">
        <f>[2]Source!AM353</f>
        <v>1.5</v>
      </c>
      <c r="G454" s="74" t="str">
        <f>[2]Source!DE353</f>
        <v>)*1,25)*1,15</v>
      </c>
      <c r="H454" s="72">
        <f>[2]Source!AV353</f>
        <v>1</v>
      </c>
      <c r="I454" s="75">
        <f>(ROUND((ROUND((((([2]Source!ET353*1.25)*1.15))*[2]Source!AV353*[2]Source!I353),2)),2)+ROUND((ROUND((([2]Source!AE353-((([2]Source!EU353*1.25)*1.15)))*[2]Source!AV353*[2]Source!I353),2)),2))</f>
        <v>0.01</v>
      </c>
      <c r="J454" s="72">
        <f>IF([2]Source!BB353&lt;&gt; 0, [2]Source!BB353, 1)</f>
        <v>8.2100000000000009</v>
      </c>
      <c r="K454" s="75">
        <f>[2]Source!Q353</f>
        <v>0.08</v>
      </c>
    </row>
    <row r="455" spans="1:28" ht="14.25" x14ac:dyDescent="0.2">
      <c r="A455" s="69"/>
      <c r="B455" s="70"/>
      <c r="C455" s="70" t="s">
        <v>104</v>
      </c>
      <c r="D455" s="71"/>
      <c r="E455" s="72"/>
      <c r="F455" s="73">
        <f>[2]Source!AL353</f>
        <v>287.64999999999998</v>
      </c>
      <c r="G455" s="74" t="str">
        <f>[2]Source!DD353</f>
        <v/>
      </c>
      <c r="H455" s="72">
        <f>[2]Source!AW353</f>
        <v>1</v>
      </c>
      <c r="I455" s="75">
        <f>ROUND((ROUND(([2]Source!AC353*[2]Source!AW353*[2]Source!I353),2)),2)</f>
        <v>1.1499999999999999</v>
      </c>
      <c r="J455" s="72">
        <f>IF([2]Source!BC353&lt;&gt; 0, [2]Source!BC353, 1)</f>
        <v>1.69</v>
      </c>
      <c r="K455" s="75">
        <f>[2]Source!P353</f>
        <v>1.94</v>
      </c>
    </row>
    <row r="456" spans="1:28" ht="14.25" x14ac:dyDescent="0.2">
      <c r="A456" s="69"/>
      <c r="B456" s="70"/>
      <c r="C456" s="70" t="s">
        <v>95</v>
      </c>
      <c r="D456" s="71" t="s">
        <v>96</v>
      </c>
      <c r="E456" s="72">
        <f>[2]Source!DN353</f>
        <v>100</v>
      </c>
      <c r="F456" s="73"/>
      <c r="G456" s="74"/>
      <c r="H456" s="72"/>
      <c r="I456" s="75">
        <f>SUM(Q452:Q455)</f>
        <v>0.13</v>
      </c>
      <c r="J456" s="72">
        <f>[2]Source!BZ353</f>
        <v>81</v>
      </c>
      <c r="K456" s="75">
        <f>SUM(R452:R455)</f>
        <v>2.19</v>
      </c>
    </row>
    <row r="457" spans="1:28" ht="14.25" x14ac:dyDescent="0.2">
      <c r="A457" s="69"/>
      <c r="B457" s="70"/>
      <c r="C457" s="70" t="s">
        <v>97</v>
      </c>
      <c r="D457" s="71" t="s">
        <v>96</v>
      </c>
      <c r="E457" s="72">
        <f>[2]Source!DO353</f>
        <v>64</v>
      </c>
      <c r="F457" s="73"/>
      <c r="G457" s="74"/>
      <c r="H457" s="72"/>
      <c r="I457" s="75">
        <f>SUM(S452:S456)</f>
        <v>0.08</v>
      </c>
      <c r="J457" s="72">
        <f>[2]Source!CA353</f>
        <v>41</v>
      </c>
      <c r="K457" s="75">
        <f>SUM(T452:T456)</f>
        <v>1.1100000000000001</v>
      </c>
    </row>
    <row r="458" spans="1:28" ht="14.25" x14ac:dyDescent="0.2">
      <c r="A458" s="77"/>
      <c r="B458" s="78"/>
      <c r="C458" s="78" t="s">
        <v>99</v>
      </c>
      <c r="D458" s="79" t="s">
        <v>100</v>
      </c>
      <c r="E458" s="80">
        <f>[2]Source!AQ353</f>
        <v>2.13</v>
      </c>
      <c r="F458" s="81"/>
      <c r="G458" s="82" t="str">
        <f>[2]Source!DI353</f>
        <v>)*1,15)*1,15</v>
      </c>
      <c r="H458" s="80">
        <f>[2]Source!AV353</f>
        <v>1</v>
      </c>
      <c r="I458" s="83">
        <f>[2]Source!U353</f>
        <v>1.1267699999999999E-2</v>
      </c>
      <c r="J458" s="80"/>
      <c r="K458" s="83"/>
      <c r="AB458" s="84">
        <f>I458</f>
        <v>1.1267699999999999E-2</v>
      </c>
    </row>
    <row r="459" spans="1:28" ht="15" x14ac:dyDescent="0.25">
      <c r="A459" s="85"/>
      <c r="B459" s="85"/>
      <c r="C459" s="86" t="s">
        <v>101</v>
      </c>
      <c r="D459" s="85"/>
      <c r="E459" s="85"/>
      <c r="F459" s="85"/>
      <c r="G459" s="85"/>
      <c r="H459" s="154">
        <f>I453+I454+I455+I456+I457</f>
        <v>1.5</v>
      </c>
      <c r="I459" s="154"/>
      <c r="J459" s="154">
        <f>K453+K454+K455+K456+K457</f>
        <v>8.02</v>
      </c>
      <c r="K459" s="154"/>
      <c r="O459" s="84">
        <f>I453+I454+I455+I456+I457</f>
        <v>1.5</v>
      </c>
      <c r="P459" s="84">
        <f>K453+K454+K455+K456+K457</f>
        <v>8.02</v>
      </c>
      <c r="X459" s="56">
        <f>IF([2]Source!BI353&lt;=1,I453+I454+I455+I456+I457-0, 0)</f>
        <v>1.5</v>
      </c>
      <c r="Y459" s="56">
        <f>IF([2]Source!BI353=2,I453+I454+I455+I456+I457-0, 0)</f>
        <v>0</v>
      </c>
      <c r="Z459" s="56">
        <f>IF([2]Source!BI353=3,I453+I454+I455+I456+I457-0, 0)</f>
        <v>0</v>
      </c>
      <c r="AA459" s="56">
        <f>IF([2]Source!BI353=4,I453+I454+I455+I456+I457,0)</f>
        <v>0</v>
      </c>
    </row>
    <row r="461" spans="1:28" ht="103.5" x14ac:dyDescent="0.2">
      <c r="A461" s="69" t="str">
        <f>[2]Source!E355</f>
        <v>39</v>
      </c>
      <c r="B461" s="70" t="s">
        <v>184</v>
      </c>
      <c r="C461" s="70" t="s">
        <v>190</v>
      </c>
      <c r="D461" s="71" t="str">
        <f>[2]Source!H355</f>
        <v>1 т конструкций</v>
      </c>
      <c r="E461" s="72">
        <f>[2]Source!I355</f>
        <v>1.023E-2</v>
      </c>
      <c r="F461" s="73"/>
      <c r="G461" s="74"/>
      <c r="H461" s="72"/>
      <c r="I461" s="75"/>
      <c r="J461" s="72"/>
      <c r="K461" s="75"/>
      <c r="Q461" s="56">
        <f>ROUND(([2]Source!DN355/100)*ROUND((ROUND(([2]Source!AF355*[2]Source!AV355*[2]Source!I355),2)),2), 2)</f>
        <v>11.17</v>
      </c>
      <c r="R461" s="56">
        <f>[2]Source!X355</f>
        <v>185.31</v>
      </c>
      <c r="S461" s="56">
        <f>ROUND(([2]Source!DO355/100)*ROUND((ROUND(([2]Source!AF355*[2]Source!AV355*[2]Source!I355),2)),2), 2)</f>
        <v>9.1999999999999993</v>
      </c>
      <c r="T461" s="56">
        <f>[2]Source!Y355</f>
        <v>111.73</v>
      </c>
      <c r="U461" s="56">
        <f>ROUND((175/100)*ROUND((ROUND(([2]Source!AE355*[2]Source!AV355*[2]Source!I355),2)),2), 2)</f>
        <v>0.3</v>
      </c>
      <c r="V461" s="56">
        <f>ROUND((157/100)*ROUND(ROUND((ROUND(([2]Source!AE355*[2]Source!AV355*[2]Source!I355),2)*[2]Source!BS355),2), 2), 2)</f>
        <v>5.54</v>
      </c>
    </row>
    <row r="462" spans="1:28" ht="14.25" x14ac:dyDescent="0.2">
      <c r="A462" s="69"/>
      <c r="B462" s="70"/>
      <c r="C462" s="70" t="s">
        <v>92</v>
      </c>
      <c r="D462" s="71"/>
      <c r="E462" s="72"/>
      <c r="F462" s="73">
        <f>[2]Source!AO355</f>
        <v>971.52</v>
      </c>
      <c r="G462" s="74" t="str">
        <f>[2]Source!DG355</f>
        <v>)*1,15)*1,15</v>
      </c>
      <c r="H462" s="72">
        <f>[2]Source!AV355</f>
        <v>1</v>
      </c>
      <c r="I462" s="75">
        <f>ROUND((ROUND(([2]Source!AF355*[2]Source!AV355*[2]Source!I355),2)),2)</f>
        <v>13.14</v>
      </c>
      <c r="J462" s="72">
        <f>IF([2]Source!BA355&lt;&gt; 0, [2]Source!BA355, 1)</f>
        <v>20.74</v>
      </c>
      <c r="K462" s="75">
        <f>[2]Source!S355</f>
        <v>272.52</v>
      </c>
      <c r="W462" s="56">
        <f>I462</f>
        <v>13.14</v>
      </c>
    </row>
    <row r="463" spans="1:28" ht="14.25" x14ac:dyDescent="0.2">
      <c r="A463" s="69"/>
      <c r="B463" s="70"/>
      <c r="C463" s="70" t="s">
        <v>93</v>
      </c>
      <c r="D463" s="71"/>
      <c r="E463" s="72"/>
      <c r="F463" s="73">
        <f>[2]Source!AM355</f>
        <v>116.66</v>
      </c>
      <c r="G463" s="74" t="str">
        <f>[2]Source!DE355</f>
        <v>)*1,25)*1,15</v>
      </c>
      <c r="H463" s="72">
        <f>[2]Source!AV355</f>
        <v>1</v>
      </c>
      <c r="I463" s="75">
        <f>(ROUND((ROUND((((([2]Source!ET355*1.25)*1.15))*[2]Source!AV355*[2]Source!I355),2)),2)+ROUND((ROUND((([2]Source!AE355-((([2]Source!EU355*1.25)*1.15)))*[2]Source!AV355*[2]Source!I355),2)),2))</f>
        <v>1.72</v>
      </c>
      <c r="J463" s="72">
        <f>IF([2]Source!BB355&lt;&gt; 0, [2]Source!BB355, 1)</f>
        <v>7.52</v>
      </c>
      <c r="K463" s="75">
        <f>[2]Source!Q355</f>
        <v>12.93</v>
      </c>
    </row>
    <row r="464" spans="1:28" ht="14.25" x14ac:dyDescent="0.2">
      <c r="A464" s="69"/>
      <c r="B464" s="70"/>
      <c r="C464" s="70" t="s">
        <v>94</v>
      </c>
      <c r="D464" s="71"/>
      <c r="E464" s="72"/>
      <c r="F464" s="73">
        <f>[2]Source!AN355</f>
        <v>11.39</v>
      </c>
      <c r="G464" s="74" t="str">
        <f>[2]Source!DF355</f>
        <v>)*1,25)*1,15</v>
      </c>
      <c r="H464" s="72">
        <f>[2]Source!AV355</f>
        <v>1</v>
      </c>
      <c r="I464" s="76">
        <f>ROUND((ROUND(([2]Source!AE355*[2]Source!AV355*[2]Source!I355),2)),2)</f>
        <v>0.17</v>
      </c>
      <c r="J464" s="72">
        <f>IF([2]Source!BS355&lt;&gt; 0, [2]Source!BS355, 1)</f>
        <v>20.74</v>
      </c>
      <c r="K464" s="76">
        <f>[2]Source!R355</f>
        <v>3.53</v>
      </c>
      <c r="W464" s="56">
        <f>I464</f>
        <v>0.17</v>
      </c>
    </row>
    <row r="465" spans="1:28" ht="14.25" x14ac:dyDescent="0.2">
      <c r="A465" s="69"/>
      <c r="B465" s="70"/>
      <c r="C465" s="70" t="s">
        <v>104</v>
      </c>
      <c r="D465" s="71"/>
      <c r="E465" s="72"/>
      <c r="F465" s="73">
        <f>[2]Source!AL355</f>
        <v>229.55</v>
      </c>
      <c r="G465" s="74" t="str">
        <f>[2]Source!DD355</f>
        <v/>
      </c>
      <c r="H465" s="72">
        <f>[2]Source!AW355</f>
        <v>1</v>
      </c>
      <c r="I465" s="75">
        <f>ROUND((ROUND(([2]Source!AC355*[2]Source!AW355*[2]Source!I355),2)),2)</f>
        <v>2.35</v>
      </c>
      <c r="J465" s="72">
        <f>IF([2]Source!BC355&lt;&gt; 0, [2]Source!BC355, 1)</f>
        <v>7.99</v>
      </c>
      <c r="K465" s="75">
        <f>[2]Source!P355</f>
        <v>18.78</v>
      </c>
    </row>
    <row r="466" spans="1:28" ht="28.5" x14ac:dyDescent="0.2">
      <c r="A466" s="69" t="str">
        <f>[2]Source!E357</f>
        <v>39,1</v>
      </c>
      <c r="B466" s="70" t="str">
        <f>[2]Source!F357</f>
        <v>1.6-1-264</v>
      </c>
      <c r="C466" s="70" t="s">
        <v>186</v>
      </c>
      <c r="D466" s="71" t="str">
        <f>[2]Source!H357</f>
        <v>т</v>
      </c>
      <c r="E466" s="72">
        <f>[2]Source!I357</f>
        <v>1.023E-2</v>
      </c>
      <c r="F466" s="73">
        <f>[2]Source!AK357</f>
        <v>26732.5</v>
      </c>
      <c r="G466" s="87" t="s">
        <v>108</v>
      </c>
      <c r="H466" s="72">
        <f>[2]Source!AW357</f>
        <v>1</v>
      </c>
      <c r="I466" s="75">
        <f>ROUND((ROUND(([2]Source!AC357*[2]Source!AW357*[2]Source!I357),2)),2)+(ROUND((ROUND((([2]Source!ET357)*[2]Source!AV357*[2]Source!I357),2)),2)+ROUND((ROUND((([2]Source!AE357-([2]Source!EU357))*[2]Source!AV357*[2]Source!I357),2)),2))+ROUND((ROUND(([2]Source!AF357*[2]Source!AV357*[2]Source!I357),2)),2)</f>
        <v>273.47000000000003</v>
      </c>
      <c r="J466" s="72">
        <f>IF([2]Source!BC357&lt;&gt; 0, [2]Source!BC357, 1)</f>
        <v>1.97</v>
      </c>
      <c r="K466" s="75">
        <f>[2]Source!O357</f>
        <v>538.74</v>
      </c>
      <c r="Q466" s="56">
        <f>ROUND(([2]Source!DN357/100)*ROUND((ROUND(([2]Source!AF357*[2]Source!AV357*[2]Source!I357),2)),2), 2)</f>
        <v>0</v>
      </c>
      <c r="R466" s="56">
        <f>[2]Source!X357</f>
        <v>0</v>
      </c>
      <c r="S466" s="56">
        <f>ROUND(([2]Source!DO357/100)*ROUND((ROUND(([2]Source!AF357*[2]Source!AV357*[2]Source!I357),2)),2), 2)</f>
        <v>0</v>
      </c>
      <c r="T466" s="56">
        <f>[2]Source!Y357</f>
        <v>0</v>
      </c>
      <c r="U466" s="56">
        <f>ROUND((175/100)*ROUND((ROUND(([2]Source!AE357*[2]Source!AV357*[2]Source!I357),2)),2), 2)</f>
        <v>0</v>
      </c>
      <c r="V466" s="56">
        <f>ROUND((157/100)*ROUND(ROUND((ROUND(([2]Source!AE357*[2]Source!AV357*[2]Source!I357),2)*[2]Source!BS357),2), 2), 2)</f>
        <v>0</v>
      </c>
      <c r="X466" s="56">
        <f>IF([2]Source!BI357&lt;=1,I466, 0)</f>
        <v>273.47000000000003</v>
      </c>
      <c r="Y466" s="56">
        <f>IF([2]Source!BI357=2,I466, 0)</f>
        <v>0</v>
      </c>
      <c r="Z466" s="56">
        <f>IF([2]Source!BI357=3,I466, 0)</f>
        <v>0</v>
      </c>
      <c r="AA466" s="56">
        <f>IF([2]Source!BI357=4,I466, 0)</f>
        <v>0</v>
      </c>
    </row>
    <row r="467" spans="1:28" ht="14.25" x14ac:dyDescent="0.2">
      <c r="A467" s="69"/>
      <c r="B467" s="70"/>
      <c r="C467" s="70" t="s">
        <v>95</v>
      </c>
      <c r="D467" s="71" t="s">
        <v>96</v>
      </c>
      <c r="E467" s="72">
        <f>[2]Source!DN355</f>
        <v>85</v>
      </c>
      <c r="F467" s="73"/>
      <c r="G467" s="74"/>
      <c r="H467" s="72"/>
      <c r="I467" s="75">
        <f>SUM(Q461:Q466)</f>
        <v>11.17</v>
      </c>
      <c r="J467" s="72">
        <f>[2]Source!BZ355</f>
        <v>68</v>
      </c>
      <c r="K467" s="75">
        <f>SUM(R461:R466)</f>
        <v>185.31</v>
      </c>
    </row>
    <row r="468" spans="1:28" ht="14.25" x14ac:dyDescent="0.2">
      <c r="A468" s="69"/>
      <c r="B468" s="70"/>
      <c r="C468" s="70" t="s">
        <v>97</v>
      </c>
      <c r="D468" s="71" t="s">
        <v>96</v>
      </c>
      <c r="E468" s="72">
        <f>[2]Source!DO355</f>
        <v>70</v>
      </c>
      <c r="F468" s="73"/>
      <c r="G468" s="74"/>
      <c r="H468" s="72"/>
      <c r="I468" s="75">
        <f>SUM(S461:S467)</f>
        <v>9.1999999999999993</v>
      </c>
      <c r="J468" s="72">
        <f>[2]Source!CA355</f>
        <v>41</v>
      </c>
      <c r="K468" s="75">
        <f>SUM(T461:T467)</f>
        <v>111.73</v>
      </c>
    </row>
    <row r="469" spans="1:28" ht="14.25" x14ac:dyDescent="0.2">
      <c r="A469" s="69"/>
      <c r="B469" s="70"/>
      <c r="C469" s="70" t="s">
        <v>98</v>
      </c>
      <c r="D469" s="71" t="s">
        <v>96</v>
      </c>
      <c r="E469" s="72">
        <f>175</f>
        <v>175</v>
      </c>
      <c r="F469" s="73"/>
      <c r="G469" s="74"/>
      <c r="H469" s="72"/>
      <c r="I469" s="75">
        <f>SUM(U461:U468)</f>
        <v>0.3</v>
      </c>
      <c r="J469" s="72">
        <f>157</f>
        <v>157</v>
      </c>
      <c r="K469" s="75">
        <f>SUM(V461:V468)</f>
        <v>5.54</v>
      </c>
    </row>
    <row r="470" spans="1:28" ht="14.25" x14ac:dyDescent="0.2">
      <c r="A470" s="77"/>
      <c r="B470" s="78"/>
      <c r="C470" s="78" t="s">
        <v>99</v>
      </c>
      <c r="D470" s="79" t="s">
        <v>100</v>
      </c>
      <c r="E470" s="80">
        <f>[2]Source!AQ355</f>
        <v>73.599999999999994</v>
      </c>
      <c r="F470" s="81"/>
      <c r="G470" s="82" t="str">
        <f>[2]Source!DI355</f>
        <v>)*1,15)*1,15</v>
      </c>
      <c r="H470" s="80">
        <f>[2]Source!AV355</f>
        <v>1</v>
      </c>
      <c r="I470" s="83">
        <f>[2]Source!U355</f>
        <v>0.99574727999999968</v>
      </c>
      <c r="J470" s="80"/>
      <c r="K470" s="83"/>
      <c r="AB470" s="84">
        <f>I470</f>
        <v>0.99574727999999968</v>
      </c>
    </row>
    <row r="471" spans="1:28" ht="15" x14ac:dyDescent="0.25">
      <c r="A471" s="85"/>
      <c r="B471" s="85"/>
      <c r="C471" s="86" t="s">
        <v>101</v>
      </c>
      <c r="D471" s="85"/>
      <c r="E471" s="85"/>
      <c r="F471" s="85"/>
      <c r="G471" s="85"/>
      <c r="H471" s="154">
        <f>I462+I463+I465+I467+I468+I469+SUM(I466:I466)</f>
        <v>311.35000000000002</v>
      </c>
      <c r="I471" s="154"/>
      <c r="J471" s="154">
        <f>K462+K463+K465+K467+K468+K469+SUM(K466:K466)</f>
        <v>1145.55</v>
      </c>
      <c r="K471" s="154"/>
      <c r="O471" s="84">
        <f>I462+I463+I465+I467+I468+I469+SUM(I466:I466)</f>
        <v>311.35000000000002</v>
      </c>
      <c r="P471" s="84">
        <f>K462+K463+K465+K467+K468+K469+SUM(K466:K466)</f>
        <v>1145.55</v>
      </c>
      <c r="X471" s="56">
        <f>IF([2]Source!BI355&lt;=1,I462+I463+I465+I467+I468+I469-0, 0)</f>
        <v>37.879999999999995</v>
      </c>
      <c r="Y471" s="56">
        <f>IF([2]Source!BI355=2,I462+I463+I465+I467+I468+I469-0, 0)</f>
        <v>0</v>
      </c>
      <c r="Z471" s="56">
        <f>IF([2]Source!BI355=3,I462+I463+I465+I467+I468+I469-0, 0)</f>
        <v>0</v>
      </c>
      <c r="AA471" s="56">
        <f>IF([2]Source!BI355=4,I462+I463+I465+I467+I468+I469,0)</f>
        <v>0</v>
      </c>
    </row>
    <row r="473" spans="1:28" ht="103.5" x14ac:dyDescent="0.2">
      <c r="A473" s="69" t="str">
        <f>[2]Source!E359</f>
        <v>40</v>
      </c>
      <c r="B473" s="70" t="s">
        <v>182</v>
      </c>
      <c r="C473" s="70" t="s">
        <v>187</v>
      </c>
      <c r="D473" s="71" t="str">
        <f>[2]Source!H359</f>
        <v>100 м2</v>
      </c>
      <c r="E473" s="72">
        <f>[2]Source!I359</f>
        <v>0.01</v>
      </c>
      <c r="F473" s="73"/>
      <c r="G473" s="74"/>
      <c r="H473" s="72"/>
      <c r="I473" s="75"/>
      <c r="J473" s="72"/>
      <c r="K473" s="75"/>
      <c r="Q473" s="56">
        <f>ROUND(([2]Source!DN359/100)*ROUND((ROUND(([2]Source!AF359*[2]Source!AV359*[2]Source!I359),2)),2), 2)</f>
        <v>0.34</v>
      </c>
      <c r="R473" s="56">
        <f>[2]Source!X359</f>
        <v>5.71</v>
      </c>
      <c r="S473" s="56">
        <f>ROUND(([2]Source!DO359/100)*ROUND((ROUND(([2]Source!AF359*[2]Source!AV359*[2]Source!I359),2)),2), 2)</f>
        <v>0.22</v>
      </c>
      <c r="T473" s="56">
        <f>[2]Source!Y359</f>
        <v>2.89</v>
      </c>
      <c r="U473" s="56">
        <f>ROUND((175/100)*ROUND((ROUND(([2]Source!AE359*[2]Source!AV359*[2]Source!I359),2)),2), 2)</f>
        <v>0</v>
      </c>
      <c r="V473" s="56">
        <f>ROUND((157/100)*ROUND(ROUND((ROUND(([2]Source!AE359*[2]Source!AV359*[2]Source!I359),2)*[2]Source!BS359),2), 2), 2)</f>
        <v>0</v>
      </c>
    </row>
    <row r="474" spans="1:28" ht="14.25" x14ac:dyDescent="0.2">
      <c r="A474" s="69"/>
      <c r="B474" s="70"/>
      <c r="C474" s="70" t="s">
        <v>92</v>
      </c>
      <c r="D474" s="71"/>
      <c r="E474" s="72"/>
      <c r="F474" s="73">
        <f>[2]Source!AO359</f>
        <v>25.35</v>
      </c>
      <c r="G474" s="74" t="str">
        <f>[2]Source!DG359</f>
        <v>)*1,15)*1,15</v>
      </c>
      <c r="H474" s="72">
        <f>[2]Source!AV359</f>
        <v>1</v>
      </c>
      <c r="I474" s="75">
        <f>ROUND((ROUND(([2]Source!AF359*[2]Source!AV359*[2]Source!I359),2)),2)</f>
        <v>0.34</v>
      </c>
      <c r="J474" s="72">
        <f>IF([2]Source!BA359&lt;&gt; 0, [2]Source!BA359, 1)</f>
        <v>20.74</v>
      </c>
      <c r="K474" s="75">
        <f>[2]Source!S359</f>
        <v>7.05</v>
      </c>
      <c r="W474" s="56">
        <f>I474</f>
        <v>0.34</v>
      </c>
    </row>
    <row r="475" spans="1:28" ht="14.25" x14ac:dyDescent="0.2">
      <c r="A475" s="69"/>
      <c r="B475" s="70"/>
      <c r="C475" s="70" t="s">
        <v>93</v>
      </c>
      <c r="D475" s="71"/>
      <c r="E475" s="72"/>
      <c r="F475" s="73">
        <f>[2]Source!AM359</f>
        <v>1.5</v>
      </c>
      <c r="G475" s="74" t="str">
        <f>[2]Source!DE359</f>
        <v>)*1,25)*1,15</v>
      </c>
      <c r="H475" s="72">
        <f>[2]Source!AV359</f>
        <v>1</v>
      </c>
      <c r="I475" s="75">
        <f>(ROUND((ROUND((((([2]Source!ET359*1.25)*1.15))*[2]Source!AV359*[2]Source!I359),2)),2)+ROUND((ROUND((([2]Source!AE359-((([2]Source!EU359*1.25)*1.15)))*[2]Source!AV359*[2]Source!I359),2)),2))</f>
        <v>0.02</v>
      </c>
      <c r="J475" s="72">
        <f>IF([2]Source!BB359&lt;&gt; 0, [2]Source!BB359, 1)</f>
        <v>8.2100000000000009</v>
      </c>
      <c r="K475" s="75">
        <f>[2]Source!Q359</f>
        <v>0.16</v>
      </c>
    </row>
    <row r="476" spans="1:28" ht="14.25" x14ac:dyDescent="0.2">
      <c r="A476" s="69"/>
      <c r="B476" s="70"/>
      <c r="C476" s="70" t="s">
        <v>104</v>
      </c>
      <c r="D476" s="71"/>
      <c r="E476" s="72"/>
      <c r="F476" s="73">
        <f>[2]Source!AL359</f>
        <v>287.64999999999998</v>
      </c>
      <c r="G476" s="74" t="str">
        <f>[2]Source!DD359</f>
        <v/>
      </c>
      <c r="H476" s="72">
        <f>[2]Source!AW359</f>
        <v>1</v>
      </c>
      <c r="I476" s="75">
        <f>ROUND((ROUND(([2]Source!AC359*[2]Source!AW359*[2]Source!I359),2)),2)</f>
        <v>2.88</v>
      </c>
      <c r="J476" s="72">
        <f>IF([2]Source!BC359&lt;&gt; 0, [2]Source!BC359, 1)</f>
        <v>1.69</v>
      </c>
      <c r="K476" s="75">
        <f>[2]Source!P359</f>
        <v>4.87</v>
      </c>
    </row>
    <row r="477" spans="1:28" ht="14.25" x14ac:dyDescent="0.2">
      <c r="A477" s="69"/>
      <c r="B477" s="70"/>
      <c r="C477" s="70" t="s">
        <v>95</v>
      </c>
      <c r="D477" s="71" t="s">
        <v>96</v>
      </c>
      <c r="E477" s="72">
        <f>[2]Source!DN359</f>
        <v>100</v>
      </c>
      <c r="F477" s="73"/>
      <c r="G477" s="74"/>
      <c r="H477" s="72"/>
      <c r="I477" s="75">
        <f>SUM(Q473:Q476)</f>
        <v>0.34</v>
      </c>
      <c r="J477" s="72">
        <f>[2]Source!BZ359</f>
        <v>81</v>
      </c>
      <c r="K477" s="75">
        <f>SUM(R473:R476)</f>
        <v>5.71</v>
      </c>
    </row>
    <row r="478" spans="1:28" ht="14.25" x14ac:dyDescent="0.2">
      <c r="A478" s="69"/>
      <c r="B478" s="70"/>
      <c r="C478" s="70" t="s">
        <v>97</v>
      </c>
      <c r="D478" s="71" t="s">
        <v>96</v>
      </c>
      <c r="E478" s="72">
        <f>[2]Source!DO359</f>
        <v>64</v>
      </c>
      <c r="F478" s="73"/>
      <c r="G478" s="74"/>
      <c r="H478" s="72"/>
      <c r="I478" s="75">
        <f>SUM(S473:S477)</f>
        <v>0.22</v>
      </c>
      <c r="J478" s="72">
        <f>[2]Source!CA359</f>
        <v>41</v>
      </c>
      <c r="K478" s="75">
        <f>SUM(T473:T477)</f>
        <v>2.89</v>
      </c>
    </row>
    <row r="479" spans="1:28" ht="14.25" x14ac:dyDescent="0.2">
      <c r="A479" s="77"/>
      <c r="B479" s="78"/>
      <c r="C479" s="78" t="s">
        <v>99</v>
      </c>
      <c r="D479" s="79" t="s">
        <v>100</v>
      </c>
      <c r="E479" s="80">
        <f>[2]Source!AQ359</f>
        <v>2.13</v>
      </c>
      <c r="F479" s="81"/>
      <c r="G479" s="82" t="str">
        <f>[2]Source!DI359</f>
        <v>)*1,15)*1,15</v>
      </c>
      <c r="H479" s="80">
        <f>[2]Source!AV359</f>
        <v>1</v>
      </c>
      <c r="I479" s="83">
        <f>[2]Source!U359</f>
        <v>2.8169249999999996E-2</v>
      </c>
      <c r="J479" s="80"/>
      <c r="K479" s="83"/>
      <c r="AB479" s="84">
        <f>I479</f>
        <v>2.8169249999999996E-2</v>
      </c>
    </row>
    <row r="480" spans="1:28" ht="15" x14ac:dyDescent="0.25">
      <c r="A480" s="85"/>
      <c r="B480" s="85"/>
      <c r="C480" s="86" t="s">
        <v>101</v>
      </c>
      <c r="D480" s="85"/>
      <c r="E480" s="85"/>
      <c r="F480" s="85"/>
      <c r="G480" s="85"/>
      <c r="H480" s="154">
        <f>I474+I475+I476+I477+I478</f>
        <v>3.8</v>
      </c>
      <c r="I480" s="154"/>
      <c r="J480" s="154">
        <f>K474+K475+K476+K477+K478</f>
        <v>20.68</v>
      </c>
      <c r="K480" s="154"/>
      <c r="O480" s="84">
        <f>I474+I475+I476+I477+I478</f>
        <v>3.8</v>
      </c>
      <c r="P480" s="84">
        <f>K474+K475+K476+K477+K478</f>
        <v>20.68</v>
      </c>
      <c r="X480" s="56">
        <f>IF([2]Source!BI359&lt;=1,I474+I475+I476+I477+I478-0, 0)</f>
        <v>3.8</v>
      </c>
      <c r="Y480" s="56">
        <f>IF([2]Source!BI359=2,I474+I475+I476+I477+I478-0, 0)</f>
        <v>0</v>
      </c>
      <c r="Z480" s="56">
        <f>IF([2]Source!BI359=3,I474+I475+I476+I477+I478-0, 0)</f>
        <v>0</v>
      </c>
      <c r="AA480" s="56">
        <f>IF([2]Source!BI359=4,I474+I475+I476+I477+I478,0)</f>
        <v>0</v>
      </c>
    </row>
    <row r="483" spans="1:28" ht="15" x14ac:dyDescent="0.25">
      <c r="A483" s="156" t="str">
        <f>CONCATENATE("Итого по разделу: ",IF([2]Source!G361&lt;&gt;"Новый раздел", [2]Source!G361, ""))</f>
        <v>Итого по разделу: Опоры металлические Оп1, Оп1.1, Оп1.2, Оп2</v>
      </c>
      <c r="B483" s="156"/>
      <c r="C483" s="156"/>
      <c r="D483" s="156"/>
      <c r="E483" s="156"/>
      <c r="F483" s="156"/>
      <c r="G483" s="156"/>
      <c r="H483" s="157">
        <f>SUM(O398:O482)</f>
        <v>996.32999999999993</v>
      </c>
      <c r="I483" s="158"/>
      <c r="J483" s="157">
        <f>SUM(P398:P482)</f>
        <v>3678.4499999999994</v>
      </c>
      <c r="K483" s="158"/>
    </row>
    <row r="484" spans="1:28" hidden="1" x14ac:dyDescent="0.2">
      <c r="A484" s="56" t="s">
        <v>136</v>
      </c>
      <c r="I484" s="56">
        <f>SUM(AC398:AC483)</f>
        <v>0</v>
      </c>
      <c r="J484" s="56">
        <f>SUM(AD398:AD483)</f>
        <v>0</v>
      </c>
    </row>
    <row r="485" spans="1:28" hidden="1" x14ac:dyDescent="0.2">
      <c r="A485" s="56" t="s">
        <v>137</v>
      </c>
      <c r="I485" s="56">
        <f>SUM(AE398:AE484)</f>
        <v>0</v>
      </c>
      <c r="J485" s="56">
        <f>SUM(AF398:AF484)</f>
        <v>0</v>
      </c>
    </row>
    <row r="487" spans="1:28" ht="16.5" x14ac:dyDescent="0.25">
      <c r="A487" s="153" t="str">
        <f>CONCATENATE("Раздел: ",IF([2]Source!G390&lt;&gt;"Новый раздел", [2]Source!G390, ""))</f>
        <v>Раздел: Стойки Ст1...Ст8</v>
      </c>
      <c r="B487" s="153"/>
      <c r="C487" s="153"/>
      <c r="D487" s="153"/>
      <c r="E487" s="153"/>
      <c r="F487" s="153"/>
      <c r="G487" s="153"/>
      <c r="H487" s="153"/>
      <c r="I487" s="153"/>
      <c r="J487" s="153"/>
      <c r="K487" s="153"/>
    </row>
    <row r="488" spans="1:28" ht="71.25" x14ac:dyDescent="0.2">
      <c r="A488" s="69" t="str">
        <f>[2]Source!E395</f>
        <v>41</v>
      </c>
      <c r="B488" s="70" t="s">
        <v>191</v>
      </c>
      <c r="C488" s="70" t="s">
        <v>192</v>
      </c>
      <c r="D488" s="71" t="str">
        <f>[2]Source!H395</f>
        <v>100 отверстий</v>
      </c>
      <c r="E488" s="72">
        <f>[2]Source!I395</f>
        <v>0.04</v>
      </c>
      <c r="F488" s="73"/>
      <c r="G488" s="74"/>
      <c r="H488" s="72"/>
      <c r="I488" s="75"/>
      <c r="J488" s="72"/>
      <c r="K488" s="75"/>
      <c r="Q488" s="56">
        <f>ROUND(([2]Source!DN395/100)*ROUND((ROUND(([2]Source!AF395*[2]Source!AV395*[2]Source!I395),2)),2), 2)</f>
        <v>3.99</v>
      </c>
      <c r="R488" s="56">
        <f>[2]Source!X395</f>
        <v>66.47</v>
      </c>
      <c r="S488" s="56">
        <f>ROUND(([2]Source!DO395/100)*ROUND((ROUND(([2]Source!AF395*[2]Source!AV395*[2]Source!I395),2)),2), 2)</f>
        <v>3.07</v>
      </c>
      <c r="T488" s="56">
        <f>[2]Source!Y395</f>
        <v>37.33</v>
      </c>
      <c r="U488" s="56">
        <f>ROUND((175/100)*ROUND((ROUND(([2]Source!AE395*[2]Source!AV395*[2]Source!I395),2)),2), 2)</f>
        <v>7.0000000000000007E-2</v>
      </c>
      <c r="V488" s="56">
        <f>ROUND((157/100)*ROUND(ROUND((ROUND(([2]Source!AE395*[2]Source!AV395*[2]Source!I395),2)*[2]Source!BS395),2), 2), 2)</f>
        <v>1.3</v>
      </c>
    </row>
    <row r="489" spans="1:28" ht="14.25" x14ac:dyDescent="0.2">
      <c r="A489" s="69"/>
      <c r="B489" s="70"/>
      <c r="C489" s="70" t="s">
        <v>92</v>
      </c>
      <c r="D489" s="71"/>
      <c r="E489" s="72"/>
      <c r="F489" s="73">
        <f>[2]Source!AO395</f>
        <v>95.48</v>
      </c>
      <c r="G489" s="74" t="str">
        <f>[2]Source!DG395</f>
        <v>)*1,15</v>
      </c>
      <c r="H489" s="72">
        <f>[2]Source!AV395</f>
        <v>1</v>
      </c>
      <c r="I489" s="75">
        <f>ROUND((ROUND(([2]Source!AF395*[2]Source!AV395*[2]Source!I395),2)),2)</f>
        <v>4.3899999999999997</v>
      </c>
      <c r="J489" s="72">
        <f>IF([2]Source!BA395&lt;&gt; 0, [2]Source!BA395, 1)</f>
        <v>20.74</v>
      </c>
      <c r="K489" s="75">
        <f>[2]Source!S395</f>
        <v>91.05</v>
      </c>
      <c r="W489" s="56">
        <f>I489</f>
        <v>4.3899999999999997</v>
      </c>
    </row>
    <row r="490" spans="1:28" ht="14.25" x14ac:dyDescent="0.2">
      <c r="A490" s="69"/>
      <c r="B490" s="70"/>
      <c r="C490" s="70" t="s">
        <v>93</v>
      </c>
      <c r="D490" s="71"/>
      <c r="E490" s="72"/>
      <c r="F490" s="73">
        <f>[2]Source!AM395</f>
        <v>13.58</v>
      </c>
      <c r="G490" s="74" t="str">
        <f>[2]Source!DE395</f>
        <v>)*1,15</v>
      </c>
      <c r="H490" s="72">
        <f>[2]Source!AV395</f>
        <v>1</v>
      </c>
      <c r="I490" s="75">
        <f>(ROUND((ROUND(((([2]Source!ET395*1.15))*[2]Source!AV395*[2]Source!I395),2)),2)+ROUND((ROUND((([2]Source!AE395-(([2]Source!EU395*1.15)))*[2]Source!AV395*[2]Source!I395),2)),2))</f>
        <v>0.62</v>
      </c>
      <c r="J490" s="72">
        <f>IF([2]Source!BB395&lt;&gt; 0, [2]Source!BB395, 1)</f>
        <v>3.33</v>
      </c>
      <c r="K490" s="75">
        <f>[2]Source!Q395</f>
        <v>2.06</v>
      </c>
    </row>
    <row r="491" spans="1:28" ht="14.25" x14ac:dyDescent="0.2">
      <c r="A491" s="69"/>
      <c r="B491" s="70"/>
      <c r="C491" s="70" t="s">
        <v>94</v>
      </c>
      <c r="D491" s="71"/>
      <c r="E491" s="72"/>
      <c r="F491" s="73">
        <f>[2]Source!AN395</f>
        <v>0.77</v>
      </c>
      <c r="G491" s="74" t="str">
        <f>[2]Source!DF395</f>
        <v>)*1,15</v>
      </c>
      <c r="H491" s="72">
        <f>[2]Source!AV395</f>
        <v>1</v>
      </c>
      <c r="I491" s="76">
        <f>ROUND((ROUND(([2]Source!AE395*[2]Source!AV395*[2]Source!I395),2)),2)</f>
        <v>0.04</v>
      </c>
      <c r="J491" s="72">
        <f>IF([2]Source!BS395&lt;&gt; 0, [2]Source!BS395, 1)</f>
        <v>20.74</v>
      </c>
      <c r="K491" s="76">
        <f>[2]Source!R395</f>
        <v>0.83</v>
      </c>
      <c r="W491" s="56">
        <f>I491</f>
        <v>0.04</v>
      </c>
    </row>
    <row r="492" spans="1:28" ht="28.5" x14ac:dyDescent="0.2">
      <c r="A492" s="69" t="str">
        <f>[2]Source!E397</f>
        <v>41,1</v>
      </c>
      <c r="B492" s="70" t="str">
        <f>[2]Source!F397</f>
        <v>1.7-3-2</v>
      </c>
      <c r="C492" s="70" t="s">
        <v>193</v>
      </c>
      <c r="D492" s="71" t="str">
        <f>[2]Source!H397</f>
        <v>шт.</v>
      </c>
      <c r="E492" s="72">
        <f>[2]Source!I397</f>
        <v>0.4</v>
      </c>
      <c r="F492" s="73">
        <f>[2]Source!AK397</f>
        <v>378.22</v>
      </c>
      <c r="G492" s="87" t="s">
        <v>108</v>
      </c>
      <c r="H492" s="72">
        <f>[2]Source!AW397</f>
        <v>1</v>
      </c>
      <c r="I492" s="75">
        <f>ROUND((ROUND(([2]Source!AC397*[2]Source!AW397*[2]Source!I397),2)),2)+(ROUND((ROUND((([2]Source!ET397)*[2]Source!AV397*[2]Source!I397),2)),2)+ROUND((ROUND((([2]Source!AE397-([2]Source!EU397))*[2]Source!AV397*[2]Source!I397),2)),2))+ROUND((ROUND(([2]Source!AF397*[2]Source!AV397*[2]Source!I397),2)),2)</f>
        <v>151.29</v>
      </c>
      <c r="J492" s="72">
        <f>IF([2]Source!BC397&lt;&gt; 0, [2]Source!BC397, 1)</f>
        <v>3.43</v>
      </c>
      <c r="K492" s="75">
        <f>[2]Source!O397</f>
        <v>518.91999999999996</v>
      </c>
      <c r="Q492" s="56">
        <f>ROUND(([2]Source!DN397/100)*ROUND((ROUND(([2]Source!AF397*[2]Source!AV397*[2]Source!I397),2)),2), 2)</f>
        <v>0</v>
      </c>
      <c r="R492" s="56">
        <f>[2]Source!X397</f>
        <v>0</v>
      </c>
      <c r="S492" s="56">
        <f>ROUND(([2]Source!DO397/100)*ROUND((ROUND(([2]Source!AF397*[2]Source!AV397*[2]Source!I397),2)),2), 2)</f>
        <v>0</v>
      </c>
      <c r="T492" s="56">
        <f>[2]Source!Y397</f>
        <v>0</v>
      </c>
      <c r="U492" s="56">
        <f>ROUND((175/100)*ROUND((ROUND(([2]Source!AE397*[2]Source!AV397*[2]Source!I397),2)),2), 2)</f>
        <v>0</v>
      </c>
      <c r="V492" s="56">
        <f>ROUND((157/100)*ROUND(ROUND((ROUND(([2]Source!AE397*[2]Source!AV397*[2]Source!I397),2)*[2]Source!BS397),2), 2), 2)</f>
        <v>0</v>
      </c>
      <c r="X492" s="56">
        <f>IF([2]Source!BI397&lt;=1,I492, 0)</f>
        <v>151.29</v>
      </c>
      <c r="Y492" s="56">
        <f>IF([2]Source!BI397=2,I492, 0)</f>
        <v>0</v>
      </c>
      <c r="Z492" s="56">
        <f>IF([2]Source!BI397=3,I492, 0)</f>
        <v>0</v>
      </c>
      <c r="AA492" s="56">
        <f>IF([2]Source!BI397=4,I492, 0)</f>
        <v>0</v>
      </c>
    </row>
    <row r="493" spans="1:28" ht="14.25" x14ac:dyDescent="0.2">
      <c r="A493" s="69"/>
      <c r="B493" s="70"/>
      <c r="C493" s="70" t="s">
        <v>95</v>
      </c>
      <c r="D493" s="71" t="s">
        <v>96</v>
      </c>
      <c r="E493" s="72">
        <f>[2]Source!DN395</f>
        <v>91</v>
      </c>
      <c r="F493" s="73"/>
      <c r="G493" s="74"/>
      <c r="H493" s="72"/>
      <c r="I493" s="75">
        <f>SUM(Q488:Q492)</f>
        <v>3.99</v>
      </c>
      <c r="J493" s="72">
        <f>[2]Source!BZ395</f>
        <v>73</v>
      </c>
      <c r="K493" s="75">
        <f>SUM(R488:R492)</f>
        <v>66.47</v>
      </c>
    </row>
    <row r="494" spans="1:28" ht="14.25" x14ac:dyDescent="0.2">
      <c r="A494" s="69"/>
      <c r="B494" s="70"/>
      <c r="C494" s="70" t="s">
        <v>97</v>
      </c>
      <c r="D494" s="71" t="s">
        <v>96</v>
      </c>
      <c r="E494" s="72">
        <f>[2]Source!DO395</f>
        <v>70</v>
      </c>
      <c r="F494" s="73"/>
      <c r="G494" s="74"/>
      <c r="H494" s="72"/>
      <c r="I494" s="75">
        <f>SUM(S488:S493)</f>
        <v>3.07</v>
      </c>
      <c r="J494" s="72">
        <f>[2]Source!CA395</f>
        <v>41</v>
      </c>
      <c r="K494" s="75">
        <f>SUM(T488:T493)</f>
        <v>37.33</v>
      </c>
    </row>
    <row r="495" spans="1:28" ht="14.25" x14ac:dyDescent="0.2">
      <c r="A495" s="69"/>
      <c r="B495" s="70"/>
      <c r="C495" s="70" t="s">
        <v>98</v>
      </c>
      <c r="D495" s="71" t="s">
        <v>96</v>
      </c>
      <c r="E495" s="72">
        <f>175</f>
        <v>175</v>
      </c>
      <c r="F495" s="73"/>
      <c r="G495" s="74"/>
      <c r="H495" s="72"/>
      <c r="I495" s="75">
        <f>SUM(U488:U494)</f>
        <v>7.0000000000000007E-2</v>
      </c>
      <c r="J495" s="72">
        <f>157</f>
        <v>157</v>
      </c>
      <c r="K495" s="75">
        <f>SUM(V488:V494)</f>
        <v>1.3</v>
      </c>
    </row>
    <row r="496" spans="1:28" ht="14.25" x14ac:dyDescent="0.2">
      <c r="A496" s="77"/>
      <c r="B496" s="78"/>
      <c r="C496" s="78" t="s">
        <v>99</v>
      </c>
      <c r="D496" s="79" t="s">
        <v>100</v>
      </c>
      <c r="E496" s="80">
        <f>[2]Source!AQ395</f>
        <v>8.5399999999999991</v>
      </c>
      <c r="F496" s="81"/>
      <c r="G496" s="82" t="str">
        <f>[2]Source!DI395</f>
        <v>)*1,15</v>
      </c>
      <c r="H496" s="80">
        <f>[2]Source!AV395</f>
        <v>1</v>
      </c>
      <c r="I496" s="83">
        <f>[2]Source!U395</f>
        <v>0.39283999999999991</v>
      </c>
      <c r="J496" s="80"/>
      <c r="K496" s="83"/>
      <c r="AB496" s="84">
        <f>I496</f>
        <v>0.39283999999999991</v>
      </c>
    </row>
    <row r="497" spans="1:28" ht="15" x14ac:dyDescent="0.25">
      <c r="A497" s="85"/>
      <c r="B497" s="85"/>
      <c r="C497" s="86" t="s">
        <v>101</v>
      </c>
      <c r="D497" s="85"/>
      <c r="E497" s="85"/>
      <c r="F497" s="85"/>
      <c r="G497" s="85"/>
      <c r="H497" s="154">
        <f>I489+I490+I493+I494+I495+SUM(I492:I492)</f>
        <v>163.43</v>
      </c>
      <c r="I497" s="154"/>
      <c r="J497" s="154">
        <f>K489+K490+K493+K494+K495+SUM(K492:K492)</f>
        <v>717.12999999999988</v>
      </c>
      <c r="K497" s="154"/>
      <c r="O497" s="84">
        <f>I489+I490+I493+I494+I495+SUM(I492:I492)</f>
        <v>163.43</v>
      </c>
      <c r="P497" s="84">
        <f>K489+K490+K493+K494+K495+SUM(K492:K492)</f>
        <v>717.12999999999988</v>
      </c>
      <c r="X497" s="56">
        <f>IF([2]Source!BI395&lt;=1,I489+I490+I493+I494+I495-0, 0)</f>
        <v>12.14</v>
      </c>
      <c r="Y497" s="56">
        <f>IF([2]Source!BI395=2,I489+I490+I493+I494+I495-0, 0)</f>
        <v>0</v>
      </c>
      <c r="Z497" s="56">
        <f>IF([2]Source!BI395=3,I489+I490+I493+I494+I495-0, 0)</f>
        <v>0</v>
      </c>
      <c r="AA497" s="56">
        <f>IF([2]Source!BI395=4,I489+I490+I493+I494+I495,0)</f>
        <v>0</v>
      </c>
    </row>
    <row r="499" spans="1:28" ht="103.5" x14ac:dyDescent="0.2">
      <c r="A499" s="69" t="str">
        <f>[2]Source!E399</f>
        <v>42</v>
      </c>
      <c r="B499" s="70" t="s">
        <v>184</v>
      </c>
      <c r="C499" s="70" t="s">
        <v>194</v>
      </c>
      <c r="D499" s="71" t="str">
        <f>[2]Source!H399</f>
        <v>1 т конструкций</v>
      </c>
      <c r="E499" s="72">
        <f>[2]Source!I399</f>
        <v>5.212E-2</v>
      </c>
      <c r="F499" s="73"/>
      <c r="G499" s="74"/>
      <c r="H499" s="72"/>
      <c r="I499" s="75"/>
      <c r="J499" s="72"/>
      <c r="K499" s="75"/>
      <c r="Q499" s="56">
        <f>ROUND(([2]Source!DN399/100)*ROUND((ROUND(([2]Source!AF399*[2]Source!AV399*[2]Source!I399),2)),2), 2)</f>
        <v>56.92</v>
      </c>
      <c r="R499" s="56">
        <f>[2]Source!X399</f>
        <v>944.49</v>
      </c>
      <c r="S499" s="56">
        <f>ROUND(([2]Source!DO399/100)*ROUND((ROUND(([2]Source!AF399*[2]Source!AV399*[2]Source!I399),2)),2), 2)</f>
        <v>46.88</v>
      </c>
      <c r="T499" s="56">
        <f>[2]Source!Y399</f>
        <v>569.47</v>
      </c>
      <c r="U499" s="56">
        <f>ROUND((175/100)*ROUND((ROUND(([2]Source!AE399*[2]Source!AV399*[2]Source!I399),2)),2), 2)</f>
        <v>1.49</v>
      </c>
      <c r="V499" s="56">
        <f>ROUND((157/100)*ROUND(ROUND((ROUND(([2]Source!AE399*[2]Source!AV399*[2]Source!I399),2)*[2]Source!BS399),2), 2), 2)</f>
        <v>27.68</v>
      </c>
    </row>
    <row r="500" spans="1:28" ht="14.25" x14ac:dyDescent="0.2">
      <c r="A500" s="69"/>
      <c r="B500" s="70"/>
      <c r="C500" s="70" t="s">
        <v>92</v>
      </c>
      <c r="D500" s="71"/>
      <c r="E500" s="72"/>
      <c r="F500" s="73">
        <f>[2]Source!AO399</f>
        <v>971.52</v>
      </c>
      <c r="G500" s="74" t="str">
        <f>[2]Source!DG399</f>
        <v>)*1,15)*1,15</v>
      </c>
      <c r="H500" s="72">
        <f>[2]Source!AV399</f>
        <v>1</v>
      </c>
      <c r="I500" s="75">
        <f>ROUND((ROUND(([2]Source!AF399*[2]Source!AV399*[2]Source!I399),2)),2)</f>
        <v>66.97</v>
      </c>
      <c r="J500" s="72">
        <f>IF([2]Source!BA399&lt;&gt; 0, [2]Source!BA399, 1)</f>
        <v>20.74</v>
      </c>
      <c r="K500" s="75">
        <f>[2]Source!S399</f>
        <v>1388.96</v>
      </c>
      <c r="W500" s="56">
        <f>I500</f>
        <v>66.97</v>
      </c>
    </row>
    <row r="501" spans="1:28" ht="14.25" x14ac:dyDescent="0.2">
      <c r="A501" s="69"/>
      <c r="B501" s="70"/>
      <c r="C501" s="70" t="s">
        <v>93</v>
      </c>
      <c r="D501" s="71"/>
      <c r="E501" s="72"/>
      <c r="F501" s="73">
        <f>[2]Source!AM399</f>
        <v>116.66</v>
      </c>
      <c r="G501" s="74" t="str">
        <f>[2]Source!DE399</f>
        <v>)*1,25)*1,15</v>
      </c>
      <c r="H501" s="72">
        <f>[2]Source!AV399</f>
        <v>1</v>
      </c>
      <c r="I501" s="75">
        <f>(ROUND((ROUND((((([2]Source!ET399*1.25)*1.15))*[2]Source!AV399*[2]Source!I399),2)),2)+ROUND((ROUND((([2]Source!AE399-((([2]Source!EU399*1.25)*1.15)))*[2]Source!AV399*[2]Source!I399),2)),2))</f>
        <v>8.74</v>
      </c>
      <c r="J501" s="72">
        <f>IF([2]Source!BB399&lt;&gt; 0, [2]Source!BB399, 1)</f>
        <v>7.52</v>
      </c>
      <c r="K501" s="75">
        <f>[2]Source!Q399</f>
        <v>65.72</v>
      </c>
    </row>
    <row r="502" spans="1:28" ht="14.25" x14ac:dyDescent="0.2">
      <c r="A502" s="69"/>
      <c r="B502" s="70"/>
      <c r="C502" s="70" t="s">
        <v>94</v>
      </c>
      <c r="D502" s="71"/>
      <c r="E502" s="72"/>
      <c r="F502" s="73">
        <f>[2]Source!AN399</f>
        <v>11.39</v>
      </c>
      <c r="G502" s="74" t="str">
        <f>[2]Source!DF399</f>
        <v>)*1,25)*1,15</v>
      </c>
      <c r="H502" s="72">
        <f>[2]Source!AV399</f>
        <v>1</v>
      </c>
      <c r="I502" s="76">
        <f>ROUND((ROUND(([2]Source!AE399*[2]Source!AV399*[2]Source!I399),2)),2)</f>
        <v>0.85</v>
      </c>
      <c r="J502" s="72">
        <f>IF([2]Source!BS399&lt;&gt; 0, [2]Source!BS399, 1)</f>
        <v>20.74</v>
      </c>
      <c r="K502" s="76">
        <f>[2]Source!R399</f>
        <v>17.63</v>
      </c>
      <c r="W502" s="56">
        <f>I502</f>
        <v>0.85</v>
      </c>
    </row>
    <row r="503" spans="1:28" ht="14.25" x14ac:dyDescent="0.2">
      <c r="A503" s="69"/>
      <c r="B503" s="70"/>
      <c r="C503" s="70" t="s">
        <v>104</v>
      </c>
      <c r="D503" s="71"/>
      <c r="E503" s="72"/>
      <c r="F503" s="73">
        <f>[2]Source!AL399</f>
        <v>229.55</v>
      </c>
      <c r="G503" s="74" t="str">
        <f>[2]Source!DD399</f>
        <v/>
      </c>
      <c r="H503" s="72">
        <f>[2]Source!AW399</f>
        <v>1</v>
      </c>
      <c r="I503" s="75">
        <f>ROUND((ROUND(([2]Source!AC399*[2]Source!AW399*[2]Source!I399),2)),2)</f>
        <v>11.96</v>
      </c>
      <c r="J503" s="72">
        <f>IF([2]Source!BC399&lt;&gt; 0, [2]Source!BC399, 1)</f>
        <v>7.99</v>
      </c>
      <c r="K503" s="75">
        <f>[2]Source!P399</f>
        <v>95.56</v>
      </c>
    </row>
    <row r="504" spans="1:28" ht="28.5" x14ac:dyDescent="0.2">
      <c r="A504" s="69" t="str">
        <f>[2]Source!E401</f>
        <v>42,1</v>
      </c>
      <c r="B504" s="70" t="str">
        <f>[2]Source!F401</f>
        <v>1.6-1-264</v>
      </c>
      <c r="C504" s="70" t="s">
        <v>186</v>
      </c>
      <c r="D504" s="71" t="str">
        <f>[2]Source!H401</f>
        <v>т</v>
      </c>
      <c r="E504" s="72">
        <f>[2]Source!I401</f>
        <v>5.212E-2</v>
      </c>
      <c r="F504" s="73">
        <f>[2]Source!AK401</f>
        <v>26732.5</v>
      </c>
      <c r="G504" s="87" t="s">
        <v>108</v>
      </c>
      <c r="H504" s="72">
        <f>[2]Source!AW401</f>
        <v>1</v>
      </c>
      <c r="I504" s="75">
        <f>ROUND((ROUND(([2]Source!AC401*[2]Source!AW401*[2]Source!I401),2)),2)+(ROUND((ROUND((([2]Source!ET401)*[2]Source!AV401*[2]Source!I401),2)),2)+ROUND((ROUND((([2]Source!AE401-([2]Source!EU401))*[2]Source!AV401*[2]Source!I401),2)),2))+ROUND((ROUND(([2]Source!AF401*[2]Source!AV401*[2]Source!I401),2)),2)</f>
        <v>1393.3</v>
      </c>
      <c r="J504" s="72">
        <f>IF([2]Source!BC401&lt;&gt; 0, [2]Source!BC401, 1)</f>
        <v>1.97</v>
      </c>
      <c r="K504" s="75">
        <f>[2]Source!O401</f>
        <v>2744.8</v>
      </c>
      <c r="Q504" s="56">
        <f>ROUND(([2]Source!DN401/100)*ROUND((ROUND(([2]Source!AF401*[2]Source!AV401*[2]Source!I401),2)),2), 2)</f>
        <v>0</v>
      </c>
      <c r="R504" s="56">
        <f>[2]Source!X401</f>
        <v>0</v>
      </c>
      <c r="S504" s="56">
        <f>ROUND(([2]Source!DO401/100)*ROUND((ROUND(([2]Source!AF401*[2]Source!AV401*[2]Source!I401),2)),2), 2)</f>
        <v>0</v>
      </c>
      <c r="T504" s="56">
        <f>[2]Source!Y401</f>
        <v>0</v>
      </c>
      <c r="U504" s="56">
        <f>ROUND((175/100)*ROUND((ROUND(([2]Source!AE401*[2]Source!AV401*[2]Source!I401),2)),2), 2)</f>
        <v>0</v>
      </c>
      <c r="V504" s="56">
        <f>ROUND((157/100)*ROUND(ROUND((ROUND(([2]Source!AE401*[2]Source!AV401*[2]Source!I401),2)*[2]Source!BS401),2), 2), 2)</f>
        <v>0</v>
      </c>
      <c r="X504" s="56">
        <f>IF([2]Source!BI401&lt;=1,I504, 0)</f>
        <v>1393.3</v>
      </c>
      <c r="Y504" s="56">
        <f>IF([2]Source!BI401=2,I504, 0)</f>
        <v>0</v>
      </c>
      <c r="Z504" s="56">
        <f>IF([2]Source!BI401=3,I504, 0)</f>
        <v>0</v>
      </c>
      <c r="AA504" s="56">
        <f>IF([2]Source!BI401=4,I504, 0)</f>
        <v>0</v>
      </c>
    </row>
    <row r="505" spans="1:28" ht="28.5" x14ac:dyDescent="0.2">
      <c r="A505" s="69" t="str">
        <f>[2]Source!E403</f>
        <v>42,2</v>
      </c>
      <c r="B505" s="70" t="str">
        <f>[2]Source!F403</f>
        <v>1.7-5-234</v>
      </c>
      <c r="C505" s="70" t="s">
        <v>195</v>
      </c>
      <c r="D505" s="71" t="str">
        <f>[2]Source!H403</f>
        <v>100 шт.</v>
      </c>
      <c r="E505" s="72">
        <f>[2]Source!I403</f>
        <v>0.04</v>
      </c>
      <c r="F505" s="73">
        <f>[2]Source!AK403</f>
        <v>485.78</v>
      </c>
      <c r="G505" s="87" t="s">
        <v>108</v>
      </c>
      <c r="H505" s="72">
        <f>[2]Source!AW403</f>
        <v>1</v>
      </c>
      <c r="I505" s="75">
        <f>ROUND((ROUND(([2]Source!AC403*[2]Source!AW403*[2]Source!I403),2)),2)+(ROUND((ROUND((([2]Source!ET403)*[2]Source!AV403*[2]Source!I403),2)),2)+ROUND((ROUND((([2]Source!AE403-([2]Source!EU403))*[2]Source!AV403*[2]Source!I403),2)),2))+ROUND((ROUND(([2]Source!AF403*[2]Source!AV403*[2]Source!I403),2)),2)</f>
        <v>19.43</v>
      </c>
      <c r="J505" s="72">
        <f>IF([2]Source!BC403&lt;&gt; 0, [2]Source!BC403, 1)</f>
        <v>12.87</v>
      </c>
      <c r="K505" s="75">
        <f>[2]Source!O403</f>
        <v>250.06</v>
      </c>
      <c r="Q505" s="56">
        <f>ROUND(([2]Source!DN403/100)*ROUND((ROUND(([2]Source!AF403*[2]Source!AV403*[2]Source!I403),2)),2), 2)</f>
        <v>0</v>
      </c>
      <c r="R505" s="56">
        <f>[2]Source!X403</f>
        <v>0</v>
      </c>
      <c r="S505" s="56">
        <f>ROUND(([2]Source!DO403/100)*ROUND((ROUND(([2]Source!AF403*[2]Source!AV403*[2]Source!I403),2)),2), 2)</f>
        <v>0</v>
      </c>
      <c r="T505" s="56">
        <f>[2]Source!Y403</f>
        <v>0</v>
      </c>
      <c r="U505" s="56">
        <f>ROUND((175/100)*ROUND((ROUND(([2]Source!AE403*[2]Source!AV403*[2]Source!I403),2)),2), 2)</f>
        <v>0</v>
      </c>
      <c r="V505" s="56">
        <f>ROUND((157/100)*ROUND(ROUND((ROUND(([2]Source!AE403*[2]Source!AV403*[2]Source!I403),2)*[2]Source!BS403),2), 2), 2)</f>
        <v>0</v>
      </c>
      <c r="X505" s="56">
        <f>IF([2]Source!BI403&lt;=1,I505, 0)</f>
        <v>19.43</v>
      </c>
      <c r="Y505" s="56">
        <f>IF([2]Source!BI403=2,I505, 0)</f>
        <v>0</v>
      </c>
      <c r="Z505" s="56">
        <f>IF([2]Source!BI403=3,I505, 0)</f>
        <v>0</v>
      </c>
      <c r="AA505" s="56">
        <f>IF([2]Source!BI403=4,I505, 0)</f>
        <v>0</v>
      </c>
    </row>
    <row r="506" spans="1:28" ht="14.25" x14ac:dyDescent="0.2">
      <c r="A506" s="69"/>
      <c r="B506" s="70"/>
      <c r="C506" s="70" t="s">
        <v>95</v>
      </c>
      <c r="D506" s="71" t="s">
        <v>96</v>
      </c>
      <c r="E506" s="72">
        <f>[2]Source!DN399</f>
        <v>85</v>
      </c>
      <c r="F506" s="73"/>
      <c r="G506" s="74"/>
      <c r="H506" s="72"/>
      <c r="I506" s="75">
        <f>SUM(Q499:Q505)</f>
        <v>56.92</v>
      </c>
      <c r="J506" s="72">
        <f>[2]Source!BZ399</f>
        <v>68</v>
      </c>
      <c r="K506" s="75">
        <f>SUM(R499:R505)</f>
        <v>944.49</v>
      </c>
    </row>
    <row r="507" spans="1:28" ht="14.25" x14ac:dyDescent="0.2">
      <c r="A507" s="69"/>
      <c r="B507" s="70"/>
      <c r="C507" s="70" t="s">
        <v>97</v>
      </c>
      <c r="D507" s="71" t="s">
        <v>96</v>
      </c>
      <c r="E507" s="72">
        <f>[2]Source!DO399</f>
        <v>70</v>
      </c>
      <c r="F507" s="73"/>
      <c r="G507" s="74"/>
      <c r="H507" s="72"/>
      <c r="I507" s="75">
        <f>SUM(S499:S506)</f>
        <v>46.88</v>
      </c>
      <c r="J507" s="72">
        <f>[2]Source!CA399</f>
        <v>41</v>
      </c>
      <c r="K507" s="75">
        <f>SUM(T499:T506)</f>
        <v>569.47</v>
      </c>
    </row>
    <row r="508" spans="1:28" ht="14.25" x14ac:dyDescent="0.2">
      <c r="A508" s="69"/>
      <c r="B508" s="70"/>
      <c r="C508" s="70" t="s">
        <v>98</v>
      </c>
      <c r="D508" s="71" t="s">
        <v>96</v>
      </c>
      <c r="E508" s="72">
        <f>175</f>
        <v>175</v>
      </c>
      <c r="F508" s="73"/>
      <c r="G508" s="74"/>
      <c r="H508" s="72"/>
      <c r="I508" s="75">
        <f>SUM(U499:U507)</f>
        <v>1.49</v>
      </c>
      <c r="J508" s="72">
        <f>157</f>
        <v>157</v>
      </c>
      <c r="K508" s="75">
        <f>SUM(V499:V507)</f>
        <v>27.68</v>
      </c>
    </row>
    <row r="509" spans="1:28" ht="14.25" x14ac:dyDescent="0.2">
      <c r="A509" s="77"/>
      <c r="B509" s="78"/>
      <c r="C509" s="78" t="s">
        <v>99</v>
      </c>
      <c r="D509" s="79" t="s">
        <v>100</v>
      </c>
      <c r="E509" s="80">
        <f>[2]Source!AQ399</f>
        <v>73.599999999999994</v>
      </c>
      <c r="F509" s="81"/>
      <c r="G509" s="82" t="str">
        <f>[2]Source!DI399</f>
        <v>)*1,15)*1,15</v>
      </c>
      <c r="H509" s="80">
        <f>[2]Source!AV399</f>
        <v>1</v>
      </c>
      <c r="I509" s="83">
        <f>[2]Source!U399</f>
        <v>5.0731523199999984</v>
      </c>
      <c r="J509" s="80"/>
      <c r="K509" s="83"/>
      <c r="AB509" s="84">
        <f>I509</f>
        <v>5.0731523199999984</v>
      </c>
    </row>
    <row r="510" spans="1:28" ht="15" x14ac:dyDescent="0.25">
      <c r="A510" s="85"/>
      <c r="B510" s="85"/>
      <c r="C510" s="86" t="s">
        <v>101</v>
      </c>
      <c r="D510" s="85"/>
      <c r="E510" s="85"/>
      <c r="F510" s="85"/>
      <c r="G510" s="85"/>
      <c r="H510" s="154">
        <f>I500+I501+I503+I506+I507+I508+SUM(I504:I505)</f>
        <v>1605.69</v>
      </c>
      <c r="I510" s="154"/>
      <c r="J510" s="154">
        <f>K500+K501+K503+K506+K507+K508+SUM(K504:K505)</f>
        <v>6086.74</v>
      </c>
      <c r="K510" s="154"/>
      <c r="O510" s="84">
        <f>I500+I501+I503+I506+I507+I508+SUM(I504:I505)</f>
        <v>1605.69</v>
      </c>
      <c r="P510" s="84">
        <f>K500+K501+K503+K506+K507+K508+SUM(K504:K505)</f>
        <v>6086.74</v>
      </c>
      <c r="X510" s="56">
        <f>IF([2]Source!BI399&lt;=1,I500+I501+I503+I506+I507+I508-0, 0)</f>
        <v>192.95999999999998</v>
      </c>
      <c r="Y510" s="56">
        <f>IF([2]Source!BI399=2,I500+I501+I503+I506+I507+I508-0, 0)</f>
        <v>0</v>
      </c>
      <c r="Z510" s="56">
        <f>IF([2]Source!BI399=3,I500+I501+I503+I506+I507+I508-0, 0)</f>
        <v>0</v>
      </c>
      <c r="AA510" s="56">
        <f>IF([2]Source!BI399=4,I500+I501+I503+I506+I507+I508,0)</f>
        <v>0</v>
      </c>
    </row>
    <row r="512" spans="1:28" ht="103.5" x14ac:dyDescent="0.2">
      <c r="A512" s="69" t="str">
        <f>[2]Source!E405</f>
        <v>43</v>
      </c>
      <c r="B512" s="70" t="s">
        <v>182</v>
      </c>
      <c r="C512" s="70" t="s">
        <v>187</v>
      </c>
      <c r="D512" s="71" t="str">
        <f>[2]Source!H405</f>
        <v>100 м2</v>
      </c>
      <c r="E512" s="72">
        <f>[2]Source!I405</f>
        <v>5.1999999999999998E-2</v>
      </c>
      <c r="F512" s="73"/>
      <c r="G512" s="74"/>
      <c r="H512" s="72"/>
      <c r="I512" s="75"/>
      <c r="J512" s="72"/>
      <c r="K512" s="75"/>
      <c r="Q512" s="56">
        <f>ROUND(([2]Source!DN405/100)*ROUND((ROUND(([2]Source!AF405*[2]Source!AV405*[2]Source!I405),2)),2), 2)</f>
        <v>1.74</v>
      </c>
      <c r="R512" s="56">
        <f>[2]Source!X405</f>
        <v>29.23</v>
      </c>
      <c r="S512" s="56">
        <f>ROUND(([2]Source!DO405/100)*ROUND((ROUND(([2]Source!AF405*[2]Source!AV405*[2]Source!I405),2)),2), 2)</f>
        <v>1.1100000000000001</v>
      </c>
      <c r="T512" s="56">
        <f>[2]Source!Y405</f>
        <v>14.8</v>
      </c>
      <c r="U512" s="56">
        <f>ROUND((175/100)*ROUND((ROUND(([2]Source!AE405*[2]Source!AV405*[2]Source!I405),2)),2), 2)</f>
        <v>0.04</v>
      </c>
      <c r="V512" s="56">
        <f>ROUND((157/100)*ROUND(ROUND((ROUND(([2]Source!AE405*[2]Source!AV405*[2]Source!I405),2)*[2]Source!BS405),2), 2), 2)</f>
        <v>0.64</v>
      </c>
    </row>
    <row r="513" spans="1:28" ht="14.25" x14ac:dyDescent="0.2">
      <c r="A513" s="69"/>
      <c r="B513" s="70"/>
      <c r="C513" s="70" t="s">
        <v>92</v>
      </c>
      <c r="D513" s="71"/>
      <c r="E513" s="72"/>
      <c r="F513" s="73">
        <f>[2]Source!AO405</f>
        <v>25.35</v>
      </c>
      <c r="G513" s="74" t="str">
        <f>[2]Source!DG405</f>
        <v>)*1,15)*1,15</v>
      </c>
      <c r="H513" s="72">
        <f>[2]Source!AV405</f>
        <v>1</v>
      </c>
      <c r="I513" s="75">
        <f>ROUND((ROUND(([2]Source!AF405*[2]Source!AV405*[2]Source!I405),2)),2)</f>
        <v>1.74</v>
      </c>
      <c r="J513" s="72">
        <f>IF([2]Source!BA405&lt;&gt; 0, [2]Source!BA405, 1)</f>
        <v>20.74</v>
      </c>
      <c r="K513" s="75">
        <f>[2]Source!S405</f>
        <v>36.090000000000003</v>
      </c>
      <c r="W513" s="56">
        <f>I513</f>
        <v>1.74</v>
      </c>
    </row>
    <row r="514" spans="1:28" ht="14.25" x14ac:dyDescent="0.2">
      <c r="A514" s="69"/>
      <c r="B514" s="70"/>
      <c r="C514" s="70" t="s">
        <v>93</v>
      </c>
      <c r="D514" s="71"/>
      <c r="E514" s="72"/>
      <c r="F514" s="73">
        <f>[2]Source!AM405</f>
        <v>1.5</v>
      </c>
      <c r="G514" s="74" t="str">
        <f>[2]Source!DE405</f>
        <v>)*1,25)*1,15</v>
      </c>
      <c r="H514" s="72">
        <f>[2]Source!AV405</f>
        <v>1</v>
      </c>
      <c r="I514" s="75">
        <f>(ROUND((ROUND((((([2]Source!ET405*1.25)*1.15))*[2]Source!AV405*[2]Source!I405),2)),2)+ROUND((ROUND((([2]Source!AE405-((([2]Source!EU405*1.25)*1.15)))*[2]Source!AV405*[2]Source!I405),2)),2))</f>
        <v>0.11</v>
      </c>
      <c r="J514" s="72">
        <f>IF([2]Source!BB405&lt;&gt; 0, [2]Source!BB405, 1)</f>
        <v>8.2100000000000009</v>
      </c>
      <c r="K514" s="75">
        <f>[2]Source!Q405</f>
        <v>0.9</v>
      </c>
    </row>
    <row r="515" spans="1:28" ht="14.25" x14ac:dyDescent="0.2">
      <c r="A515" s="69"/>
      <c r="B515" s="70"/>
      <c r="C515" s="70" t="s">
        <v>94</v>
      </c>
      <c r="D515" s="71"/>
      <c r="E515" s="72"/>
      <c r="F515" s="73">
        <f>[2]Source!AN405</f>
        <v>0.31</v>
      </c>
      <c r="G515" s="74" t="str">
        <f>[2]Source!DF405</f>
        <v>)*1,25)*1,15</v>
      </c>
      <c r="H515" s="72">
        <f>[2]Source!AV405</f>
        <v>1</v>
      </c>
      <c r="I515" s="76">
        <f>ROUND((ROUND(([2]Source!AE405*[2]Source!AV405*[2]Source!I405),2)),2)</f>
        <v>0.02</v>
      </c>
      <c r="J515" s="72">
        <f>IF([2]Source!BS405&lt;&gt; 0, [2]Source!BS405, 1)</f>
        <v>20.74</v>
      </c>
      <c r="K515" s="76">
        <f>[2]Source!R405</f>
        <v>0.41</v>
      </c>
      <c r="W515" s="56">
        <f>I515</f>
        <v>0.02</v>
      </c>
    </row>
    <row r="516" spans="1:28" ht="14.25" x14ac:dyDescent="0.2">
      <c r="A516" s="69"/>
      <c r="B516" s="70"/>
      <c r="C516" s="70" t="s">
        <v>104</v>
      </c>
      <c r="D516" s="71"/>
      <c r="E516" s="72"/>
      <c r="F516" s="73">
        <f>[2]Source!AL405</f>
        <v>287.64999999999998</v>
      </c>
      <c r="G516" s="74" t="str">
        <f>[2]Source!DD405</f>
        <v/>
      </c>
      <c r="H516" s="72">
        <f>[2]Source!AW405</f>
        <v>1</v>
      </c>
      <c r="I516" s="75">
        <f>ROUND((ROUND(([2]Source!AC405*[2]Source!AW405*[2]Source!I405),2)),2)</f>
        <v>14.96</v>
      </c>
      <c r="J516" s="72">
        <f>IF([2]Source!BC405&lt;&gt; 0, [2]Source!BC405, 1)</f>
        <v>1.69</v>
      </c>
      <c r="K516" s="75">
        <f>[2]Source!P405</f>
        <v>25.28</v>
      </c>
    </row>
    <row r="517" spans="1:28" ht="14.25" x14ac:dyDescent="0.2">
      <c r="A517" s="69"/>
      <c r="B517" s="70"/>
      <c r="C517" s="70" t="s">
        <v>95</v>
      </c>
      <c r="D517" s="71" t="s">
        <v>96</v>
      </c>
      <c r="E517" s="72">
        <f>[2]Source!DN405</f>
        <v>100</v>
      </c>
      <c r="F517" s="73"/>
      <c r="G517" s="74"/>
      <c r="H517" s="72"/>
      <c r="I517" s="75">
        <f>SUM(Q512:Q516)</f>
        <v>1.74</v>
      </c>
      <c r="J517" s="72">
        <f>[2]Source!BZ405</f>
        <v>81</v>
      </c>
      <c r="K517" s="75">
        <f>SUM(R512:R516)</f>
        <v>29.23</v>
      </c>
    </row>
    <row r="518" spans="1:28" ht="14.25" x14ac:dyDescent="0.2">
      <c r="A518" s="69"/>
      <c r="B518" s="70"/>
      <c r="C518" s="70" t="s">
        <v>97</v>
      </c>
      <c r="D518" s="71" t="s">
        <v>96</v>
      </c>
      <c r="E518" s="72">
        <f>[2]Source!DO405</f>
        <v>64</v>
      </c>
      <c r="F518" s="73"/>
      <c r="G518" s="74"/>
      <c r="H518" s="72"/>
      <c r="I518" s="75">
        <f>SUM(S512:S517)</f>
        <v>1.1100000000000001</v>
      </c>
      <c r="J518" s="72">
        <f>[2]Source!CA405</f>
        <v>41</v>
      </c>
      <c r="K518" s="75">
        <f>SUM(T512:T517)</f>
        <v>14.8</v>
      </c>
    </row>
    <row r="519" spans="1:28" ht="14.25" x14ac:dyDescent="0.2">
      <c r="A519" s="69"/>
      <c r="B519" s="70"/>
      <c r="C519" s="70" t="s">
        <v>98</v>
      </c>
      <c r="D519" s="71" t="s">
        <v>96</v>
      </c>
      <c r="E519" s="72">
        <f>175</f>
        <v>175</v>
      </c>
      <c r="F519" s="73"/>
      <c r="G519" s="74"/>
      <c r="H519" s="72"/>
      <c r="I519" s="75">
        <f>SUM(U512:U518)</f>
        <v>0.04</v>
      </c>
      <c r="J519" s="72">
        <f>157</f>
        <v>157</v>
      </c>
      <c r="K519" s="75">
        <f>SUM(V512:V518)</f>
        <v>0.64</v>
      </c>
    </row>
    <row r="520" spans="1:28" ht="14.25" x14ac:dyDescent="0.2">
      <c r="A520" s="77"/>
      <c r="B520" s="78"/>
      <c r="C520" s="78" t="s">
        <v>99</v>
      </c>
      <c r="D520" s="79" t="s">
        <v>100</v>
      </c>
      <c r="E520" s="80">
        <f>[2]Source!AQ405</f>
        <v>2.13</v>
      </c>
      <c r="F520" s="81"/>
      <c r="G520" s="82" t="str">
        <f>[2]Source!DI405</f>
        <v>)*1,15)*1,15</v>
      </c>
      <c r="H520" s="80">
        <f>[2]Source!AV405</f>
        <v>1</v>
      </c>
      <c r="I520" s="83">
        <f>[2]Source!U405</f>
        <v>0.14648009999999997</v>
      </c>
      <c r="J520" s="80"/>
      <c r="K520" s="83"/>
      <c r="AB520" s="84">
        <f>I520</f>
        <v>0.14648009999999997</v>
      </c>
    </row>
    <row r="521" spans="1:28" ht="15" x14ac:dyDescent="0.25">
      <c r="A521" s="85"/>
      <c r="B521" s="85"/>
      <c r="C521" s="86" t="s">
        <v>101</v>
      </c>
      <c r="D521" s="85"/>
      <c r="E521" s="85"/>
      <c r="F521" s="85"/>
      <c r="G521" s="85"/>
      <c r="H521" s="154">
        <f>I513+I514+I516+I517+I518+I519</f>
        <v>19.7</v>
      </c>
      <c r="I521" s="154"/>
      <c r="J521" s="154">
        <f>K513+K514+K516+K517+K518+K519</f>
        <v>106.94</v>
      </c>
      <c r="K521" s="154"/>
      <c r="O521" s="84">
        <f>I513+I514+I516+I517+I518+I519</f>
        <v>19.7</v>
      </c>
      <c r="P521" s="84">
        <f>K513+K514+K516+K517+K518+K519</f>
        <v>106.94</v>
      </c>
      <c r="X521" s="56">
        <f>IF([2]Source!BI405&lt;=1,I513+I514+I516+I517+I518+I519-0, 0)</f>
        <v>19.7</v>
      </c>
      <c r="Y521" s="56">
        <f>IF([2]Source!BI405=2,I513+I514+I516+I517+I518+I519-0, 0)</f>
        <v>0</v>
      </c>
      <c r="Z521" s="56">
        <f>IF([2]Source!BI405=3,I513+I514+I516+I517+I518+I519-0, 0)</f>
        <v>0</v>
      </c>
      <c r="AA521" s="56">
        <f>IF([2]Source!BI405=4,I513+I514+I516+I517+I518+I519,0)</f>
        <v>0</v>
      </c>
    </row>
    <row r="523" spans="1:28" ht="71.25" x14ac:dyDescent="0.2">
      <c r="A523" s="69" t="str">
        <f>[2]Source!E407</f>
        <v>44</v>
      </c>
      <c r="B523" s="70" t="s">
        <v>191</v>
      </c>
      <c r="C523" s="70" t="s">
        <v>192</v>
      </c>
      <c r="D523" s="71" t="str">
        <f>[2]Source!H407</f>
        <v>100 отверстий</v>
      </c>
      <c r="E523" s="72">
        <f>[2]Source!I407</f>
        <v>0.04</v>
      </c>
      <c r="F523" s="73"/>
      <c r="G523" s="74"/>
      <c r="H523" s="72"/>
      <c r="I523" s="75"/>
      <c r="J523" s="72"/>
      <c r="K523" s="75"/>
      <c r="Q523" s="56">
        <f>ROUND(([2]Source!DN407/100)*ROUND((ROUND(([2]Source!AF407*[2]Source!AV407*[2]Source!I407),2)),2), 2)</f>
        <v>3.99</v>
      </c>
      <c r="R523" s="56">
        <f>[2]Source!X407</f>
        <v>66.47</v>
      </c>
      <c r="S523" s="56">
        <f>ROUND(([2]Source!DO407/100)*ROUND((ROUND(([2]Source!AF407*[2]Source!AV407*[2]Source!I407),2)),2), 2)</f>
        <v>3.07</v>
      </c>
      <c r="T523" s="56">
        <f>[2]Source!Y407</f>
        <v>37.33</v>
      </c>
      <c r="U523" s="56">
        <f>ROUND((175/100)*ROUND((ROUND(([2]Source!AE407*[2]Source!AV407*[2]Source!I407),2)),2), 2)</f>
        <v>7.0000000000000007E-2</v>
      </c>
      <c r="V523" s="56">
        <f>ROUND((157/100)*ROUND(ROUND((ROUND(([2]Source!AE407*[2]Source!AV407*[2]Source!I407),2)*[2]Source!BS407),2), 2), 2)</f>
        <v>1.3</v>
      </c>
    </row>
    <row r="524" spans="1:28" ht="14.25" x14ac:dyDescent="0.2">
      <c r="A524" s="69"/>
      <c r="B524" s="70"/>
      <c r="C524" s="70" t="s">
        <v>92</v>
      </c>
      <c r="D524" s="71"/>
      <c r="E524" s="72"/>
      <c r="F524" s="73">
        <f>[2]Source!AO407</f>
        <v>95.48</v>
      </c>
      <c r="G524" s="74" t="str">
        <f>[2]Source!DG407</f>
        <v>)*1,15</v>
      </c>
      <c r="H524" s="72">
        <f>[2]Source!AV407</f>
        <v>1</v>
      </c>
      <c r="I524" s="75">
        <f>ROUND((ROUND(([2]Source!AF407*[2]Source!AV407*[2]Source!I407),2)),2)</f>
        <v>4.3899999999999997</v>
      </c>
      <c r="J524" s="72">
        <f>IF([2]Source!BA407&lt;&gt; 0, [2]Source!BA407, 1)</f>
        <v>20.74</v>
      </c>
      <c r="K524" s="75">
        <f>[2]Source!S407</f>
        <v>91.05</v>
      </c>
      <c r="W524" s="56">
        <f>I524</f>
        <v>4.3899999999999997</v>
      </c>
    </row>
    <row r="525" spans="1:28" ht="14.25" x14ac:dyDescent="0.2">
      <c r="A525" s="69"/>
      <c r="B525" s="70"/>
      <c r="C525" s="70" t="s">
        <v>93</v>
      </c>
      <c r="D525" s="71"/>
      <c r="E525" s="72"/>
      <c r="F525" s="73">
        <f>[2]Source!AM407</f>
        <v>13.58</v>
      </c>
      <c r="G525" s="74" t="str">
        <f>[2]Source!DE407</f>
        <v>)*1,15</v>
      </c>
      <c r="H525" s="72">
        <f>[2]Source!AV407</f>
        <v>1</v>
      </c>
      <c r="I525" s="75">
        <f>(ROUND((ROUND(((([2]Source!ET407*1.15))*[2]Source!AV407*[2]Source!I407),2)),2)+ROUND((ROUND((([2]Source!AE407-(([2]Source!EU407*1.15)))*[2]Source!AV407*[2]Source!I407),2)),2))</f>
        <v>0.62</v>
      </c>
      <c r="J525" s="72">
        <f>IF([2]Source!BB407&lt;&gt; 0, [2]Source!BB407, 1)</f>
        <v>3.33</v>
      </c>
      <c r="K525" s="75">
        <f>[2]Source!Q407</f>
        <v>2.06</v>
      </c>
    </row>
    <row r="526" spans="1:28" ht="14.25" x14ac:dyDescent="0.2">
      <c r="A526" s="69"/>
      <c r="B526" s="70"/>
      <c r="C526" s="70" t="s">
        <v>94</v>
      </c>
      <c r="D526" s="71"/>
      <c r="E526" s="72"/>
      <c r="F526" s="73">
        <f>[2]Source!AN407</f>
        <v>0.77</v>
      </c>
      <c r="G526" s="74" t="str">
        <f>[2]Source!DF407</f>
        <v>)*1,15</v>
      </c>
      <c r="H526" s="72">
        <f>[2]Source!AV407</f>
        <v>1</v>
      </c>
      <c r="I526" s="76">
        <f>ROUND((ROUND(([2]Source!AE407*[2]Source!AV407*[2]Source!I407),2)),2)</f>
        <v>0.04</v>
      </c>
      <c r="J526" s="72">
        <f>IF([2]Source!BS407&lt;&gt; 0, [2]Source!BS407, 1)</f>
        <v>20.74</v>
      </c>
      <c r="K526" s="76">
        <f>[2]Source!R407</f>
        <v>0.83</v>
      </c>
      <c r="W526" s="56">
        <f>I526</f>
        <v>0.04</v>
      </c>
    </row>
    <row r="527" spans="1:28" ht="28.5" x14ac:dyDescent="0.2">
      <c r="A527" s="69" t="str">
        <f>[2]Source!E409</f>
        <v>44,1</v>
      </c>
      <c r="B527" s="70" t="str">
        <f>[2]Source!F409</f>
        <v>1.7-3-2</v>
      </c>
      <c r="C527" s="70" t="s">
        <v>193</v>
      </c>
      <c r="D527" s="71" t="str">
        <f>[2]Source!H409</f>
        <v>шт.</v>
      </c>
      <c r="E527" s="72">
        <f>[2]Source!I409</f>
        <v>0.4</v>
      </c>
      <c r="F527" s="73">
        <f>[2]Source!AK409</f>
        <v>378.22</v>
      </c>
      <c r="G527" s="87" t="s">
        <v>108</v>
      </c>
      <c r="H527" s="72">
        <f>[2]Source!AW409</f>
        <v>1</v>
      </c>
      <c r="I527" s="75">
        <f>ROUND((ROUND(([2]Source!AC409*[2]Source!AW409*[2]Source!I409),2)),2)+(ROUND((ROUND((([2]Source!ET409)*[2]Source!AV409*[2]Source!I409),2)),2)+ROUND((ROUND((([2]Source!AE409-([2]Source!EU409))*[2]Source!AV409*[2]Source!I409),2)),2))+ROUND((ROUND(([2]Source!AF409*[2]Source!AV409*[2]Source!I409),2)),2)</f>
        <v>151.29</v>
      </c>
      <c r="J527" s="72">
        <f>IF([2]Source!BC409&lt;&gt; 0, [2]Source!BC409, 1)</f>
        <v>3.43</v>
      </c>
      <c r="K527" s="75">
        <f>[2]Source!O409</f>
        <v>518.91999999999996</v>
      </c>
      <c r="Q527" s="56">
        <f>ROUND(([2]Source!DN409/100)*ROUND((ROUND(([2]Source!AF409*[2]Source!AV409*[2]Source!I409),2)),2), 2)</f>
        <v>0</v>
      </c>
      <c r="R527" s="56">
        <f>[2]Source!X409</f>
        <v>0</v>
      </c>
      <c r="S527" s="56">
        <f>ROUND(([2]Source!DO409/100)*ROUND((ROUND(([2]Source!AF409*[2]Source!AV409*[2]Source!I409),2)),2), 2)</f>
        <v>0</v>
      </c>
      <c r="T527" s="56">
        <f>[2]Source!Y409</f>
        <v>0</v>
      </c>
      <c r="U527" s="56">
        <f>ROUND((175/100)*ROUND((ROUND(([2]Source!AE409*[2]Source!AV409*[2]Source!I409),2)),2), 2)</f>
        <v>0</v>
      </c>
      <c r="V527" s="56">
        <f>ROUND((157/100)*ROUND(ROUND((ROUND(([2]Source!AE409*[2]Source!AV409*[2]Source!I409),2)*[2]Source!BS409),2), 2), 2)</f>
        <v>0</v>
      </c>
      <c r="X527" s="56">
        <f>IF([2]Source!BI409&lt;=1,I527, 0)</f>
        <v>151.29</v>
      </c>
      <c r="Y527" s="56">
        <f>IF([2]Source!BI409=2,I527, 0)</f>
        <v>0</v>
      </c>
      <c r="Z527" s="56">
        <f>IF([2]Source!BI409=3,I527, 0)</f>
        <v>0</v>
      </c>
      <c r="AA527" s="56">
        <f>IF([2]Source!BI409=4,I527, 0)</f>
        <v>0</v>
      </c>
    </row>
    <row r="528" spans="1:28" ht="14.25" x14ac:dyDescent="0.2">
      <c r="A528" s="69"/>
      <c r="B528" s="70"/>
      <c r="C528" s="70" t="s">
        <v>95</v>
      </c>
      <c r="D528" s="71" t="s">
        <v>96</v>
      </c>
      <c r="E528" s="72">
        <f>[2]Source!DN407</f>
        <v>91</v>
      </c>
      <c r="F528" s="73"/>
      <c r="G528" s="74"/>
      <c r="H528" s="72"/>
      <c r="I528" s="75">
        <f>SUM(Q523:Q527)</f>
        <v>3.99</v>
      </c>
      <c r="J528" s="72">
        <f>[2]Source!BZ407</f>
        <v>73</v>
      </c>
      <c r="K528" s="75">
        <f>SUM(R523:R527)</f>
        <v>66.47</v>
      </c>
    </row>
    <row r="529" spans="1:28" ht="14.25" x14ac:dyDescent="0.2">
      <c r="A529" s="69"/>
      <c r="B529" s="70"/>
      <c r="C529" s="70" t="s">
        <v>97</v>
      </c>
      <c r="D529" s="71" t="s">
        <v>96</v>
      </c>
      <c r="E529" s="72">
        <f>[2]Source!DO407</f>
        <v>70</v>
      </c>
      <c r="F529" s="73"/>
      <c r="G529" s="74"/>
      <c r="H529" s="72"/>
      <c r="I529" s="75">
        <f>SUM(S523:S528)</f>
        <v>3.07</v>
      </c>
      <c r="J529" s="72">
        <f>[2]Source!CA407</f>
        <v>41</v>
      </c>
      <c r="K529" s="75">
        <f>SUM(T523:T528)</f>
        <v>37.33</v>
      </c>
    </row>
    <row r="530" spans="1:28" ht="14.25" x14ac:dyDescent="0.2">
      <c r="A530" s="69"/>
      <c r="B530" s="70"/>
      <c r="C530" s="70" t="s">
        <v>98</v>
      </c>
      <c r="D530" s="71" t="s">
        <v>96</v>
      </c>
      <c r="E530" s="72">
        <f>175</f>
        <v>175</v>
      </c>
      <c r="F530" s="73"/>
      <c r="G530" s="74"/>
      <c r="H530" s="72"/>
      <c r="I530" s="75">
        <f>SUM(U523:U529)</f>
        <v>7.0000000000000007E-2</v>
      </c>
      <c r="J530" s="72">
        <f>157</f>
        <v>157</v>
      </c>
      <c r="K530" s="75">
        <f>SUM(V523:V529)</f>
        <v>1.3</v>
      </c>
    </row>
    <row r="531" spans="1:28" ht="14.25" x14ac:dyDescent="0.2">
      <c r="A531" s="77"/>
      <c r="B531" s="78"/>
      <c r="C531" s="78" t="s">
        <v>99</v>
      </c>
      <c r="D531" s="79" t="s">
        <v>100</v>
      </c>
      <c r="E531" s="80">
        <f>[2]Source!AQ407</f>
        <v>8.5399999999999991</v>
      </c>
      <c r="F531" s="81"/>
      <c r="G531" s="82" t="str">
        <f>[2]Source!DI407</f>
        <v>)*1,15</v>
      </c>
      <c r="H531" s="80">
        <f>[2]Source!AV407</f>
        <v>1</v>
      </c>
      <c r="I531" s="83">
        <f>[2]Source!U407</f>
        <v>0.39283999999999991</v>
      </c>
      <c r="J531" s="80"/>
      <c r="K531" s="83"/>
      <c r="AB531" s="84">
        <f>I531</f>
        <v>0.39283999999999991</v>
      </c>
    </row>
    <row r="532" spans="1:28" ht="15" x14ac:dyDescent="0.25">
      <c r="A532" s="85"/>
      <c r="B532" s="85"/>
      <c r="C532" s="86" t="s">
        <v>101</v>
      </c>
      <c r="D532" s="85"/>
      <c r="E532" s="85"/>
      <c r="F532" s="85"/>
      <c r="G532" s="85"/>
      <c r="H532" s="154">
        <f>I524+I525+I528+I529+I530+SUM(I527:I527)</f>
        <v>163.43</v>
      </c>
      <c r="I532" s="154"/>
      <c r="J532" s="154">
        <f>K524+K525+K528+K529+K530+SUM(K527:K527)</f>
        <v>717.12999999999988</v>
      </c>
      <c r="K532" s="154"/>
      <c r="O532" s="84">
        <f>I524+I525+I528+I529+I530+SUM(I527:I527)</f>
        <v>163.43</v>
      </c>
      <c r="P532" s="84">
        <f>K524+K525+K528+K529+K530+SUM(K527:K527)</f>
        <v>717.12999999999988</v>
      </c>
      <c r="X532" s="56">
        <f>IF([2]Source!BI407&lt;=1,I524+I525+I528+I529+I530-0, 0)</f>
        <v>12.14</v>
      </c>
      <c r="Y532" s="56">
        <f>IF([2]Source!BI407=2,I524+I525+I528+I529+I530-0, 0)</f>
        <v>0</v>
      </c>
      <c r="Z532" s="56">
        <f>IF([2]Source!BI407=3,I524+I525+I528+I529+I530-0, 0)</f>
        <v>0</v>
      </c>
      <c r="AA532" s="56">
        <f>IF([2]Source!BI407=4,I524+I525+I528+I529+I530,0)</f>
        <v>0</v>
      </c>
    </row>
    <row r="534" spans="1:28" ht="103.5" x14ac:dyDescent="0.2">
      <c r="A534" s="69" t="str">
        <f>[2]Source!E411</f>
        <v>45</v>
      </c>
      <c r="B534" s="70" t="s">
        <v>184</v>
      </c>
      <c r="C534" s="70" t="s">
        <v>196</v>
      </c>
      <c r="D534" s="71" t="str">
        <f>[2]Source!H411</f>
        <v>1 т конструкций</v>
      </c>
      <c r="E534" s="72">
        <f>[2]Source!I411</f>
        <v>4.8050000000000002E-2</v>
      </c>
      <c r="F534" s="73"/>
      <c r="G534" s="74"/>
      <c r="H534" s="72"/>
      <c r="I534" s="75"/>
      <c r="J534" s="72"/>
      <c r="K534" s="75"/>
      <c r="Q534" s="56">
        <f>ROUND(([2]Source!DN411/100)*ROUND((ROUND(([2]Source!AF411*[2]Source!AV411*[2]Source!I411),2)),2), 2)</f>
        <v>52.48</v>
      </c>
      <c r="R534" s="56">
        <f>[2]Source!X411</f>
        <v>870.73</v>
      </c>
      <c r="S534" s="56">
        <f>ROUND(([2]Source!DO411/100)*ROUND((ROUND(([2]Source!AF411*[2]Source!AV411*[2]Source!I411),2)),2), 2)</f>
        <v>43.22</v>
      </c>
      <c r="T534" s="56">
        <f>[2]Source!Y411</f>
        <v>525</v>
      </c>
      <c r="U534" s="56">
        <f>ROUND((175/100)*ROUND((ROUND(([2]Source!AE411*[2]Source!AV411*[2]Source!I411),2)),2), 2)</f>
        <v>1.38</v>
      </c>
      <c r="V534" s="56">
        <f>ROUND((157/100)*ROUND(ROUND((ROUND(([2]Source!AE411*[2]Source!AV411*[2]Source!I411),2)*[2]Source!BS411),2), 2), 2)</f>
        <v>25.72</v>
      </c>
    </row>
    <row r="535" spans="1:28" ht="14.25" x14ac:dyDescent="0.2">
      <c r="A535" s="69"/>
      <c r="B535" s="70"/>
      <c r="C535" s="70" t="s">
        <v>92</v>
      </c>
      <c r="D535" s="71"/>
      <c r="E535" s="72"/>
      <c r="F535" s="73">
        <f>[2]Source!AO411</f>
        <v>971.52</v>
      </c>
      <c r="G535" s="74" t="str">
        <f>[2]Source!DG411</f>
        <v>)*1,15)*1,15</v>
      </c>
      <c r="H535" s="72">
        <f>[2]Source!AV411</f>
        <v>1</v>
      </c>
      <c r="I535" s="75">
        <f>ROUND((ROUND(([2]Source!AF411*[2]Source!AV411*[2]Source!I411),2)),2)</f>
        <v>61.74</v>
      </c>
      <c r="J535" s="72">
        <f>IF([2]Source!BA411&lt;&gt; 0, [2]Source!BA411, 1)</f>
        <v>20.74</v>
      </c>
      <c r="K535" s="75">
        <f>[2]Source!S411</f>
        <v>1280.49</v>
      </c>
      <c r="W535" s="56">
        <f>I535</f>
        <v>61.74</v>
      </c>
    </row>
    <row r="536" spans="1:28" ht="14.25" x14ac:dyDescent="0.2">
      <c r="A536" s="69"/>
      <c r="B536" s="70"/>
      <c r="C536" s="70" t="s">
        <v>93</v>
      </c>
      <c r="D536" s="71"/>
      <c r="E536" s="72"/>
      <c r="F536" s="73">
        <f>[2]Source!AM411</f>
        <v>116.66</v>
      </c>
      <c r="G536" s="74" t="str">
        <f>[2]Source!DE411</f>
        <v>)*1,25)*1,15</v>
      </c>
      <c r="H536" s="72">
        <f>[2]Source!AV411</f>
        <v>1</v>
      </c>
      <c r="I536" s="75">
        <f>(ROUND((ROUND((((([2]Source!ET411*1.25)*1.15))*[2]Source!AV411*[2]Source!I411),2)),2)+ROUND((ROUND((([2]Source!AE411-((([2]Source!EU411*1.25)*1.15)))*[2]Source!AV411*[2]Source!I411),2)),2))</f>
        <v>8.06</v>
      </c>
      <c r="J536" s="72">
        <f>IF([2]Source!BB411&lt;&gt; 0, [2]Source!BB411, 1)</f>
        <v>7.52</v>
      </c>
      <c r="K536" s="75">
        <f>[2]Source!Q411</f>
        <v>60.61</v>
      </c>
    </row>
    <row r="537" spans="1:28" ht="14.25" x14ac:dyDescent="0.2">
      <c r="A537" s="69"/>
      <c r="B537" s="70"/>
      <c r="C537" s="70" t="s">
        <v>94</v>
      </c>
      <c r="D537" s="71"/>
      <c r="E537" s="72"/>
      <c r="F537" s="73">
        <f>[2]Source!AN411</f>
        <v>11.39</v>
      </c>
      <c r="G537" s="74" t="str">
        <f>[2]Source!DF411</f>
        <v>)*1,25)*1,15</v>
      </c>
      <c r="H537" s="72">
        <f>[2]Source!AV411</f>
        <v>1</v>
      </c>
      <c r="I537" s="76">
        <f>ROUND((ROUND(([2]Source!AE411*[2]Source!AV411*[2]Source!I411),2)),2)</f>
        <v>0.79</v>
      </c>
      <c r="J537" s="72">
        <f>IF([2]Source!BS411&lt;&gt; 0, [2]Source!BS411, 1)</f>
        <v>20.74</v>
      </c>
      <c r="K537" s="76">
        <f>[2]Source!R411</f>
        <v>16.38</v>
      </c>
      <c r="W537" s="56">
        <f>I537</f>
        <v>0.79</v>
      </c>
    </row>
    <row r="538" spans="1:28" ht="14.25" x14ac:dyDescent="0.2">
      <c r="A538" s="69"/>
      <c r="B538" s="70"/>
      <c r="C538" s="70" t="s">
        <v>104</v>
      </c>
      <c r="D538" s="71"/>
      <c r="E538" s="72"/>
      <c r="F538" s="73">
        <f>[2]Source!AL411</f>
        <v>229.55</v>
      </c>
      <c r="G538" s="74" t="str">
        <f>[2]Source!DD411</f>
        <v/>
      </c>
      <c r="H538" s="72">
        <f>[2]Source!AW411</f>
        <v>1</v>
      </c>
      <c r="I538" s="75">
        <f>ROUND((ROUND(([2]Source!AC411*[2]Source!AW411*[2]Source!I411),2)),2)</f>
        <v>11.03</v>
      </c>
      <c r="J538" s="72">
        <f>IF([2]Source!BC411&lt;&gt; 0, [2]Source!BC411, 1)</f>
        <v>7.99</v>
      </c>
      <c r="K538" s="75">
        <f>[2]Source!P411</f>
        <v>88.13</v>
      </c>
    </row>
    <row r="539" spans="1:28" ht="28.5" x14ac:dyDescent="0.2">
      <c r="A539" s="69" t="str">
        <f>[2]Source!E413</f>
        <v>45,1</v>
      </c>
      <c r="B539" s="70" t="str">
        <f>[2]Source!F413</f>
        <v>1.6-1-264</v>
      </c>
      <c r="C539" s="70" t="s">
        <v>186</v>
      </c>
      <c r="D539" s="71" t="str">
        <f>[2]Source!H413</f>
        <v>т</v>
      </c>
      <c r="E539" s="72">
        <f>[2]Source!I413</f>
        <v>4.8050000000000002E-2</v>
      </c>
      <c r="F539" s="73">
        <f>[2]Source!AK413</f>
        <v>26732.5</v>
      </c>
      <c r="G539" s="87" t="s">
        <v>108</v>
      </c>
      <c r="H539" s="72">
        <f>[2]Source!AW413</f>
        <v>1</v>
      </c>
      <c r="I539" s="75">
        <f>ROUND((ROUND(([2]Source!AC413*[2]Source!AW413*[2]Source!I413),2)),2)+(ROUND((ROUND((([2]Source!ET413)*[2]Source!AV413*[2]Source!I413),2)),2)+ROUND((ROUND((([2]Source!AE413-([2]Source!EU413))*[2]Source!AV413*[2]Source!I413),2)),2))+ROUND((ROUND(([2]Source!AF413*[2]Source!AV413*[2]Source!I413),2)),2)</f>
        <v>1284.5</v>
      </c>
      <c r="J539" s="72">
        <f>IF([2]Source!BC413&lt;&gt; 0, [2]Source!BC413, 1)</f>
        <v>1.97</v>
      </c>
      <c r="K539" s="75">
        <f>[2]Source!O413</f>
        <v>2530.4699999999998</v>
      </c>
      <c r="Q539" s="56">
        <f>ROUND(([2]Source!DN413/100)*ROUND((ROUND(([2]Source!AF413*[2]Source!AV413*[2]Source!I413),2)),2), 2)</f>
        <v>0</v>
      </c>
      <c r="R539" s="56">
        <f>[2]Source!X413</f>
        <v>0</v>
      </c>
      <c r="S539" s="56">
        <f>ROUND(([2]Source!DO413/100)*ROUND((ROUND(([2]Source!AF413*[2]Source!AV413*[2]Source!I413),2)),2), 2)</f>
        <v>0</v>
      </c>
      <c r="T539" s="56">
        <f>[2]Source!Y413</f>
        <v>0</v>
      </c>
      <c r="U539" s="56">
        <f>ROUND((175/100)*ROUND((ROUND(([2]Source!AE413*[2]Source!AV413*[2]Source!I413),2)),2), 2)</f>
        <v>0</v>
      </c>
      <c r="V539" s="56">
        <f>ROUND((157/100)*ROUND(ROUND((ROUND(([2]Source!AE413*[2]Source!AV413*[2]Source!I413),2)*[2]Source!BS413),2), 2), 2)</f>
        <v>0</v>
      </c>
      <c r="X539" s="56">
        <f>IF([2]Source!BI413&lt;=1,I539, 0)</f>
        <v>1284.5</v>
      </c>
      <c r="Y539" s="56">
        <f>IF([2]Source!BI413=2,I539, 0)</f>
        <v>0</v>
      </c>
      <c r="Z539" s="56">
        <f>IF([2]Source!BI413=3,I539, 0)</f>
        <v>0</v>
      </c>
      <c r="AA539" s="56">
        <f>IF([2]Source!BI413=4,I539, 0)</f>
        <v>0</v>
      </c>
    </row>
    <row r="540" spans="1:28" ht="28.5" x14ac:dyDescent="0.2">
      <c r="A540" s="69" t="str">
        <f>[2]Source!E415</f>
        <v>45,2</v>
      </c>
      <c r="B540" s="70" t="str">
        <f>[2]Source!F415</f>
        <v>1.7-5-234</v>
      </c>
      <c r="C540" s="70" t="s">
        <v>195</v>
      </c>
      <c r="D540" s="71" t="str">
        <f>[2]Source!H415</f>
        <v>100 шт.</v>
      </c>
      <c r="E540" s="72">
        <f>[2]Source!I415</f>
        <v>0.04</v>
      </c>
      <c r="F540" s="73">
        <f>[2]Source!AK415</f>
        <v>485.78</v>
      </c>
      <c r="G540" s="87" t="s">
        <v>108</v>
      </c>
      <c r="H540" s="72">
        <f>[2]Source!AW415</f>
        <v>1</v>
      </c>
      <c r="I540" s="75">
        <f>ROUND((ROUND(([2]Source!AC415*[2]Source!AW415*[2]Source!I415),2)),2)+(ROUND((ROUND((([2]Source!ET415)*[2]Source!AV415*[2]Source!I415),2)),2)+ROUND((ROUND((([2]Source!AE415-([2]Source!EU415))*[2]Source!AV415*[2]Source!I415),2)),2))+ROUND((ROUND(([2]Source!AF415*[2]Source!AV415*[2]Source!I415),2)),2)</f>
        <v>19.43</v>
      </c>
      <c r="J540" s="72">
        <f>IF([2]Source!BC415&lt;&gt; 0, [2]Source!BC415, 1)</f>
        <v>12.87</v>
      </c>
      <c r="K540" s="75">
        <f>[2]Source!O415</f>
        <v>250.06</v>
      </c>
      <c r="Q540" s="56">
        <f>ROUND(([2]Source!DN415/100)*ROUND((ROUND(([2]Source!AF415*[2]Source!AV415*[2]Source!I415),2)),2), 2)</f>
        <v>0</v>
      </c>
      <c r="R540" s="56">
        <f>[2]Source!X415</f>
        <v>0</v>
      </c>
      <c r="S540" s="56">
        <f>ROUND(([2]Source!DO415/100)*ROUND((ROUND(([2]Source!AF415*[2]Source!AV415*[2]Source!I415),2)),2), 2)</f>
        <v>0</v>
      </c>
      <c r="T540" s="56">
        <f>[2]Source!Y415</f>
        <v>0</v>
      </c>
      <c r="U540" s="56">
        <f>ROUND((175/100)*ROUND((ROUND(([2]Source!AE415*[2]Source!AV415*[2]Source!I415),2)),2), 2)</f>
        <v>0</v>
      </c>
      <c r="V540" s="56">
        <f>ROUND((157/100)*ROUND(ROUND((ROUND(([2]Source!AE415*[2]Source!AV415*[2]Source!I415),2)*[2]Source!BS415),2), 2), 2)</f>
        <v>0</v>
      </c>
      <c r="X540" s="56">
        <f>IF([2]Source!BI415&lt;=1,I540, 0)</f>
        <v>19.43</v>
      </c>
      <c r="Y540" s="56">
        <f>IF([2]Source!BI415=2,I540, 0)</f>
        <v>0</v>
      </c>
      <c r="Z540" s="56">
        <f>IF([2]Source!BI415=3,I540, 0)</f>
        <v>0</v>
      </c>
      <c r="AA540" s="56">
        <f>IF([2]Source!BI415=4,I540, 0)</f>
        <v>0</v>
      </c>
    </row>
    <row r="541" spans="1:28" ht="14.25" x14ac:dyDescent="0.2">
      <c r="A541" s="69"/>
      <c r="B541" s="70"/>
      <c r="C541" s="70" t="s">
        <v>95</v>
      </c>
      <c r="D541" s="71" t="s">
        <v>96</v>
      </c>
      <c r="E541" s="72">
        <f>[2]Source!DN411</f>
        <v>85</v>
      </c>
      <c r="F541" s="73"/>
      <c r="G541" s="74"/>
      <c r="H541" s="72"/>
      <c r="I541" s="75">
        <f>SUM(Q534:Q540)</f>
        <v>52.48</v>
      </c>
      <c r="J541" s="72">
        <f>[2]Source!BZ411</f>
        <v>68</v>
      </c>
      <c r="K541" s="75">
        <f>SUM(R534:R540)</f>
        <v>870.73</v>
      </c>
    </row>
    <row r="542" spans="1:28" ht="14.25" x14ac:dyDescent="0.2">
      <c r="A542" s="69"/>
      <c r="B542" s="70"/>
      <c r="C542" s="70" t="s">
        <v>97</v>
      </c>
      <c r="D542" s="71" t="s">
        <v>96</v>
      </c>
      <c r="E542" s="72">
        <f>[2]Source!DO411</f>
        <v>70</v>
      </c>
      <c r="F542" s="73"/>
      <c r="G542" s="74"/>
      <c r="H542" s="72"/>
      <c r="I542" s="75">
        <f>SUM(S534:S541)</f>
        <v>43.22</v>
      </c>
      <c r="J542" s="72">
        <f>[2]Source!CA411</f>
        <v>41</v>
      </c>
      <c r="K542" s="75">
        <f>SUM(T534:T541)</f>
        <v>525</v>
      </c>
    </row>
    <row r="543" spans="1:28" ht="14.25" x14ac:dyDescent="0.2">
      <c r="A543" s="69"/>
      <c r="B543" s="70"/>
      <c r="C543" s="70" t="s">
        <v>98</v>
      </c>
      <c r="D543" s="71" t="s">
        <v>96</v>
      </c>
      <c r="E543" s="72">
        <f>175</f>
        <v>175</v>
      </c>
      <c r="F543" s="73"/>
      <c r="G543" s="74"/>
      <c r="H543" s="72"/>
      <c r="I543" s="75">
        <f>SUM(U534:U542)</f>
        <v>1.38</v>
      </c>
      <c r="J543" s="72">
        <f>157</f>
        <v>157</v>
      </c>
      <c r="K543" s="75">
        <f>SUM(V534:V542)</f>
        <v>25.72</v>
      </c>
    </row>
    <row r="544" spans="1:28" ht="14.25" x14ac:dyDescent="0.2">
      <c r="A544" s="77"/>
      <c r="B544" s="78"/>
      <c r="C544" s="78" t="s">
        <v>99</v>
      </c>
      <c r="D544" s="79" t="s">
        <v>100</v>
      </c>
      <c r="E544" s="80">
        <f>[2]Source!AQ411</f>
        <v>73.599999999999994</v>
      </c>
      <c r="F544" s="81"/>
      <c r="G544" s="82" t="str">
        <f>[2]Source!DI411</f>
        <v>)*1,15)*1,15</v>
      </c>
      <c r="H544" s="80">
        <f>[2]Source!AV411</f>
        <v>1</v>
      </c>
      <c r="I544" s="83">
        <f>[2]Source!U411</f>
        <v>4.6769947999999992</v>
      </c>
      <c r="J544" s="80"/>
      <c r="K544" s="83"/>
      <c r="AB544" s="84">
        <f>I544</f>
        <v>4.6769947999999992</v>
      </c>
    </row>
    <row r="545" spans="1:28" ht="15" x14ac:dyDescent="0.25">
      <c r="A545" s="85"/>
      <c r="B545" s="85"/>
      <c r="C545" s="86" t="s">
        <v>101</v>
      </c>
      <c r="D545" s="85"/>
      <c r="E545" s="85"/>
      <c r="F545" s="85"/>
      <c r="G545" s="85"/>
      <c r="H545" s="154">
        <f>I535+I536+I538+I541+I542+I543+SUM(I539:I540)</f>
        <v>1481.8400000000001</v>
      </c>
      <c r="I545" s="154"/>
      <c r="J545" s="154">
        <f>K535+K536+K538+K541+K542+K543+SUM(K539:K540)</f>
        <v>5631.2099999999991</v>
      </c>
      <c r="K545" s="154"/>
      <c r="O545" s="84">
        <f>I535+I536+I538+I541+I542+I543+SUM(I539:I540)</f>
        <v>1481.8400000000001</v>
      </c>
      <c r="P545" s="84">
        <f>K535+K536+K538+K541+K542+K543+SUM(K539:K540)</f>
        <v>5631.2099999999991</v>
      </c>
      <c r="X545" s="56">
        <f>IF([2]Source!BI411&lt;=1,I535+I536+I538+I541+I542+I543-0, 0)</f>
        <v>177.91</v>
      </c>
      <c r="Y545" s="56">
        <f>IF([2]Source!BI411=2,I535+I536+I538+I541+I542+I543-0, 0)</f>
        <v>0</v>
      </c>
      <c r="Z545" s="56">
        <f>IF([2]Source!BI411=3,I535+I536+I538+I541+I542+I543-0, 0)</f>
        <v>0</v>
      </c>
      <c r="AA545" s="56">
        <f>IF([2]Source!BI411=4,I535+I536+I538+I541+I542+I543,0)</f>
        <v>0</v>
      </c>
    </row>
    <row r="547" spans="1:28" ht="103.5" x14ac:dyDescent="0.2">
      <c r="A547" s="69" t="str">
        <f>[2]Source!E417</f>
        <v>46</v>
      </c>
      <c r="B547" s="70" t="s">
        <v>182</v>
      </c>
      <c r="C547" s="70" t="s">
        <v>187</v>
      </c>
      <c r="D547" s="71" t="str">
        <f>[2]Source!H417</f>
        <v>100 м2</v>
      </c>
      <c r="E547" s="72">
        <f>[2]Source!I417</f>
        <v>4.7E-2</v>
      </c>
      <c r="F547" s="73"/>
      <c r="G547" s="74"/>
      <c r="H547" s="72"/>
      <c r="I547" s="75"/>
      <c r="J547" s="72"/>
      <c r="K547" s="75"/>
      <c r="Q547" s="56">
        <f>ROUND(([2]Source!DN417/100)*ROUND((ROUND(([2]Source!AF417*[2]Source!AV417*[2]Source!I417),2)),2), 2)</f>
        <v>1.58</v>
      </c>
      <c r="R547" s="56">
        <f>[2]Source!X417</f>
        <v>26.54</v>
      </c>
      <c r="S547" s="56">
        <f>ROUND(([2]Source!DO417/100)*ROUND((ROUND(([2]Source!AF417*[2]Source!AV417*[2]Source!I417),2)),2), 2)</f>
        <v>1.01</v>
      </c>
      <c r="T547" s="56">
        <f>[2]Source!Y417</f>
        <v>13.44</v>
      </c>
      <c r="U547" s="56">
        <f>ROUND((175/100)*ROUND((ROUND(([2]Source!AE417*[2]Source!AV417*[2]Source!I417),2)),2), 2)</f>
        <v>0.04</v>
      </c>
      <c r="V547" s="56">
        <f>ROUND((157/100)*ROUND(ROUND((ROUND(([2]Source!AE417*[2]Source!AV417*[2]Source!I417),2)*[2]Source!BS417),2), 2), 2)</f>
        <v>0.64</v>
      </c>
    </row>
    <row r="548" spans="1:28" ht="14.25" x14ac:dyDescent="0.2">
      <c r="A548" s="69"/>
      <c r="B548" s="70"/>
      <c r="C548" s="70" t="s">
        <v>92</v>
      </c>
      <c r="D548" s="71"/>
      <c r="E548" s="72"/>
      <c r="F548" s="73">
        <f>[2]Source!AO417</f>
        <v>25.35</v>
      </c>
      <c r="G548" s="74" t="str">
        <f>[2]Source!DG417</f>
        <v>)*1,15)*1,15</v>
      </c>
      <c r="H548" s="72">
        <f>[2]Source!AV417</f>
        <v>1</v>
      </c>
      <c r="I548" s="75">
        <f>ROUND((ROUND(([2]Source!AF417*[2]Source!AV417*[2]Source!I417),2)),2)</f>
        <v>1.58</v>
      </c>
      <c r="J548" s="72">
        <f>IF([2]Source!BA417&lt;&gt; 0, [2]Source!BA417, 1)</f>
        <v>20.74</v>
      </c>
      <c r="K548" s="75">
        <f>[2]Source!S417</f>
        <v>32.770000000000003</v>
      </c>
      <c r="W548" s="56">
        <f>I548</f>
        <v>1.58</v>
      </c>
    </row>
    <row r="549" spans="1:28" ht="14.25" x14ac:dyDescent="0.2">
      <c r="A549" s="69"/>
      <c r="B549" s="70"/>
      <c r="C549" s="70" t="s">
        <v>93</v>
      </c>
      <c r="D549" s="71"/>
      <c r="E549" s="72"/>
      <c r="F549" s="73">
        <f>[2]Source!AM417</f>
        <v>1.5</v>
      </c>
      <c r="G549" s="74" t="str">
        <f>[2]Source!DE417</f>
        <v>)*1,25)*1,15</v>
      </c>
      <c r="H549" s="72">
        <f>[2]Source!AV417</f>
        <v>1</v>
      </c>
      <c r="I549" s="75">
        <f>(ROUND((ROUND((((([2]Source!ET417*1.25)*1.15))*[2]Source!AV417*[2]Source!I417),2)),2)+ROUND((ROUND((([2]Source!AE417-((([2]Source!EU417*1.25)*1.15)))*[2]Source!AV417*[2]Source!I417),2)),2))</f>
        <v>0.1</v>
      </c>
      <c r="J549" s="72">
        <f>IF([2]Source!BB417&lt;&gt; 0, [2]Source!BB417, 1)</f>
        <v>8.2100000000000009</v>
      </c>
      <c r="K549" s="75">
        <f>[2]Source!Q417</f>
        <v>0.82</v>
      </c>
    </row>
    <row r="550" spans="1:28" ht="14.25" x14ac:dyDescent="0.2">
      <c r="A550" s="69"/>
      <c r="B550" s="70"/>
      <c r="C550" s="70" t="s">
        <v>94</v>
      </c>
      <c r="D550" s="71"/>
      <c r="E550" s="72"/>
      <c r="F550" s="73">
        <f>[2]Source!AN417</f>
        <v>0.31</v>
      </c>
      <c r="G550" s="74" t="str">
        <f>[2]Source!DF417</f>
        <v>)*1,25)*1,15</v>
      </c>
      <c r="H550" s="72">
        <f>[2]Source!AV417</f>
        <v>1</v>
      </c>
      <c r="I550" s="76">
        <f>ROUND((ROUND(([2]Source!AE417*[2]Source!AV417*[2]Source!I417),2)),2)</f>
        <v>0.02</v>
      </c>
      <c r="J550" s="72">
        <f>IF([2]Source!BS417&lt;&gt; 0, [2]Source!BS417, 1)</f>
        <v>20.74</v>
      </c>
      <c r="K550" s="76">
        <f>[2]Source!R417</f>
        <v>0.41</v>
      </c>
      <c r="W550" s="56">
        <f>I550</f>
        <v>0.02</v>
      </c>
    </row>
    <row r="551" spans="1:28" ht="14.25" x14ac:dyDescent="0.2">
      <c r="A551" s="69"/>
      <c r="B551" s="70"/>
      <c r="C551" s="70" t="s">
        <v>104</v>
      </c>
      <c r="D551" s="71"/>
      <c r="E551" s="72"/>
      <c r="F551" s="73">
        <f>[2]Source!AL417</f>
        <v>287.64999999999998</v>
      </c>
      <c r="G551" s="74" t="str">
        <f>[2]Source!DD417</f>
        <v/>
      </c>
      <c r="H551" s="72">
        <f>[2]Source!AW417</f>
        <v>1</v>
      </c>
      <c r="I551" s="75">
        <f>ROUND((ROUND(([2]Source!AC417*[2]Source!AW417*[2]Source!I417),2)),2)</f>
        <v>13.52</v>
      </c>
      <c r="J551" s="72">
        <f>IF([2]Source!BC417&lt;&gt; 0, [2]Source!BC417, 1)</f>
        <v>1.69</v>
      </c>
      <c r="K551" s="75">
        <f>[2]Source!P417</f>
        <v>22.85</v>
      </c>
    </row>
    <row r="552" spans="1:28" ht="14.25" x14ac:dyDescent="0.2">
      <c r="A552" s="69"/>
      <c r="B552" s="70"/>
      <c r="C552" s="70" t="s">
        <v>95</v>
      </c>
      <c r="D552" s="71" t="s">
        <v>96</v>
      </c>
      <c r="E552" s="72">
        <f>[2]Source!DN417</f>
        <v>100</v>
      </c>
      <c r="F552" s="73"/>
      <c r="G552" s="74"/>
      <c r="H552" s="72"/>
      <c r="I552" s="75">
        <f>SUM(Q547:Q551)</f>
        <v>1.58</v>
      </c>
      <c r="J552" s="72">
        <f>[2]Source!BZ417</f>
        <v>81</v>
      </c>
      <c r="K552" s="75">
        <f>SUM(R547:R551)</f>
        <v>26.54</v>
      </c>
    </row>
    <row r="553" spans="1:28" ht="14.25" x14ac:dyDescent="0.2">
      <c r="A553" s="69"/>
      <c r="B553" s="70"/>
      <c r="C553" s="70" t="s">
        <v>97</v>
      </c>
      <c r="D553" s="71" t="s">
        <v>96</v>
      </c>
      <c r="E553" s="72">
        <f>[2]Source!DO417</f>
        <v>64</v>
      </c>
      <c r="F553" s="73"/>
      <c r="G553" s="74"/>
      <c r="H553" s="72"/>
      <c r="I553" s="75">
        <f>SUM(S547:S552)</f>
        <v>1.01</v>
      </c>
      <c r="J553" s="72">
        <f>[2]Source!CA417</f>
        <v>41</v>
      </c>
      <c r="K553" s="75">
        <f>SUM(T547:T552)</f>
        <v>13.44</v>
      </c>
    </row>
    <row r="554" spans="1:28" ht="14.25" x14ac:dyDescent="0.2">
      <c r="A554" s="69"/>
      <c r="B554" s="70"/>
      <c r="C554" s="70" t="s">
        <v>98</v>
      </c>
      <c r="D554" s="71" t="s">
        <v>96</v>
      </c>
      <c r="E554" s="72">
        <f>175</f>
        <v>175</v>
      </c>
      <c r="F554" s="73"/>
      <c r="G554" s="74"/>
      <c r="H554" s="72"/>
      <c r="I554" s="75">
        <f>SUM(U547:U553)</f>
        <v>0.04</v>
      </c>
      <c r="J554" s="72">
        <f>157</f>
        <v>157</v>
      </c>
      <c r="K554" s="75">
        <f>SUM(V547:V553)</f>
        <v>0.64</v>
      </c>
    </row>
    <row r="555" spans="1:28" ht="14.25" x14ac:dyDescent="0.2">
      <c r="A555" s="77"/>
      <c r="B555" s="78"/>
      <c r="C555" s="78" t="s">
        <v>99</v>
      </c>
      <c r="D555" s="79" t="s">
        <v>100</v>
      </c>
      <c r="E555" s="80">
        <f>[2]Source!AQ417</f>
        <v>2.13</v>
      </c>
      <c r="F555" s="81"/>
      <c r="G555" s="82" t="str">
        <f>[2]Source!DI417</f>
        <v>)*1,15)*1,15</v>
      </c>
      <c r="H555" s="80">
        <f>[2]Source!AV417</f>
        <v>1</v>
      </c>
      <c r="I555" s="83">
        <f>[2]Source!U417</f>
        <v>0.13239547499999998</v>
      </c>
      <c r="J555" s="80"/>
      <c r="K555" s="83"/>
      <c r="AB555" s="84">
        <f>I555</f>
        <v>0.13239547499999998</v>
      </c>
    </row>
    <row r="556" spans="1:28" ht="15" x14ac:dyDescent="0.25">
      <c r="A556" s="85"/>
      <c r="B556" s="85"/>
      <c r="C556" s="86" t="s">
        <v>101</v>
      </c>
      <c r="D556" s="85"/>
      <c r="E556" s="85"/>
      <c r="F556" s="85"/>
      <c r="G556" s="85"/>
      <c r="H556" s="154">
        <f>I548+I549+I551+I552+I553+I554</f>
        <v>17.830000000000002</v>
      </c>
      <c r="I556" s="154"/>
      <c r="J556" s="154">
        <f>K548+K549+K551+K552+K553+K554</f>
        <v>97.06</v>
      </c>
      <c r="K556" s="154"/>
      <c r="O556" s="84">
        <f>I548+I549+I551+I552+I553+I554</f>
        <v>17.830000000000002</v>
      </c>
      <c r="P556" s="84">
        <f>K548+K549+K551+K552+K553+K554</f>
        <v>97.06</v>
      </c>
      <c r="X556" s="56">
        <f>IF([2]Source!BI417&lt;=1,I548+I549+I551+I552+I553+I554-0, 0)</f>
        <v>17.830000000000002</v>
      </c>
      <c r="Y556" s="56">
        <f>IF([2]Source!BI417=2,I548+I549+I551+I552+I553+I554-0, 0)</f>
        <v>0</v>
      </c>
      <c r="Z556" s="56">
        <f>IF([2]Source!BI417=3,I548+I549+I551+I552+I553+I554-0, 0)</f>
        <v>0</v>
      </c>
      <c r="AA556" s="56">
        <f>IF([2]Source!BI417=4,I548+I549+I551+I552+I553+I554,0)</f>
        <v>0</v>
      </c>
    </row>
    <row r="558" spans="1:28" ht="71.25" x14ac:dyDescent="0.2">
      <c r="A558" s="69" t="str">
        <f>[2]Source!E419</f>
        <v>47</v>
      </c>
      <c r="B558" s="70" t="s">
        <v>191</v>
      </c>
      <c r="C558" s="70" t="s">
        <v>192</v>
      </c>
      <c r="D558" s="71" t="str">
        <f>[2]Source!H419</f>
        <v>100 отверстий</v>
      </c>
      <c r="E558" s="72">
        <f>[2]Source!I419</f>
        <v>0.04</v>
      </c>
      <c r="F558" s="73"/>
      <c r="G558" s="74"/>
      <c r="H558" s="72"/>
      <c r="I558" s="75"/>
      <c r="J558" s="72"/>
      <c r="K558" s="75"/>
      <c r="Q558" s="56">
        <f>ROUND(([2]Source!DN419/100)*ROUND((ROUND(([2]Source!AF419*[2]Source!AV419*[2]Source!I419),2)),2), 2)</f>
        <v>3.99</v>
      </c>
      <c r="R558" s="56">
        <f>[2]Source!X419</f>
        <v>66.47</v>
      </c>
      <c r="S558" s="56">
        <f>ROUND(([2]Source!DO419/100)*ROUND((ROUND(([2]Source!AF419*[2]Source!AV419*[2]Source!I419),2)),2), 2)</f>
        <v>3.07</v>
      </c>
      <c r="T558" s="56">
        <f>[2]Source!Y419</f>
        <v>37.33</v>
      </c>
      <c r="U558" s="56">
        <f>ROUND((175/100)*ROUND((ROUND(([2]Source!AE419*[2]Source!AV419*[2]Source!I419),2)),2), 2)</f>
        <v>7.0000000000000007E-2</v>
      </c>
      <c r="V558" s="56">
        <f>ROUND((157/100)*ROUND(ROUND((ROUND(([2]Source!AE419*[2]Source!AV419*[2]Source!I419),2)*[2]Source!BS419),2), 2), 2)</f>
        <v>1.3</v>
      </c>
    </row>
    <row r="559" spans="1:28" ht="14.25" x14ac:dyDescent="0.2">
      <c r="A559" s="69"/>
      <c r="B559" s="70"/>
      <c r="C559" s="70" t="s">
        <v>92</v>
      </c>
      <c r="D559" s="71"/>
      <c r="E559" s="72"/>
      <c r="F559" s="73">
        <f>[2]Source!AO419</f>
        <v>95.48</v>
      </c>
      <c r="G559" s="74" t="str">
        <f>[2]Source!DG419</f>
        <v>)*1,15</v>
      </c>
      <c r="H559" s="72">
        <f>[2]Source!AV419</f>
        <v>1</v>
      </c>
      <c r="I559" s="75">
        <f>ROUND((ROUND(([2]Source!AF419*[2]Source!AV419*[2]Source!I419),2)),2)</f>
        <v>4.3899999999999997</v>
      </c>
      <c r="J559" s="72">
        <f>IF([2]Source!BA419&lt;&gt; 0, [2]Source!BA419, 1)</f>
        <v>20.74</v>
      </c>
      <c r="K559" s="75">
        <f>[2]Source!S419</f>
        <v>91.05</v>
      </c>
      <c r="W559" s="56">
        <f>I559</f>
        <v>4.3899999999999997</v>
      </c>
    </row>
    <row r="560" spans="1:28" ht="14.25" x14ac:dyDescent="0.2">
      <c r="A560" s="69"/>
      <c r="B560" s="70"/>
      <c r="C560" s="70" t="s">
        <v>93</v>
      </c>
      <c r="D560" s="71"/>
      <c r="E560" s="72"/>
      <c r="F560" s="73">
        <f>[2]Source!AM419</f>
        <v>13.58</v>
      </c>
      <c r="G560" s="74" t="str">
        <f>[2]Source!DE419</f>
        <v>)*1,15</v>
      </c>
      <c r="H560" s="72">
        <f>[2]Source!AV419</f>
        <v>1</v>
      </c>
      <c r="I560" s="75">
        <f>(ROUND((ROUND(((([2]Source!ET419*1.15))*[2]Source!AV419*[2]Source!I419),2)),2)+ROUND((ROUND((([2]Source!AE419-(([2]Source!EU419*1.15)))*[2]Source!AV419*[2]Source!I419),2)),2))</f>
        <v>0.62</v>
      </c>
      <c r="J560" s="72">
        <f>IF([2]Source!BB419&lt;&gt; 0, [2]Source!BB419, 1)</f>
        <v>3.33</v>
      </c>
      <c r="K560" s="75">
        <f>[2]Source!Q419</f>
        <v>2.06</v>
      </c>
    </row>
    <row r="561" spans="1:28" ht="14.25" x14ac:dyDescent="0.2">
      <c r="A561" s="69"/>
      <c r="B561" s="70"/>
      <c r="C561" s="70" t="s">
        <v>94</v>
      </c>
      <c r="D561" s="71"/>
      <c r="E561" s="72"/>
      <c r="F561" s="73">
        <f>[2]Source!AN419</f>
        <v>0.77</v>
      </c>
      <c r="G561" s="74" t="str">
        <f>[2]Source!DF419</f>
        <v>)*1,15</v>
      </c>
      <c r="H561" s="72">
        <f>[2]Source!AV419</f>
        <v>1</v>
      </c>
      <c r="I561" s="76">
        <f>ROUND((ROUND(([2]Source!AE419*[2]Source!AV419*[2]Source!I419),2)),2)</f>
        <v>0.04</v>
      </c>
      <c r="J561" s="72">
        <f>IF([2]Source!BS419&lt;&gt; 0, [2]Source!BS419, 1)</f>
        <v>20.74</v>
      </c>
      <c r="K561" s="76">
        <f>[2]Source!R419</f>
        <v>0.83</v>
      </c>
      <c r="W561" s="56">
        <f>I561</f>
        <v>0.04</v>
      </c>
    </row>
    <row r="562" spans="1:28" ht="28.5" x14ac:dyDescent="0.2">
      <c r="A562" s="69" t="str">
        <f>[2]Source!E421</f>
        <v>47,1</v>
      </c>
      <c r="B562" s="70" t="str">
        <f>[2]Source!F421</f>
        <v>1.7-3-2</v>
      </c>
      <c r="C562" s="70" t="s">
        <v>193</v>
      </c>
      <c r="D562" s="71" t="str">
        <f>[2]Source!H421</f>
        <v>шт.</v>
      </c>
      <c r="E562" s="72">
        <f>[2]Source!I421</f>
        <v>0.4</v>
      </c>
      <c r="F562" s="73">
        <f>[2]Source!AK421</f>
        <v>378.22</v>
      </c>
      <c r="G562" s="87" t="s">
        <v>108</v>
      </c>
      <c r="H562" s="72">
        <f>[2]Source!AW421</f>
        <v>1</v>
      </c>
      <c r="I562" s="75">
        <f>ROUND((ROUND(([2]Source!AC421*[2]Source!AW421*[2]Source!I421),2)),2)+(ROUND((ROUND((([2]Source!ET421)*[2]Source!AV421*[2]Source!I421),2)),2)+ROUND((ROUND((([2]Source!AE421-([2]Source!EU421))*[2]Source!AV421*[2]Source!I421),2)),2))+ROUND((ROUND(([2]Source!AF421*[2]Source!AV421*[2]Source!I421),2)),2)</f>
        <v>151.29</v>
      </c>
      <c r="J562" s="72">
        <f>IF([2]Source!BC421&lt;&gt; 0, [2]Source!BC421, 1)</f>
        <v>3.43</v>
      </c>
      <c r="K562" s="75">
        <f>[2]Source!O421</f>
        <v>518.91999999999996</v>
      </c>
      <c r="Q562" s="56">
        <f>ROUND(([2]Source!DN421/100)*ROUND((ROUND(([2]Source!AF421*[2]Source!AV421*[2]Source!I421),2)),2), 2)</f>
        <v>0</v>
      </c>
      <c r="R562" s="56">
        <f>[2]Source!X421</f>
        <v>0</v>
      </c>
      <c r="S562" s="56">
        <f>ROUND(([2]Source!DO421/100)*ROUND((ROUND(([2]Source!AF421*[2]Source!AV421*[2]Source!I421),2)),2), 2)</f>
        <v>0</v>
      </c>
      <c r="T562" s="56">
        <f>[2]Source!Y421</f>
        <v>0</v>
      </c>
      <c r="U562" s="56">
        <f>ROUND((175/100)*ROUND((ROUND(([2]Source!AE421*[2]Source!AV421*[2]Source!I421),2)),2), 2)</f>
        <v>0</v>
      </c>
      <c r="V562" s="56">
        <f>ROUND((157/100)*ROUND(ROUND((ROUND(([2]Source!AE421*[2]Source!AV421*[2]Source!I421),2)*[2]Source!BS421),2), 2), 2)</f>
        <v>0</v>
      </c>
      <c r="X562" s="56">
        <f>IF([2]Source!BI421&lt;=1,I562, 0)</f>
        <v>151.29</v>
      </c>
      <c r="Y562" s="56">
        <f>IF([2]Source!BI421=2,I562, 0)</f>
        <v>0</v>
      </c>
      <c r="Z562" s="56">
        <f>IF([2]Source!BI421=3,I562, 0)</f>
        <v>0</v>
      </c>
      <c r="AA562" s="56">
        <f>IF([2]Source!BI421=4,I562, 0)</f>
        <v>0</v>
      </c>
    </row>
    <row r="563" spans="1:28" ht="14.25" x14ac:dyDescent="0.2">
      <c r="A563" s="69"/>
      <c r="B563" s="70"/>
      <c r="C563" s="70" t="s">
        <v>95</v>
      </c>
      <c r="D563" s="71" t="s">
        <v>96</v>
      </c>
      <c r="E563" s="72">
        <f>[2]Source!DN419</f>
        <v>91</v>
      </c>
      <c r="F563" s="73"/>
      <c r="G563" s="74"/>
      <c r="H563" s="72"/>
      <c r="I563" s="75">
        <f>SUM(Q558:Q562)</f>
        <v>3.99</v>
      </c>
      <c r="J563" s="72">
        <f>[2]Source!BZ419</f>
        <v>73</v>
      </c>
      <c r="K563" s="75">
        <f>SUM(R558:R562)</f>
        <v>66.47</v>
      </c>
    </row>
    <row r="564" spans="1:28" ht="14.25" x14ac:dyDescent="0.2">
      <c r="A564" s="69"/>
      <c r="B564" s="70"/>
      <c r="C564" s="70" t="s">
        <v>97</v>
      </c>
      <c r="D564" s="71" t="s">
        <v>96</v>
      </c>
      <c r="E564" s="72">
        <f>[2]Source!DO419</f>
        <v>70</v>
      </c>
      <c r="F564" s="73"/>
      <c r="G564" s="74"/>
      <c r="H564" s="72"/>
      <c r="I564" s="75">
        <f>SUM(S558:S563)</f>
        <v>3.07</v>
      </c>
      <c r="J564" s="72">
        <f>[2]Source!CA419</f>
        <v>41</v>
      </c>
      <c r="K564" s="75">
        <f>SUM(T558:T563)</f>
        <v>37.33</v>
      </c>
    </row>
    <row r="565" spans="1:28" ht="14.25" x14ac:dyDescent="0.2">
      <c r="A565" s="69"/>
      <c r="B565" s="70"/>
      <c r="C565" s="70" t="s">
        <v>98</v>
      </c>
      <c r="D565" s="71" t="s">
        <v>96</v>
      </c>
      <c r="E565" s="72">
        <f>175</f>
        <v>175</v>
      </c>
      <c r="F565" s="73"/>
      <c r="G565" s="74"/>
      <c r="H565" s="72"/>
      <c r="I565" s="75">
        <f>SUM(U558:U564)</f>
        <v>7.0000000000000007E-2</v>
      </c>
      <c r="J565" s="72">
        <f>157</f>
        <v>157</v>
      </c>
      <c r="K565" s="75">
        <f>SUM(V558:V564)</f>
        <v>1.3</v>
      </c>
    </row>
    <row r="566" spans="1:28" ht="14.25" x14ac:dyDescent="0.2">
      <c r="A566" s="77"/>
      <c r="B566" s="78"/>
      <c r="C566" s="78" t="s">
        <v>99</v>
      </c>
      <c r="D566" s="79" t="s">
        <v>100</v>
      </c>
      <c r="E566" s="80">
        <f>[2]Source!AQ419</f>
        <v>8.5399999999999991</v>
      </c>
      <c r="F566" s="81"/>
      <c r="G566" s="82" t="str">
        <f>[2]Source!DI419</f>
        <v>)*1,15</v>
      </c>
      <c r="H566" s="80">
        <f>[2]Source!AV419</f>
        <v>1</v>
      </c>
      <c r="I566" s="83">
        <f>[2]Source!U419</f>
        <v>0.39283999999999991</v>
      </c>
      <c r="J566" s="80"/>
      <c r="K566" s="83"/>
      <c r="AB566" s="84">
        <f>I566</f>
        <v>0.39283999999999991</v>
      </c>
    </row>
    <row r="567" spans="1:28" ht="15" x14ac:dyDescent="0.25">
      <c r="A567" s="85"/>
      <c r="B567" s="85"/>
      <c r="C567" s="86" t="s">
        <v>101</v>
      </c>
      <c r="D567" s="85"/>
      <c r="E567" s="85"/>
      <c r="F567" s="85"/>
      <c r="G567" s="85"/>
      <c r="H567" s="154">
        <f>I559+I560+I563+I564+I565+SUM(I562:I562)</f>
        <v>163.43</v>
      </c>
      <c r="I567" s="154"/>
      <c r="J567" s="154">
        <f>K559+K560+K563+K564+K565+SUM(K562:K562)</f>
        <v>717.12999999999988</v>
      </c>
      <c r="K567" s="154"/>
      <c r="O567" s="84">
        <f>I559+I560+I563+I564+I565+SUM(I562:I562)</f>
        <v>163.43</v>
      </c>
      <c r="P567" s="84">
        <f>K559+K560+K563+K564+K565+SUM(K562:K562)</f>
        <v>717.12999999999988</v>
      </c>
      <c r="X567" s="56">
        <f>IF([2]Source!BI419&lt;=1,I559+I560+I563+I564+I565-0, 0)</f>
        <v>12.14</v>
      </c>
      <c r="Y567" s="56">
        <f>IF([2]Source!BI419=2,I559+I560+I563+I564+I565-0, 0)</f>
        <v>0</v>
      </c>
      <c r="Z567" s="56">
        <f>IF([2]Source!BI419=3,I559+I560+I563+I564+I565-0, 0)</f>
        <v>0</v>
      </c>
      <c r="AA567" s="56">
        <f>IF([2]Source!BI419=4,I559+I560+I563+I564+I565,0)</f>
        <v>0</v>
      </c>
    </row>
    <row r="569" spans="1:28" ht="103.5" x14ac:dyDescent="0.2">
      <c r="A569" s="69" t="str">
        <f>[2]Source!E423</f>
        <v>48</v>
      </c>
      <c r="B569" s="70" t="s">
        <v>184</v>
      </c>
      <c r="C569" s="70" t="s">
        <v>197</v>
      </c>
      <c r="D569" s="71" t="str">
        <f>[2]Source!H423</f>
        <v>1 т конструкций</v>
      </c>
      <c r="E569" s="72">
        <f>[2]Source!I423</f>
        <v>3.005E-2</v>
      </c>
      <c r="F569" s="73"/>
      <c r="G569" s="74"/>
      <c r="H569" s="72"/>
      <c r="I569" s="75"/>
      <c r="J569" s="72"/>
      <c r="K569" s="75"/>
      <c r="Q569" s="56">
        <f>ROUND(([2]Source!DN423/100)*ROUND((ROUND(([2]Source!AF423*[2]Source!AV423*[2]Source!I423),2)),2), 2)</f>
        <v>32.82</v>
      </c>
      <c r="R569" s="56">
        <f>[2]Source!X423</f>
        <v>544.52</v>
      </c>
      <c r="S569" s="56">
        <f>ROUND(([2]Source!DO423/100)*ROUND((ROUND(([2]Source!AF423*[2]Source!AV423*[2]Source!I423),2)),2), 2)</f>
        <v>27.03</v>
      </c>
      <c r="T569" s="56">
        <f>[2]Source!Y423</f>
        <v>328.32</v>
      </c>
      <c r="U569" s="56">
        <f>ROUND((175/100)*ROUND((ROUND(([2]Source!AE423*[2]Source!AV423*[2]Source!I423),2)),2), 2)</f>
        <v>0.86</v>
      </c>
      <c r="V569" s="56">
        <f>ROUND((157/100)*ROUND(ROUND((ROUND(([2]Source!AE423*[2]Source!AV423*[2]Source!I423),2)*[2]Source!BS423),2), 2), 2)</f>
        <v>15.95</v>
      </c>
    </row>
    <row r="570" spans="1:28" ht="14.25" x14ac:dyDescent="0.2">
      <c r="A570" s="69"/>
      <c r="B570" s="70"/>
      <c r="C570" s="70" t="s">
        <v>92</v>
      </c>
      <c r="D570" s="71"/>
      <c r="E570" s="72"/>
      <c r="F570" s="73">
        <f>[2]Source!AO423</f>
        <v>971.52</v>
      </c>
      <c r="G570" s="74" t="str">
        <f>[2]Source!DG423</f>
        <v>)*1,15)*1,15</v>
      </c>
      <c r="H570" s="72">
        <f>[2]Source!AV423</f>
        <v>1</v>
      </c>
      <c r="I570" s="75">
        <f>ROUND((ROUND(([2]Source!AF423*[2]Source!AV423*[2]Source!I423),2)),2)</f>
        <v>38.61</v>
      </c>
      <c r="J570" s="72">
        <f>IF([2]Source!BA423&lt;&gt; 0, [2]Source!BA423, 1)</f>
        <v>20.74</v>
      </c>
      <c r="K570" s="75">
        <f>[2]Source!S423</f>
        <v>800.77</v>
      </c>
      <c r="W570" s="56">
        <f>I570</f>
        <v>38.61</v>
      </c>
    </row>
    <row r="571" spans="1:28" ht="14.25" x14ac:dyDescent="0.2">
      <c r="A571" s="69"/>
      <c r="B571" s="70"/>
      <c r="C571" s="70" t="s">
        <v>93</v>
      </c>
      <c r="D571" s="71"/>
      <c r="E571" s="72"/>
      <c r="F571" s="73">
        <f>[2]Source!AM423</f>
        <v>116.66</v>
      </c>
      <c r="G571" s="74" t="str">
        <f>[2]Source!DE423</f>
        <v>)*1,25)*1,15</v>
      </c>
      <c r="H571" s="72">
        <f>[2]Source!AV423</f>
        <v>1</v>
      </c>
      <c r="I571" s="75">
        <f>(ROUND((ROUND((((([2]Source!ET423*1.25)*1.15))*[2]Source!AV423*[2]Source!I423),2)),2)+ROUND((ROUND((([2]Source!AE423-((([2]Source!EU423*1.25)*1.15)))*[2]Source!AV423*[2]Source!I423),2)),2))</f>
        <v>5.04</v>
      </c>
      <c r="J571" s="72">
        <f>IF([2]Source!BB423&lt;&gt; 0, [2]Source!BB423, 1)</f>
        <v>7.52</v>
      </c>
      <c r="K571" s="75">
        <f>[2]Source!Q423</f>
        <v>37.9</v>
      </c>
    </row>
    <row r="572" spans="1:28" ht="14.25" x14ac:dyDescent="0.2">
      <c r="A572" s="69"/>
      <c r="B572" s="70"/>
      <c r="C572" s="70" t="s">
        <v>94</v>
      </c>
      <c r="D572" s="71"/>
      <c r="E572" s="72"/>
      <c r="F572" s="73">
        <f>[2]Source!AN423</f>
        <v>11.39</v>
      </c>
      <c r="G572" s="74" t="str">
        <f>[2]Source!DF423</f>
        <v>)*1,25)*1,15</v>
      </c>
      <c r="H572" s="72">
        <f>[2]Source!AV423</f>
        <v>1</v>
      </c>
      <c r="I572" s="76">
        <f>ROUND((ROUND(([2]Source!AE423*[2]Source!AV423*[2]Source!I423),2)),2)</f>
        <v>0.49</v>
      </c>
      <c r="J572" s="72">
        <f>IF([2]Source!BS423&lt;&gt; 0, [2]Source!BS423, 1)</f>
        <v>20.74</v>
      </c>
      <c r="K572" s="76">
        <f>[2]Source!R423</f>
        <v>10.16</v>
      </c>
      <c r="W572" s="56">
        <f>I572</f>
        <v>0.49</v>
      </c>
    </row>
    <row r="573" spans="1:28" ht="14.25" x14ac:dyDescent="0.2">
      <c r="A573" s="69"/>
      <c r="B573" s="70"/>
      <c r="C573" s="70" t="s">
        <v>104</v>
      </c>
      <c r="D573" s="71"/>
      <c r="E573" s="72"/>
      <c r="F573" s="73">
        <f>[2]Source!AL423</f>
        <v>229.55</v>
      </c>
      <c r="G573" s="74" t="str">
        <f>[2]Source!DD423</f>
        <v/>
      </c>
      <c r="H573" s="72">
        <f>[2]Source!AW423</f>
        <v>1</v>
      </c>
      <c r="I573" s="75">
        <f>ROUND((ROUND(([2]Source!AC423*[2]Source!AW423*[2]Source!I423),2)),2)</f>
        <v>6.9</v>
      </c>
      <c r="J573" s="72">
        <f>IF([2]Source!BC423&lt;&gt; 0, [2]Source!BC423, 1)</f>
        <v>7.99</v>
      </c>
      <c r="K573" s="75">
        <f>[2]Source!P423</f>
        <v>55.13</v>
      </c>
    </row>
    <row r="574" spans="1:28" ht="28.5" x14ac:dyDescent="0.2">
      <c r="A574" s="69" t="str">
        <f>[2]Source!E425</f>
        <v>48,1</v>
      </c>
      <c r="B574" s="70" t="str">
        <f>[2]Source!F425</f>
        <v>1.6-1-264</v>
      </c>
      <c r="C574" s="70" t="s">
        <v>186</v>
      </c>
      <c r="D574" s="71" t="str">
        <f>[2]Source!H425</f>
        <v>т</v>
      </c>
      <c r="E574" s="72">
        <f>[2]Source!I425</f>
        <v>3.005E-2</v>
      </c>
      <c r="F574" s="73">
        <f>[2]Source!AK425</f>
        <v>26732.5</v>
      </c>
      <c r="G574" s="87" t="s">
        <v>108</v>
      </c>
      <c r="H574" s="72">
        <f>[2]Source!AW425</f>
        <v>1</v>
      </c>
      <c r="I574" s="75">
        <f>ROUND((ROUND(([2]Source!AC425*[2]Source!AW425*[2]Source!I425),2)),2)+(ROUND((ROUND((([2]Source!ET425)*[2]Source!AV425*[2]Source!I425),2)),2)+ROUND((ROUND((([2]Source!AE425-([2]Source!EU425))*[2]Source!AV425*[2]Source!I425),2)),2))+ROUND((ROUND(([2]Source!AF425*[2]Source!AV425*[2]Source!I425),2)),2)</f>
        <v>803.31</v>
      </c>
      <c r="J574" s="72">
        <f>IF([2]Source!BC425&lt;&gt; 0, [2]Source!BC425, 1)</f>
        <v>1.97</v>
      </c>
      <c r="K574" s="75">
        <f>[2]Source!O425</f>
        <v>1582.52</v>
      </c>
      <c r="Q574" s="56">
        <f>ROUND(([2]Source!DN425/100)*ROUND((ROUND(([2]Source!AF425*[2]Source!AV425*[2]Source!I425),2)),2), 2)</f>
        <v>0</v>
      </c>
      <c r="R574" s="56">
        <f>[2]Source!X425</f>
        <v>0</v>
      </c>
      <c r="S574" s="56">
        <f>ROUND(([2]Source!DO425/100)*ROUND((ROUND(([2]Source!AF425*[2]Source!AV425*[2]Source!I425),2)),2), 2)</f>
        <v>0</v>
      </c>
      <c r="T574" s="56">
        <f>[2]Source!Y425</f>
        <v>0</v>
      </c>
      <c r="U574" s="56">
        <f>ROUND((175/100)*ROUND((ROUND(([2]Source!AE425*[2]Source!AV425*[2]Source!I425),2)),2), 2)</f>
        <v>0</v>
      </c>
      <c r="V574" s="56">
        <f>ROUND((157/100)*ROUND(ROUND((ROUND(([2]Source!AE425*[2]Source!AV425*[2]Source!I425),2)*[2]Source!BS425),2), 2), 2)</f>
        <v>0</v>
      </c>
      <c r="X574" s="56">
        <f>IF([2]Source!BI425&lt;=1,I574, 0)</f>
        <v>803.31</v>
      </c>
      <c r="Y574" s="56">
        <f>IF([2]Source!BI425=2,I574, 0)</f>
        <v>0</v>
      </c>
      <c r="Z574" s="56">
        <f>IF([2]Source!BI425=3,I574, 0)</f>
        <v>0</v>
      </c>
      <c r="AA574" s="56">
        <f>IF([2]Source!BI425=4,I574, 0)</f>
        <v>0</v>
      </c>
    </row>
    <row r="575" spans="1:28" ht="28.5" x14ac:dyDescent="0.2">
      <c r="A575" s="69" t="str">
        <f>[2]Source!E427</f>
        <v>48,2</v>
      </c>
      <c r="B575" s="70" t="str">
        <f>[2]Source!F427</f>
        <v>1.7-5-234</v>
      </c>
      <c r="C575" s="70" t="s">
        <v>195</v>
      </c>
      <c r="D575" s="71" t="str">
        <f>[2]Source!H427</f>
        <v>100 шт.</v>
      </c>
      <c r="E575" s="72">
        <f>[2]Source!I427</f>
        <v>0.04</v>
      </c>
      <c r="F575" s="73">
        <f>[2]Source!AK427</f>
        <v>485.78</v>
      </c>
      <c r="G575" s="87" t="s">
        <v>108</v>
      </c>
      <c r="H575" s="72">
        <f>[2]Source!AW427</f>
        <v>1</v>
      </c>
      <c r="I575" s="75">
        <f>ROUND((ROUND(([2]Source!AC427*[2]Source!AW427*[2]Source!I427),2)),2)+(ROUND((ROUND((([2]Source!ET427)*[2]Source!AV427*[2]Source!I427),2)),2)+ROUND((ROUND((([2]Source!AE427-([2]Source!EU427))*[2]Source!AV427*[2]Source!I427),2)),2))+ROUND((ROUND(([2]Source!AF427*[2]Source!AV427*[2]Source!I427),2)),2)</f>
        <v>19.43</v>
      </c>
      <c r="J575" s="72">
        <f>IF([2]Source!BC427&lt;&gt; 0, [2]Source!BC427, 1)</f>
        <v>12.87</v>
      </c>
      <c r="K575" s="75">
        <f>[2]Source!O427</f>
        <v>250.06</v>
      </c>
      <c r="Q575" s="56">
        <f>ROUND(([2]Source!DN427/100)*ROUND((ROUND(([2]Source!AF427*[2]Source!AV427*[2]Source!I427),2)),2), 2)</f>
        <v>0</v>
      </c>
      <c r="R575" s="56">
        <f>[2]Source!X427</f>
        <v>0</v>
      </c>
      <c r="S575" s="56">
        <f>ROUND(([2]Source!DO427/100)*ROUND((ROUND(([2]Source!AF427*[2]Source!AV427*[2]Source!I427),2)),2), 2)</f>
        <v>0</v>
      </c>
      <c r="T575" s="56">
        <f>[2]Source!Y427</f>
        <v>0</v>
      </c>
      <c r="U575" s="56">
        <f>ROUND((175/100)*ROUND((ROUND(([2]Source!AE427*[2]Source!AV427*[2]Source!I427),2)),2), 2)</f>
        <v>0</v>
      </c>
      <c r="V575" s="56">
        <f>ROUND((157/100)*ROUND(ROUND((ROUND(([2]Source!AE427*[2]Source!AV427*[2]Source!I427),2)*[2]Source!BS427),2), 2), 2)</f>
        <v>0</v>
      </c>
      <c r="X575" s="56">
        <f>IF([2]Source!BI427&lt;=1,I575, 0)</f>
        <v>19.43</v>
      </c>
      <c r="Y575" s="56">
        <f>IF([2]Source!BI427=2,I575, 0)</f>
        <v>0</v>
      </c>
      <c r="Z575" s="56">
        <f>IF([2]Source!BI427=3,I575, 0)</f>
        <v>0</v>
      </c>
      <c r="AA575" s="56">
        <f>IF([2]Source!BI427=4,I575, 0)</f>
        <v>0</v>
      </c>
    </row>
    <row r="576" spans="1:28" ht="14.25" x14ac:dyDescent="0.2">
      <c r="A576" s="69"/>
      <c r="B576" s="70"/>
      <c r="C576" s="70" t="s">
        <v>95</v>
      </c>
      <c r="D576" s="71" t="s">
        <v>96</v>
      </c>
      <c r="E576" s="72">
        <f>[2]Source!DN423</f>
        <v>85</v>
      </c>
      <c r="F576" s="73"/>
      <c r="G576" s="74"/>
      <c r="H576" s="72"/>
      <c r="I576" s="75">
        <f>SUM(Q569:Q575)</f>
        <v>32.82</v>
      </c>
      <c r="J576" s="72">
        <f>[2]Source!BZ423</f>
        <v>68</v>
      </c>
      <c r="K576" s="75">
        <f>SUM(R569:R575)</f>
        <v>544.52</v>
      </c>
    </row>
    <row r="577" spans="1:28" ht="14.25" x14ac:dyDescent="0.2">
      <c r="A577" s="69"/>
      <c r="B577" s="70"/>
      <c r="C577" s="70" t="s">
        <v>97</v>
      </c>
      <c r="D577" s="71" t="s">
        <v>96</v>
      </c>
      <c r="E577" s="72">
        <f>[2]Source!DO423</f>
        <v>70</v>
      </c>
      <c r="F577" s="73"/>
      <c r="G577" s="74"/>
      <c r="H577" s="72"/>
      <c r="I577" s="75">
        <f>SUM(S569:S576)</f>
        <v>27.03</v>
      </c>
      <c r="J577" s="72">
        <f>[2]Source!CA423</f>
        <v>41</v>
      </c>
      <c r="K577" s="75">
        <f>SUM(T569:T576)</f>
        <v>328.32</v>
      </c>
    </row>
    <row r="578" spans="1:28" ht="14.25" x14ac:dyDescent="0.2">
      <c r="A578" s="69"/>
      <c r="B578" s="70"/>
      <c r="C578" s="70" t="s">
        <v>98</v>
      </c>
      <c r="D578" s="71" t="s">
        <v>96</v>
      </c>
      <c r="E578" s="72">
        <f>175</f>
        <v>175</v>
      </c>
      <c r="F578" s="73"/>
      <c r="G578" s="74"/>
      <c r="H578" s="72"/>
      <c r="I578" s="75">
        <f>SUM(U569:U577)</f>
        <v>0.86</v>
      </c>
      <c r="J578" s="72">
        <f>157</f>
        <v>157</v>
      </c>
      <c r="K578" s="75">
        <f>SUM(V569:V577)</f>
        <v>15.95</v>
      </c>
    </row>
    <row r="579" spans="1:28" ht="14.25" x14ac:dyDescent="0.2">
      <c r="A579" s="77"/>
      <c r="B579" s="78"/>
      <c r="C579" s="78" t="s">
        <v>99</v>
      </c>
      <c r="D579" s="79" t="s">
        <v>100</v>
      </c>
      <c r="E579" s="80">
        <f>[2]Source!AQ423</f>
        <v>73.599999999999994</v>
      </c>
      <c r="F579" s="81"/>
      <c r="G579" s="82" t="str">
        <f>[2]Source!DI423</f>
        <v>)*1,15)*1,15</v>
      </c>
      <c r="H579" s="80">
        <f>[2]Source!AV423</f>
        <v>1</v>
      </c>
      <c r="I579" s="83">
        <f>[2]Source!U423</f>
        <v>2.924946799999999</v>
      </c>
      <c r="J579" s="80"/>
      <c r="K579" s="83"/>
      <c r="AB579" s="84">
        <f>I579</f>
        <v>2.924946799999999</v>
      </c>
    </row>
    <row r="580" spans="1:28" ht="15" x14ac:dyDescent="0.25">
      <c r="A580" s="85"/>
      <c r="B580" s="85"/>
      <c r="C580" s="86" t="s">
        <v>101</v>
      </c>
      <c r="D580" s="85"/>
      <c r="E580" s="85"/>
      <c r="F580" s="85"/>
      <c r="G580" s="85"/>
      <c r="H580" s="154">
        <f>I570+I571+I573+I576+I577+I578+SUM(I574:I575)</f>
        <v>933.99999999999989</v>
      </c>
      <c r="I580" s="154"/>
      <c r="J580" s="154">
        <f>K570+K571+K573+K576+K577+K578+SUM(K574:K575)</f>
        <v>3615.17</v>
      </c>
      <c r="K580" s="154"/>
      <c r="O580" s="84">
        <f>I570+I571+I573+I576+I577+I578+SUM(I574:I575)</f>
        <v>933.99999999999989</v>
      </c>
      <c r="P580" s="84">
        <f>K570+K571+K573+K576+K577+K578+SUM(K574:K575)</f>
        <v>3615.17</v>
      </c>
      <c r="X580" s="56">
        <f>IF([2]Source!BI423&lt;=1,I570+I571+I573+I576+I577+I578-0, 0)</f>
        <v>111.26</v>
      </c>
      <c r="Y580" s="56">
        <f>IF([2]Source!BI423=2,I570+I571+I573+I576+I577+I578-0, 0)</f>
        <v>0</v>
      </c>
      <c r="Z580" s="56">
        <f>IF([2]Source!BI423=3,I570+I571+I573+I576+I577+I578-0, 0)</f>
        <v>0</v>
      </c>
      <c r="AA580" s="56">
        <f>IF([2]Source!BI423=4,I570+I571+I573+I576+I577+I578,0)</f>
        <v>0</v>
      </c>
    </row>
    <row r="582" spans="1:28" ht="103.5" x14ac:dyDescent="0.2">
      <c r="A582" s="69" t="str">
        <f>[2]Source!E429</f>
        <v>49</v>
      </c>
      <c r="B582" s="70" t="s">
        <v>182</v>
      </c>
      <c r="C582" s="70" t="s">
        <v>187</v>
      </c>
      <c r="D582" s="71" t="str">
        <f>[2]Source!H429</f>
        <v>100 м2</v>
      </c>
      <c r="E582" s="72">
        <f>[2]Source!I429</f>
        <v>0.03</v>
      </c>
      <c r="F582" s="73"/>
      <c r="G582" s="74"/>
      <c r="H582" s="72"/>
      <c r="I582" s="75"/>
      <c r="J582" s="72"/>
      <c r="K582" s="75"/>
      <c r="Q582" s="56">
        <f>ROUND(([2]Source!DN429/100)*ROUND((ROUND(([2]Source!AF429*[2]Source!AV429*[2]Source!I429),2)),2), 2)</f>
        <v>1.01</v>
      </c>
      <c r="R582" s="56">
        <f>[2]Source!X429</f>
        <v>16.97</v>
      </c>
      <c r="S582" s="56">
        <f>ROUND(([2]Source!DO429/100)*ROUND((ROUND(([2]Source!AF429*[2]Source!AV429*[2]Source!I429),2)),2), 2)</f>
        <v>0.65</v>
      </c>
      <c r="T582" s="56">
        <f>[2]Source!Y429</f>
        <v>8.59</v>
      </c>
      <c r="U582" s="56">
        <f>ROUND((175/100)*ROUND((ROUND(([2]Source!AE429*[2]Source!AV429*[2]Source!I429),2)),2), 2)</f>
        <v>0.02</v>
      </c>
      <c r="V582" s="56">
        <f>ROUND((157/100)*ROUND(ROUND((ROUND(([2]Source!AE429*[2]Source!AV429*[2]Source!I429),2)*[2]Source!BS429),2), 2), 2)</f>
        <v>0.33</v>
      </c>
    </row>
    <row r="583" spans="1:28" ht="14.25" x14ac:dyDescent="0.2">
      <c r="A583" s="69"/>
      <c r="B583" s="70"/>
      <c r="C583" s="70" t="s">
        <v>92</v>
      </c>
      <c r="D583" s="71"/>
      <c r="E583" s="72"/>
      <c r="F583" s="73">
        <f>[2]Source!AO429</f>
        <v>25.35</v>
      </c>
      <c r="G583" s="74" t="str">
        <f>[2]Source!DG429</f>
        <v>)*1,15)*1,15</v>
      </c>
      <c r="H583" s="72">
        <f>[2]Source!AV429</f>
        <v>1</v>
      </c>
      <c r="I583" s="75">
        <f>ROUND((ROUND(([2]Source!AF429*[2]Source!AV429*[2]Source!I429),2)),2)</f>
        <v>1.01</v>
      </c>
      <c r="J583" s="72">
        <f>IF([2]Source!BA429&lt;&gt; 0, [2]Source!BA429, 1)</f>
        <v>20.74</v>
      </c>
      <c r="K583" s="75">
        <f>[2]Source!S429</f>
        <v>20.95</v>
      </c>
      <c r="W583" s="56">
        <f>I583</f>
        <v>1.01</v>
      </c>
    </row>
    <row r="584" spans="1:28" ht="14.25" x14ac:dyDescent="0.2">
      <c r="A584" s="69"/>
      <c r="B584" s="70"/>
      <c r="C584" s="70" t="s">
        <v>93</v>
      </c>
      <c r="D584" s="71"/>
      <c r="E584" s="72"/>
      <c r="F584" s="73">
        <f>[2]Source!AM429</f>
        <v>1.5</v>
      </c>
      <c r="G584" s="74" t="str">
        <f>[2]Source!DE429</f>
        <v>)*1,25)*1,15</v>
      </c>
      <c r="H584" s="72">
        <f>[2]Source!AV429</f>
        <v>1</v>
      </c>
      <c r="I584" s="75">
        <f>(ROUND((ROUND((((([2]Source!ET429*1.25)*1.15))*[2]Source!AV429*[2]Source!I429),2)),2)+ROUND((ROUND((([2]Source!AE429-((([2]Source!EU429*1.25)*1.15)))*[2]Source!AV429*[2]Source!I429),2)),2))</f>
        <v>0.06</v>
      </c>
      <c r="J584" s="72">
        <f>IF([2]Source!BB429&lt;&gt; 0, [2]Source!BB429, 1)</f>
        <v>8.2100000000000009</v>
      </c>
      <c r="K584" s="75">
        <f>[2]Source!Q429</f>
        <v>0.49</v>
      </c>
    </row>
    <row r="585" spans="1:28" ht="14.25" x14ac:dyDescent="0.2">
      <c r="A585" s="69"/>
      <c r="B585" s="70"/>
      <c r="C585" s="70" t="s">
        <v>94</v>
      </c>
      <c r="D585" s="71"/>
      <c r="E585" s="72"/>
      <c r="F585" s="73">
        <f>[2]Source!AN429</f>
        <v>0.31</v>
      </c>
      <c r="G585" s="74" t="str">
        <f>[2]Source!DF429</f>
        <v>)*1,25)*1,15</v>
      </c>
      <c r="H585" s="72">
        <f>[2]Source!AV429</f>
        <v>1</v>
      </c>
      <c r="I585" s="76">
        <f>ROUND((ROUND(([2]Source!AE429*[2]Source!AV429*[2]Source!I429),2)),2)</f>
        <v>0.01</v>
      </c>
      <c r="J585" s="72">
        <f>IF([2]Source!BS429&lt;&gt; 0, [2]Source!BS429, 1)</f>
        <v>20.74</v>
      </c>
      <c r="K585" s="76">
        <f>[2]Source!R429</f>
        <v>0.21</v>
      </c>
      <c r="W585" s="56">
        <f>I585</f>
        <v>0.01</v>
      </c>
    </row>
    <row r="586" spans="1:28" ht="14.25" x14ac:dyDescent="0.2">
      <c r="A586" s="69"/>
      <c r="B586" s="70"/>
      <c r="C586" s="70" t="s">
        <v>104</v>
      </c>
      <c r="D586" s="71"/>
      <c r="E586" s="72"/>
      <c r="F586" s="73">
        <f>[2]Source!AL429</f>
        <v>287.64999999999998</v>
      </c>
      <c r="G586" s="74" t="str">
        <f>[2]Source!DD429</f>
        <v/>
      </c>
      <c r="H586" s="72">
        <f>[2]Source!AW429</f>
        <v>1</v>
      </c>
      <c r="I586" s="75">
        <f>ROUND((ROUND(([2]Source!AC429*[2]Source!AW429*[2]Source!I429),2)),2)</f>
        <v>8.6300000000000008</v>
      </c>
      <c r="J586" s="72">
        <f>IF([2]Source!BC429&lt;&gt; 0, [2]Source!BC429, 1)</f>
        <v>1.69</v>
      </c>
      <c r="K586" s="75">
        <f>[2]Source!P429</f>
        <v>14.58</v>
      </c>
    </row>
    <row r="587" spans="1:28" ht="14.25" x14ac:dyDescent="0.2">
      <c r="A587" s="69"/>
      <c r="B587" s="70"/>
      <c r="C587" s="70" t="s">
        <v>95</v>
      </c>
      <c r="D587" s="71" t="s">
        <v>96</v>
      </c>
      <c r="E587" s="72">
        <f>[2]Source!DN429</f>
        <v>100</v>
      </c>
      <c r="F587" s="73"/>
      <c r="G587" s="74"/>
      <c r="H587" s="72"/>
      <c r="I587" s="75">
        <f>SUM(Q582:Q586)</f>
        <v>1.01</v>
      </c>
      <c r="J587" s="72">
        <f>[2]Source!BZ429</f>
        <v>81</v>
      </c>
      <c r="K587" s="75">
        <f>SUM(R582:R586)</f>
        <v>16.97</v>
      </c>
    </row>
    <row r="588" spans="1:28" ht="14.25" x14ac:dyDescent="0.2">
      <c r="A588" s="69"/>
      <c r="B588" s="70"/>
      <c r="C588" s="70" t="s">
        <v>97</v>
      </c>
      <c r="D588" s="71" t="s">
        <v>96</v>
      </c>
      <c r="E588" s="72">
        <f>[2]Source!DO429</f>
        <v>64</v>
      </c>
      <c r="F588" s="73"/>
      <c r="G588" s="74"/>
      <c r="H588" s="72"/>
      <c r="I588" s="75">
        <f>SUM(S582:S587)</f>
        <v>0.65</v>
      </c>
      <c r="J588" s="72">
        <f>[2]Source!CA429</f>
        <v>41</v>
      </c>
      <c r="K588" s="75">
        <f>SUM(T582:T587)</f>
        <v>8.59</v>
      </c>
    </row>
    <row r="589" spans="1:28" ht="14.25" x14ac:dyDescent="0.2">
      <c r="A589" s="69"/>
      <c r="B589" s="70"/>
      <c r="C589" s="70" t="s">
        <v>98</v>
      </c>
      <c r="D589" s="71" t="s">
        <v>96</v>
      </c>
      <c r="E589" s="72">
        <f>175</f>
        <v>175</v>
      </c>
      <c r="F589" s="73"/>
      <c r="G589" s="74"/>
      <c r="H589" s="72"/>
      <c r="I589" s="75">
        <f>SUM(U582:U588)</f>
        <v>0.02</v>
      </c>
      <c r="J589" s="72">
        <f>157</f>
        <v>157</v>
      </c>
      <c r="K589" s="75">
        <f>SUM(V582:V588)</f>
        <v>0.33</v>
      </c>
    </row>
    <row r="590" spans="1:28" ht="14.25" x14ac:dyDescent="0.2">
      <c r="A590" s="77"/>
      <c r="B590" s="78"/>
      <c r="C590" s="78" t="s">
        <v>99</v>
      </c>
      <c r="D590" s="79" t="s">
        <v>100</v>
      </c>
      <c r="E590" s="80">
        <f>[2]Source!AQ429</f>
        <v>2.13</v>
      </c>
      <c r="F590" s="81"/>
      <c r="G590" s="82" t="str">
        <f>[2]Source!DI429</f>
        <v>)*1,15)*1,15</v>
      </c>
      <c r="H590" s="80">
        <f>[2]Source!AV429</f>
        <v>1</v>
      </c>
      <c r="I590" s="83">
        <f>[2]Source!U429</f>
        <v>8.4507749999999979E-2</v>
      </c>
      <c r="J590" s="80"/>
      <c r="K590" s="83"/>
      <c r="AB590" s="84">
        <f>I590</f>
        <v>8.4507749999999979E-2</v>
      </c>
    </row>
    <row r="591" spans="1:28" ht="15" x14ac:dyDescent="0.25">
      <c r="A591" s="85"/>
      <c r="B591" s="85"/>
      <c r="C591" s="86" t="s">
        <v>101</v>
      </c>
      <c r="D591" s="85"/>
      <c r="E591" s="85"/>
      <c r="F591" s="85"/>
      <c r="G591" s="85"/>
      <c r="H591" s="154">
        <f>I583+I584+I586+I587+I588+I589</f>
        <v>11.38</v>
      </c>
      <c r="I591" s="154"/>
      <c r="J591" s="154">
        <f>K583+K584+K586+K587+K588+K589</f>
        <v>61.91</v>
      </c>
      <c r="K591" s="154"/>
      <c r="O591" s="84">
        <f>I583+I584+I586+I587+I588+I589</f>
        <v>11.38</v>
      </c>
      <c r="P591" s="84">
        <f>K583+K584+K586+K587+K588+K589</f>
        <v>61.91</v>
      </c>
      <c r="X591" s="56">
        <f>IF([2]Source!BI429&lt;=1,I583+I584+I586+I587+I588+I589-0, 0)</f>
        <v>11.38</v>
      </c>
      <c r="Y591" s="56">
        <f>IF([2]Source!BI429=2,I583+I584+I586+I587+I588+I589-0, 0)</f>
        <v>0</v>
      </c>
      <c r="Z591" s="56">
        <f>IF([2]Source!BI429=3,I583+I584+I586+I587+I588+I589-0, 0)</f>
        <v>0</v>
      </c>
      <c r="AA591" s="56">
        <f>IF([2]Source!BI429=4,I583+I584+I586+I587+I588+I589,0)</f>
        <v>0</v>
      </c>
    </row>
    <row r="593" spans="1:28" ht="71.25" x14ac:dyDescent="0.2">
      <c r="A593" s="69" t="str">
        <f>[2]Source!E431</f>
        <v>50</v>
      </c>
      <c r="B593" s="70" t="s">
        <v>191</v>
      </c>
      <c r="C593" s="70" t="s">
        <v>192</v>
      </c>
      <c r="D593" s="71" t="str">
        <f>[2]Source!H431</f>
        <v>100 отверстий</v>
      </c>
      <c r="E593" s="72">
        <f>[2]Source!I431</f>
        <v>0.04</v>
      </c>
      <c r="F593" s="73"/>
      <c r="G593" s="74"/>
      <c r="H593" s="72"/>
      <c r="I593" s="75"/>
      <c r="J593" s="72"/>
      <c r="K593" s="75"/>
      <c r="Q593" s="56">
        <f>ROUND(([2]Source!DN431/100)*ROUND((ROUND(([2]Source!AF431*[2]Source!AV431*[2]Source!I431),2)),2), 2)</f>
        <v>3.99</v>
      </c>
      <c r="R593" s="56">
        <f>[2]Source!X431</f>
        <v>66.47</v>
      </c>
      <c r="S593" s="56">
        <f>ROUND(([2]Source!DO431/100)*ROUND((ROUND(([2]Source!AF431*[2]Source!AV431*[2]Source!I431),2)),2), 2)</f>
        <v>3.07</v>
      </c>
      <c r="T593" s="56">
        <f>[2]Source!Y431</f>
        <v>37.33</v>
      </c>
      <c r="U593" s="56">
        <f>ROUND((175/100)*ROUND((ROUND(([2]Source!AE431*[2]Source!AV431*[2]Source!I431),2)),2), 2)</f>
        <v>7.0000000000000007E-2</v>
      </c>
      <c r="V593" s="56">
        <f>ROUND((157/100)*ROUND(ROUND((ROUND(([2]Source!AE431*[2]Source!AV431*[2]Source!I431),2)*[2]Source!BS431),2), 2), 2)</f>
        <v>1.3</v>
      </c>
    </row>
    <row r="594" spans="1:28" ht="14.25" x14ac:dyDescent="0.2">
      <c r="A594" s="69"/>
      <c r="B594" s="70"/>
      <c r="C594" s="70" t="s">
        <v>92</v>
      </c>
      <c r="D594" s="71"/>
      <c r="E594" s="72"/>
      <c r="F594" s="73">
        <f>[2]Source!AO431</f>
        <v>95.48</v>
      </c>
      <c r="G594" s="74" t="str">
        <f>[2]Source!DG431</f>
        <v>)*1,15</v>
      </c>
      <c r="H594" s="72">
        <f>[2]Source!AV431</f>
        <v>1</v>
      </c>
      <c r="I594" s="75">
        <f>ROUND((ROUND(([2]Source!AF431*[2]Source!AV431*[2]Source!I431),2)),2)</f>
        <v>4.3899999999999997</v>
      </c>
      <c r="J594" s="72">
        <f>IF([2]Source!BA431&lt;&gt; 0, [2]Source!BA431, 1)</f>
        <v>20.74</v>
      </c>
      <c r="K594" s="75">
        <f>[2]Source!S431</f>
        <v>91.05</v>
      </c>
      <c r="W594" s="56">
        <f>I594</f>
        <v>4.3899999999999997</v>
      </c>
    </row>
    <row r="595" spans="1:28" ht="14.25" x14ac:dyDescent="0.2">
      <c r="A595" s="69"/>
      <c r="B595" s="70"/>
      <c r="C595" s="70" t="s">
        <v>93</v>
      </c>
      <c r="D595" s="71"/>
      <c r="E595" s="72"/>
      <c r="F595" s="73">
        <f>[2]Source!AM431</f>
        <v>13.58</v>
      </c>
      <c r="G595" s="74" t="str">
        <f>[2]Source!DE431</f>
        <v>)*1,15</v>
      </c>
      <c r="H595" s="72">
        <f>[2]Source!AV431</f>
        <v>1</v>
      </c>
      <c r="I595" s="75">
        <f>(ROUND((ROUND(((([2]Source!ET431*1.15))*[2]Source!AV431*[2]Source!I431),2)),2)+ROUND((ROUND((([2]Source!AE431-(([2]Source!EU431*1.15)))*[2]Source!AV431*[2]Source!I431),2)),2))</f>
        <v>0.62</v>
      </c>
      <c r="J595" s="72">
        <f>IF([2]Source!BB431&lt;&gt; 0, [2]Source!BB431, 1)</f>
        <v>3.33</v>
      </c>
      <c r="K595" s="75">
        <f>[2]Source!Q431</f>
        <v>2.06</v>
      </c>
    </row>
    <row r="596" spans="1:28" ht="14.25" x14ac:dyDescent="0.2">
      <c r="A596" s="69"/>
      <c r="B596" s="70"/>
      <c r="C596" s="70" t="s">
        <v>94</v>
      </c>
      <c r="D596" s="71"/>
      <c r="E596" s="72"/>
      <c r="F596" s="73">
        <f>[2]Source!AN431</f>
        <v>0.77</v>
      </c>
      <c r="G596" s="74" t="str">
        <f>[2]Source!DF431</f>
        <v>)*1,15</v>
      </c>
      <c r="H596" s="72">
        <f>[2]Source!AV431</f>
        <v>1</v>
      </c>
      <c r="I596" s="76">
        <f>ROUND((ROUND(([2]Source!AE431*[2]Source!AV431*[2]Source!I431),2)),2)</f>
        <v>0.04</v>
      </c>
      <c r="J596" s="72">
        <f>IF([2]Source!BS431&lt;&gt; 0, [2]Source!BS431, 1)</f>
        <v>20.74</v>
      </c>
      <c r="K596" s="76">
        <f>[2]Source!R431</f>
        <v>0.83</v>
      </c>
      <c r="W596" s="56">
        <f>I596</f>
        <v>0.04</v>
      </c>
    </row>
    <row r="597" spans="1:28" ht="28.5" x14ac:dyDescent="0.2">
      <c r="A597" s="69" t="str">
        <f>[2]Source!E433</f>
        <v>50,1</v>
      </c>
      <c r="B597" s="70" t="str">
        <f>[2]Source!F433</f>
        <v>1.7-3-2</v>
      </c>
      <c r="C597" s="70" t="s">
        <v>193</v>
      </c>
      <c r="D597" s="71" t="str">
        <f>[2]Source!H433</f>
        <v>шт.</v>
      </c>
      <c r="E597" s="72">
        <f>[2]Source!I433</f>
        <v>0.4</v>
      </c>
      <c r="F597" s="73">
        <f>[2]Source!AK433</f>
        <v>378.22</v>
      </c>
      <c r="G597" s="87" t="s">
        <v>108</v>
      </c>
      <c r="H597" s="72">
        <f>[2]Source!AW433</f>
        <v>1</v>
      </c>
      <c r="I597" s="75">
        <f>ROUND((ROUND(([2]Source!AC433*[2]Source!AW433*[2]Source!I433),2)),2)+(ROUND((ROUND((([2]Source!ET433)*[2]Source!AV433*[2]Source!I433),2)),2)+ROUND((ROUND((([2]Source!AE433-([2]Source!EU433))*[2]Source!AV433*[2]Source!I433),2)),2))+ROUND((ROUND(([2]Source!AF433*[2]Source!AV433*[2]Source!I433),2)),2)</f>
        <v>151.29</v>
      </c>
      <c r="J597" s="72">
        <f>IF([2]Source!BC433&lt;&gt; 0, [2]Source!BC433, 1)</f>
        <v>3.43</v>
      </c>
      <c r="K597" s="75">
        <f>[2]Source!O433</f>
        <v>518.91999999999996</v>
      </c>
      <c r="Q597" s="56">
        <f>ROUND(([2]Source!DN433/100)*ROUND((ROUND(([2]Source!AF433*[2]Source!AV433*[2]Source!I433),2)),2), 2)</f>
        <v>0</v>
      </c>
      <c r="R597" s="56">
        <f>[2]Source!X433</f>
        <v>0</v>
      </c>
      <c r="S597" s="56">
        <f>ROUND(([2]Source!DO433/100)*ROUND((ROUND(([2]Source!AF433*[2]Source!AV433*[2]Source!I433),2)),2), 2)</f>
        <v>0</v>
      </c>
      <c r="T597" s="56">
        <f>[2]Source!Y433</f>
        <v>0</v>
      </c>
      <c r="U597" s="56">
        <f>ROUND((175/100)*ROUND((ROUND(([2]Source!AE433*[2]Source!AV433*[2]Source!I433),2)),2), 2)</f>
        <v>0</v>
      </c>
      <c r="V597" s="56">
        <f>ROUND((157/100)*ROUND(ROUND((ROUND(([2]Source!AE433*[2]Source!AV433*[2]Source!I433),2)*[2]Source!BS433),2), 2), 2)</f>
        <v>0</v>
      </c>
      <c r="X597" s="56">
        <f>IF([2]Source!BI433&lt;=1,I597, 0)</f>
        <v>151.29</v>
      </c>
      <c r="Y597" s="56">
        <f>IF([2]Source!BI433=2,I597, 0)</f>
        <v>0</v>
      </c>
      <c r="Z597" s="56">
        <f>IF([2]Source!BI433=3,I597, 0)</f>
        <v>0</v>
      </c>
      <c r="AA597" s="56">
        <f>IF([2]Source!BI433=4,I597, 0)</f>
        <v>0</v>
      </c>
    </row>
    <row r="598" spans="1:28" ht="14.25" x14ac:dyDescent="0.2">
      <c r="A598" s="69"/>
      <c r="B598" s="70"/>
      <c r="C598" s="70" t="s">
        <v>95</v>
      </c>
      <c r="D598" s="71" t="s">
        <v>96</v>
      </c>
      <c r="E598" s="72">
        <f>[2]Source!DN431</f>
        <v>91</v>
      </c>
      <c r="F598" s="73"/>
      <c r="G598" s="74"/>
      <c r="H598" s="72"/>
      <c r="I598" s="75">
        <f>SUM(Q593:Q597)</f>
        <v>3.99</v>
      </c>
      <c r="J598" s="72">
        <f>[2]Source!BZ431</f>
        <v>73</v>
      </c>
      <c r="K598" s="75">
        <f>SUM(R593:R597)</f>
        <v>66.47</v>
      </c>
    </row>
    <row r="599" spans="1:28" ht="14.25" x14ac:dyDescent="0.2">
      <c r="A599" s="69"/>
      <c r="B599" s="70"/>
      <c r="C599" s="70" t="s">
        <v>97</v>
      </c>
      <c r="D599" s="71" t="s">
        <v>96</v>
      </c>
      <c r="E599" s="72">
        <f>[2]Source!DO431</f>
        <v>70</v>
      </c>
      <c r="F599" s="73"/>
      <c r="G599" s="74"/>
      <c r="H599" s="72"/>
      <c r="I599" s="75">
        <f>SUM(S593:S598)</f>
        <v>3.07</v>
      </c>
      <c r="J599" s="72">
        <f>[2]Source!CA431</f>
        <v>41</v>
      </c>
      <c r="K599" s="75">
        <f>SUM(T593:T598)</f>
        <v>37.33</v>
      </c>
    </row>
    <row r="600" spans="1:28" ht="14.25" x14ac:dyDescent="0.2">
      <c r="A600" s="69"/>
      <c r="B600" s="70"/>
      <c r="C600" s="70" t="s">
        <v>98</v>
      </c>
      <c r="D600" s="71" t="s">
        <v>96</v>
      </c>
      <c r="E600" s="72">
        <f>175</f>
        <v>175</v>
      </c>
      <c r="F600" s="73"/>
      <c r="G600" s="74"/>
      <c r="H600" s="72"/>
      <c r="I600" s="75">
        <f>SUM(U593:U599)</f>
        <v>7.0000000000000007E-2</v>
      </c>
      <c r="J600" s="72">
        <f>157</f>
        <v>157</v>
      </c>
      <c r="K600" s="75">
        <f>SUM(V593:V599)</f>
        <v>1.3</v>
      </c>
    </row>
    <row r="601" spans="1:28" ht="14.25" x14ac:dyDescent="0.2">
      <c r="A601" s="77"/>
      <c r="B601" s="78"/>
      <c r="C601" s="78" t="s">
        <v>99</v>
      </c>
      <c r="D601" s="79" t="s">
        <v>100</v>
      </c>
      <c r="E601" s="80">
        <f>[2]Source!AQ431</f>
        <v>8.5399999999999991</v>
      </c>
      <c r="F601" s="81"/>
      <c r="G601" s="82" t="str">
        <f>[2]Source!DI431</f>
        <v>)*1,15</v>
      </c>
      <c r="H601" s="80">
        <f>[2]Source!AV431</f>
        <v>1</v>
      </c>
      <c r="I601" s="83">
        <f>[2]Source!U431</f>
        <v>0.39283999999999991</v>
      </c>
      <c r="J601" s="80"/>
      <c r="K601" s="83"/>
      <c r="AB601" s="84">
        <f>I601</f>
        <v>0.39283999999999991</v>
      </c>
    </row>
    <row r="602" spans="1:28" ht="15" x14ac:dyDescent="0.25">
      <c r="A602" s="85"/>
      <c r="B602" s="85"/>
      <c r="C602" s="86" t="s">
        <v>101</v>
      </c>
      <c r="D602" s="85"/>
      <c r="E602" s="85"/>
      <c r="F602" s="85"/>
      <c r="G602" s="85"/>
      <c r="H602" s="154">
        <f>I594+I595+I598+I599+I600+SUM(I597:I597)</f>
        <v>163.43</v>
      </c>
      <c r="I602" s="154"/>
      <c r="J602" s="154">
        <f>K594+K595+K598+K599+K600+SUM(K597:K597)</f>
        <v>717.12999999999988</v>
      </c>
      <c r="K602" s="154"/>
      <c r="O602" s="84">
        <f>I594+I595+I598+I599+I600+SUM(I597:I597)</f>
        <v>163.43</v>
      </c>
      <c r="P602" s="84">
        <f>K594+K595+K598+K599+K600+SUM(K597:K597)</f>
        <v>717.12999999999988</v>
      </c>
      <c r="X602" s="56">
        <f>IF([2]Source!BI431&lt;=1,I594+I595+I598+I599+I600-0, 0)</f>
        <v>12.14</v>
      </c>
      <c r="Y602" s="56">
        <f>IF([2]Source!BI431=2,I594+I595+I598+I599+I600-0, 0)</f>
        <v>0</v>
      </c>
      <c r="Z602" s="56">
        <f>IF([2]Source!BI431=3,I594+I595+I598+I599+I600-0, 0)</f>
        <v>0</v>
      </c>
      <c r="AA602" s="56">
        <f>IF([2]Source!BI431=4,I594+I595+I598+I599+I600,0)</f>
        <v>0</v>
      </c>
    </row>
    <row r="604" spans="1:28" ht="103.5" x14ac:dyDescent="0.2">
      <c r="A604" s="69" t="str">
        <f>[2]Source!E435</f>
        <v>51</v>
      </c>
      <c r="B604" s="70" t="s">
        <v>184</v>
      </c>
      <c r="C604" s="70" t="s">
        <v>198</v>
      </c>
      <c r="D604" s="71" t="str">
        <f>[2]Source!H435</f>
        <v>1 т конструкций</v>
      </c>
      <c r="E604" s="72">
        <f>[2]Source!I435</f>
        <v>3.1579999999999997E-2</v>
      </c>
      <c r="F604" s="73"/>
      <c r="G604" s="74"/>
      <c r="H604" s="72"/>
      <c r="I604" s="75"/>
      <c r="J604" s="72"/>
      <c r="K604" s="75"/>
      <c r="Q604" s="56">
        <f>ROUND(([2]Source!DN435/100)*ROUND((ROUND(([2]Source!AF435*[2]Source!AV435*[2]Source!I435),2)),2), 2)</f>
        <v>34.49</v>
      </c>
      <c r="R604" s="56">
        <f>[2]Source!X435</f>
        <v>572.30999999999995</v>
      </c>
      <c r="S604" s="56">
        <f>ROUND(([2]Source!DO435/100)*ROUND((ROUND(([2]Source!AF435*[2]Source!AV435*[2]Source!I435),2)),2), 2)</f>
        <v>28.41</v>
      </c>
      <c r="T604" s="56">
        <f>[2]Source!Y435</f>
        <v>345.07</v>
      </c>
      <c r="U604" s="56">
        <f>ROUND((175/100)*ROUND((ROUND(([2]Source!AE435*[2]Source!AV435*[2]Source!I435),2)),2), 2)</f>
        <v>0.91</v>
      </c>
      <c r="V604" s="56">
        <f>ROUND((157/100)*ROUND(ROUND((ROUND(([2]Source!AE435*[2]Source!AV435*[2]Source!I435),2)*[2]Source!BS435),2), 2), 2)</f>
        <v>16.920000000000002</v>
      </c>
    </row>
    <row r="605" spans="1:28" ht="14.25" x14ac:dyDescent="0.2">
      <c r="A605" s="69"/>
      <c r="B605" s="70"/>
      <c r="C605" s="70" t="s">
        <v>92</v>
      </c>
      <c r="D605" s="71"/>
      <c r="E605" s="72"/>
      <c r="F605" s="73">
        <f>[2]Source!AO435</f>
        <v>971.52</v>
      </c>
      <c r="G605" s="74" t="str">
        <f>[2]Source!DG435</f>
        <v>)*1,15)*1,15</v>
      </c>
      <c r="H605" s="72">
        <f>[2]Source!AV435</f>
        <v>1</v>
      </c>
      <c r="I605" s="75">
        <f>ROUND((ROUND(([2]Source!AF435*[2]Source!AV435*[2]Source!I435),2)),2)</f>
        <v>40.58</v>
      </c>
      <c r="J605" s="72">
        <f>IF([2]Source!BA435&lt;&gt; 0, [2]Source!BA435, 1)</f>
        <v>20.74</v>
      </c>
      <c r="K605" s="75">
        <f>[2]Source!S435</f>
        <v>841.63</v>
      </c>
      <c r="W605" s="56">
        <f>I605</f>
        <v>40.58</v>
      </c>
    </row>
    <row r="606" spans="1:28" ht="14.25" x14ac:dyDescent="0.2">
      <c r="A606" s="69"/>
      <c r="B606" s="70"/>
      <c r="C606" s="70" t="s">
        <v>93</v>
      </c>
      <c r="D606" s="71"/>
      <c r="E606" s="72"/>
      <c r="F606" s="73">
        <f>[2]Source!AM435</f>
        <v>116.66</v>
      </c>
      <c r="G606" s="74" t="str">
        <f>[2]Source!DE435</f>
        <v>)*1,25)*1,15</v>
      </c>
      <c r="H606" s="72">
        <f>[2]Source!AV435</f>
        <v>1</v>
      </c>
      <c r="I606" s="75">
        <f>(ROUND((ROUND((((([2]Source!ET435*1.25)*1.15))*[2]Source!AV435*[2]Source!I435),2)),2)+ROUND((ROUND((([2]Source!AE435-((([2]Source!EU435*1.25)*1.15)))*[2]Source!AV435*[2]Source!I435),2)),2))</f>
        <v>5.3</v>
      </c>
      <c r="J606" s="72">
        <f>IF([2]Source!BB435&lt;&gt; 0, [2]Source!BB435, 1)</f>
        <v>7.52</v>
      </c>
      <c r="K606" s="75">
        <f>[2]Source!Q435</f>
        <v>39.86</v>
      </c>
    </row>
    <row r="607" spans="1:28" ht="14.25" x14ac:dyDescent="0.2">
      <c r="A607" s="69"/>
      <c r="B607" s="70"/>
      <c r="C607" s="70" t="s">
        <v>94</v>
      </c>
      <c r="D607" s="71"/>
      <c r="E607" s="72"/>
      <c r="F607" s="73">
        <f>[2]Source!AN435</f>
        <v>11.39</v>
      </c>
      <c r="G607" s="74" t="str">
        <f>[2]Source!DF435</f>
        <v>)*1,25)*1,15</v>
      </c>
      <c r="H607" s="72">
        <f>[2]Source!AV435</f>
        <v>1</v>
      </c>
      <c r="I607" s="76">
        <f>ROUND((ROUND(([2]Source!AE435*[2]Source!AV435*[2]Source!I435),2)),2)</f>
        <v>0.52</v>
      </c>
      <c r="J607" s="72">
        <f>IF([2]Source!BS435&lt;&gt; 0, [2]Source!BS435, 1)</f>
        <v>20.74</v>
      </c>
      <c r="K607" s="76">
        <f>[2]Source!R435</f>
        <v>10.78</v>
      </c>
      <c r="W607" s="56">
        <f>I607</f>
        <v>0.52</v>
      </c>
    </row>
    <row r="608" spans="1:28" ht="14.25" x14ac:dyDescent="0.2">
      <c r="A608" s="69"/>
      <c r="B608" s="70"/>
      <c r="C608" s="70" t="s">
        <v>104</v>
      </c>
      <c r="D608" s="71"/>
      <c r="E608" s="72"/>
      <c r="F608" s="73">
        <f>[2]Source!AL435</f>
        <v>229.55</v>
      </c>
      <c r="G608" s="74" t="str">
        <f>[2]Source!DD435</f>
        <v/>
      </c>
      <c r="H608" s="72">
        <f>[2]Source!AW435</f>
        <v>1</v>
      </c>
      <c r="I608" s="75">
        <f>ROUND((ROUND(([2]Source!AC435*[2]Source!AW435*[2]Source!I435),2)),2)</f>
        <v>7.25</v>
      </c>
      <c r="J608" s="72">
        <f>IF([2]Source!BC435&lt;&gt; 0, [2]Source!BC435, 1)</f>
        <v>7.99</v>
      </c>
      <c r="K608" s="75">
        <f>[2]Source!P435</f>
        <v>57.93</v>
      </c>
    </row>
    <row r="609" spans="1:28" ht="28.5" x14ac:dyDescent="0.2">
      <c r="A609" s="69" t="str">
        <f>[2]Source!E437</f>
        <v>51,1</v>
      </c>
      <c r="B609" s="70" t="str">
        <f>[2]Source!F437</f>
        <v>1.6-1-264</v>
      </c>
      <c r="C609" s="70" t="s">
        <v>186</v>
      </c>
      <c r="D609" s="71" t="str">
        <f>[2]Source!H437</f>
        <v>т</v>
      </c>
      <c r="E609" s="72">
        <f>[2]Source!I437</f>
        <v>3.1579999999999997E-2</v>
      </c>
      <c r="F609" s="73">
        <f>[2]Source!AK437</f>
        <v>26732.5</v>
      </c>
      <c r="G609" s="87" t="s">
        <v>108</v>
      </c>
      <c r="H609" s="72">
        <f>[2]Source!AW437</f>
        <v>1</v>
      </c>
      <c r="I609" s="75">
        <f>ROUND((ROUND(([2]Source!AC437*[2]Source!AW437*[2]Source!I437),2)),2)+(ROUND((ROUND((([2]Source!ET437)*[2]Source!AV437*[2]Source!I437),2)),2)+ROUND((ROUND((([2]Source!AE437-([2]Source!EU437))*[2]Source!AV437*[2]Source!I437),2)),2))+ROUND((ROUND(([2]Source!AF437*[2]Source!AV437*[2]Source!I437),2)),2)</f>
        <v>844.21</v>
      </c>
      <c r="J609" s="72">
        <f>IF([2]Source!BC437&lt;&gt; 0, [2]Source!BC437, 1)</f>
        <v>1.97</v>
      </c>
      <c r="K609" s="75">
        <f>[2]Source!O437</f>
        <v>1663.09</v>
      </c>
      <c r="Q609" s="56">
        <f>ROUND(([2]Source!DN437/100)*ROUND((ROUND(([2]Source!AF437*[2]Source!AV437*[2]Source!I437),2)),2), 2)</f>
        <v>0</v>
      </c>
      <c r="R609" s="56">
        <f>[2]Source!X437</f>
        <v>0</v>
      </c>
      <c r="S609" s="56">
        <f>ROUND(([2]Source!DO437/100)*ROUND((ROUND(([2]Source!AF437*[2]Source!AV437*[2]Source!I437),2)),2), 2)</f>
        <v>0</v>
      </c>
      <c r="T609" s="56">
        <f>[2]Source!Y437</f>
        <v>0</v>
      </c>
      <c r="U609" s="56">
        <f>ROUND((175/100)*ROUND((ROUND(([2]Source!AE437*[2]Source!AV437*[2]Source!I437),2)),2), 2)</f>
        <v>0</v>
      </c>
      <c r="V609" s="56">
        <f>ROUND((157/100)*ROUND(ROUND((ROUND(([2]Source!AE437*[2]Source!AV437*[2]Source!I437),2)*[2]Source!BS437),2), 2), 2)</f>
        <v>0</v>
      </c>
      <c r="X609" s="56">
        <f>IF([2]Source!BI437&lt;=1,I609, 0)</f>
        <v>844.21</v>
      </c>
      <c r="Y609" s="56">
        <f>IF([2]Source!BI437=2,I609, 0)</f>
        <v>0</v>
      </c>
      <c r="Z609" s="56">
        <f>IF([2]Source!BI437=3,I609, 0)</f>
        <v>0</v>
      </c>
      <c r="AA609" s="56">
        <f>IF([2]Source!BI437=4,I609, 0)</f>
        <v>0</v>
      </c>
    </row>
    <row r="610" spans="1:28" ht="28.5" x14ac:dyDescent="0.2">
      <c r="A610" s="69" t="str">
        <f>[2]Source!E439</f>
        <v>51,2</v>
      </c>
      <c r="B610" s="70" t="str">
        <f>[2]Source!F439</f>
        <v>1.7-5-234</v>
      </c>
      <c r="C610" s="70" t="s">
        <v>195</v>
      </c>
      <c r="D610" s="71" t="str">
        <f>[2]Source!H439</f>
        <v>100 шт.</v>
      </c>
      <c r="E610" s="72">
        <f>[2]Source!I439</f>
        <v>0.04</v>
      </c>
      <c r="F610" s="73">
        <f>[2]Source!AK439</f>
        <v>485.78</v>
      </c>
      <c r="G610" s="87" t="s">
        <v>108</v>
      </c>
      <c r="H610" s="72">
        <f>[2]Source!AW439</f>
        <v>1</v>
      </c>
      <c r="I610" s="75">
        <f>ROUND((ROUND(([2]Source!AC439*[2]Source!AW439*[2]Source!I439),2)),2)+(ROUND((ROUND((([2]Source!ET439)*[2]Source!AV439*[2]Source!I439),2)),2)+ROUND((ROUND((([2]Source!AE439-([2]Source!EU439))*[2]Source!AV439*[2]Source!I439),2)),2))+ROUND((ROUND(([2]Source!AF439*[2]Source!AV439*[2]Source!I439),2)),2)</f>
        <v>19.43</v>
      </c>
      <c r="J610" s="72">
        <f>IF([2]Source!BC439&lt;&gt; 0, [2]Source!BC439, 1)</f>
        <v>12.87</v>
      </c>
      <c r="K610" s="75">
        <f>[2]Source!O439</f>
        <v>250.06</v>
      </c>
      <c r="Q610" s="56">
        <f>ROUND(([2]Source!DN439/100)*ROUND((ROUND(([2]Source!AF439*[2]Source!AV439*[2]Source!I439),2)),2), 2)</f>
        <v>0</v>
      </c>
      <c r="R610" s="56">
        <f>[2]Source!X439</f>
        <v>0</v>
      </c>
      <c r="S610" s="56">
        <f>ROUND(([2]Source!DO439/100)*ROUND((ROUND(([2]Source!AF439*[2]Source!AV439*[2]Source!I439),2)),2), 2)</f>
        <v>0</v>
      </c>
      <c r="T610" s="56">
        <f>[2]Source!Y439</f>
        <v>0</v>
      </c>
      <c r="U610" s="56">
        <f>ROUND((175/100)*ROUND((ROUND(([2]Source!AE439*[2]Source!AV439*[2]Source!I439),2)),2), 2)</f>
        <v>0</v>
      </c>
      <c r="V610" s="56">
        <f>ROUND((157/100)*ROUND(ROUND((ROUND(([2]Source!AE439*[2]Source!AV439*[2]Source!I439),2)*[2]Source!BS439),2), 2), 2)</f>
        <v>0</v>
      </c>
      <c r="X610" s="56">
        <f>IF([2]Source!BI439&lt;=1,I610, 0)</f>
        <v>19.43</v>
      </c>
      <c r="Y610" s="56">
        <f>IF([2]Source!BI439=2,I610, 0)</f>
        <v>0</v>
      </c>
      <c r="Z610" s="56">
        <f>IF([2]Source!BI439=3,I610, 0)</f>
        <v>0</v>
      </c>
      <c r="AA610" s="56">
        <f>IF([2]Source!BI439=4,I610, 0)</f>
        <v>0</v>
      </c>
    </row>
    <row r="611" spans="1:28" ht="14.25" x14ac:dyDescent="0.2">
      <c r="A611" s="69"/>
      <c r="B611" s="70"/>
      <c r="C611" s="70" t="s">
        <v>95</v>
      </c>
      <c r="D611" s="71" t="s">
        <v>96</v>
      </c>
      <c r="E611" s="72">
        <f>[2]Source!DN435</f>
        <v>85</v>
      </c>
      <c r="F611" s="73"/>
      <c r="G611" s="74"/>
      <c r="H611" s="72"/>
      <c r="I611" s="75">
        <f>SUM(Q604:Q610)</f>
        <v>34.49</v>
      </c>
      <c r="J611" s="72">
        <f>[2]Source!BZ435</f>
        <v>68</v>
      </c>
      <c r="K611" s="75">
        <f>SUM(R604:R610)</f>
        <v>572.30999999999995</v>
      </c>
    </row>
    <row r="612" spans="1:28" ht="14.25" x14ac:dyDescent="0.2">
      <c r="A612" s="69"/>
      <c r="B612" s="70"/>
      <c r="C612" s="70" t="s">
        <v>97</v>
      </c>
      <c r="D612" s="71" t="s">
        <v>96</v>
      </c>
      <c r="E612" s="72">
        <f>[2]Source!DO435</f>
        <v>70</v>
      </c>
      <c r="F612" s="73"/>
      <c r="G612" s="74"/>
      <c r="H612" s="72"/>
      <c r="I612" s="75">
        <f>SUM(S604:S611)</f>
        <v>28.41</v>
      </c>
      <c r="J612" s="72">
        <f>[2]Source!CA435</f>
        <v>41</v>
      </c>
      <c r="K612" s="75">
        <f>SUM(T604:T611)</f>
        <v>345.07</v>
      </c>
    </row>
    <row r="613" spans="1:28" ht="14.25" x14ac:dyDescent="0.2">
      <c r="A613" s="69"/>
      <c r="B613" s="70"/>
      <c r="C613" s="70" t="s">
        <v>98</v>
      </c>
      <c r="D613" s="71" t="s">
        <v>96</v>
      </c>
      <c r="E613" s="72">
        <f>175</f>
        <v>175</v>
      </c>
      <c r="F613" s="73"/>
      <c r="G613" s="74"/>
      <c r="H613" s="72"/>
      <c r="I613" s="75">
        <f>SUM(U604:U612)</f>
        <v>0.91</v>
      </c>
      <c r="J613" s="72">
        <f>157</f>
        <v>157</v>
      </c>
      <c r="K613" s="75">
        <f>SUM(V604:V612)</f>
        <v>16.920000000000002</v>
      </c>
    </row>
    <row r="614" spans="1:28" ht="14.25" x14ac:dyDescent="0.2">
      <c r="A614" s="77"/>
      <c r="B614" s="78"/>
      <c r="C614" s="78" t="s">
        <v>99</v>
      </c>
      <c r="D614" s="79" t="s">
        <v>100</v>
      </c>
      <c r="E614" s="80">
        <f>[2]Source!AQ435</f>
        <v>73.599999999999994</v>
      </c>
      <c r="F614" s="81"/>
      <c r="G614" s="82" t="str">
        <f>[2]Source!DI435</f>
        <v>)*1,15)*1,15</v>
      </c>
      <c r="H614" s="80">
        <f>[2]Source!AV435</f>
        <v>1</v>
      </c>
      <c r="I614" s="83">
        <f>[2]Source!U435</f>
        <v>3.073870879999999</v>
      </c>
      <c r="J614" s="80"/>
      <c r="K614" s="83"/>
      <c r="AB614" s="84">
        <f>I614</f>
        <v>3.073870879999999</v>
      </c>
    </row>
    <row r="615" spans="1:28" ht="15" x14ac:dyDescent="0.25">
      <c r="A615" s="85"/>
      <c r="B615" s="85"/>
      <c r="C615" s="86" t="s">
        <v>101</v>
      </c>
      <c r="D615" s="85"/>
      <c r="E615" s="85"/>
      <c r="F615" s="85"/>
      <c r="G615" s="85"/>
      <c r="H615" s="154">
        <f>I605+I606+I608+I611+I612+I613+SUM(I609:I610)</f>
        <v>980.57999999999993</v>
      </c>
      <c r="I615" s="154"/>
      <c r="J615" s="154">
        <f>K605+K606+K608+K611+K612+K613+SUM(K609:K610)</f>
        <v>3786.87</v>
      </c>
      <c r="K615" s="154"/>
      <c r="O615" s="84">
        <f>I605+I606+I608+I611+I612+I613+SUM(I609:I610)</f>
        <v>980.57999999999993</v>
      </c>
      <c r="P615" s="84">
        <f>K605+K606+K608+K611+K612+K613+SUM(K609:K610)</f>
        <v>3786.87</v>
      </c>
      <c r="X615" s="56">
        <f>IF([2]Source!BI435&lt;=1,I605+I606+I608+I611+I612+I613-0, 0)</f>
        <v>116.94</v>
      </c>
      <c r="Y615" s="56">
        <f>IF([2]Source!BI435=2,I605+I606+I608+I611+I612+I613-0, 0)</f>
        <v>0</v>
      </c>
      <c r="Z615" s="56">
        <f>IF([2]Source!BI435=3,I605+I606+I608+I611+I612+I613-0, 0)</f>
        <v>0</v>
      </c>
      <c r="AA615" s="56">
        <f>IF([2]Source!BI435=4,I605+I606+I608+I611+I612+I613,0)</f>
        <v>0</v>
      </c>
    </row>
    <row r="617" spans="1:28" ht="103.5" x14ac:dyDescent="0.2">
      <c r="A617" s="69" t="str">
        <f>[2]Source!E441</f>
        <v>52</v>
      </c>
      <c r="B617" s="70" t="s">
        <v>182</v>
      </c>
      <c r="C617" s="70" t="s">
        <v>187</v>
      </c>
      <c r="D617" s="71" t="str">
        <f>[2]Source!H441</f>
        <v>100 м2</v>
      </c>
      <c r="E617" s="72">
        <f>[2]Source!I441</f>
        <v>0.03</v>
      </c>
      <c r="F617" s="73"/>
      <c r="G617" s="74"/>
      <c r="H617" s="72"/>
      <c r="I617" s="75"/>
      <c r="J617" s="72"/>
      <c r="K617" s="75"/>
      <c r="Q617" s="56">
        <f>ROUND(([2]Source!DN441/100)*ROUND((ROUND(([2]Source!AF441*[2]Source!AV441*[2]Source!I441),2)),2), 2)</f>
        <v>1.01</v>
      </c>
      <c r="R617" s="56">
        <f>[2]Source!X441</f>
        <v>16.97</v>
      </c>
      <c r="S617" s="56">
        <f>ROUND(([2]Source!DO441/100)*ROUND((ROUND(([2]Source!AF441*[2]Source!AV441*[2]Source!I441),2)),2), 2)</f>
        <v>0.65</v>
      </c>
      <c r="T617" s="56">
        <f>[2]Source!Y441</f>
        <v>8.59</v>
      </c>
      <c r="U617" s="56">
        <f>ROUND((175/100)*ROUND((ROUND(([2]Source!AE441*[2]Source!AV441*[2]Source!I441),2)),2), 2)</f>
        <v>0.02</v>
      </c>
      <c r="V617" s="56">
        <f>ROUND((157/100)*ROUND(ROUND((ROUND(([2]Source!AE441*[2]Source!AV441*[2]Source!I441),2)*[2]Source!BS441),2), 2), 2)</f>
        <v>0.33</v>
      </c>
    </row>
    <row r="618" spans="1:28" ht="14.25" x14ac:dyDescent="0.2">
      <c r="A618" s="69"/>
      <c r="B618" s="70"/>
      <c r="C618" s="70" t="s">
        <v>92</v>
      </c>
      <c r="D618" s="71"/>
      <c r="E618" s="72"/>
      <c r="F618" s="73">
        <f>[2]Source!AO441</f>
        <v>25.35</v>
      </c>
      <c r="G618" s="74" t="str">
        <f>[2]Source!DG441</f>
        <v>)*1,15)*1,15</v>
      </c>
      <c r="H618" s="72">
        <f>[2]Source!AV441</f>
        <v>1</v>
      </c>
      <c r="I618" s="75">
        <f>ROUND((ROUND(([2]Source!AF441*[2]Source!AV441*[2]Source!I441),2)),2)</f>
        <v>1.01</v>
      </c>
      <c r="J618" s="72">
        <f>IF([2]Source!BA441&lt;&gt; 0, [2]Source!BA441, 1)</f>
        <v>20.74</v>
      </c>
      <c r="K618" s="75">
        <f>[2]Source!S441</f>
        <v>20.95</v>
      </c>
      <c r="W618" s="56">
        <f>I618</f>
        <v>1.01</v>
      </c>
    </row>
    <row r="619" spans="1:28" ht="14.25" x14ac:dyDescent="0.2">
      <c r="A619" s="69"/>
      <c r="B619" s="70"/>
      <c r="C619" s="70" t="s">
        <v>93</v>
      </c>
      <c r="D619" s="71"/>
      <c r="E619" s="72"/>
      <c r="F619" s="73">
        <f>[2]Source!AM441</f>
        <v>1.5</v>
      </c>
      <c r="G619" s="74" t="str">
        <f>[2]Source!DE441</f>
        <v>)*1,25)*1,15</v>
      </c>
      <c r="H619" s="72">
        <f>[2]Source!AV441</f>
        <v>1</v>
      </c>
      <c r="I619" s="75">
        <f>(ROUND((ROUND((((([2]Source!ET441*1.25)*1.15))*[2]Source!AV441*[2]Source!I441),2)),2)+ROUND((ROUND((([2]Source!AE441-((([2]Source!EU441*1.25)*1.15)))*[2]Source!AV441*[2]Source!I441),2)),2))</f>
        <v>0.06</v>
      </c>
      <c r="J619" s="72">
        <f>IF([2]Source!BB441&lt;&gt; 0, [2]Source!BB441, 1)</f>
        <v>8.2100000000000009</v>
      </c>
      <c r="K619" s="75">
        <f>[2]Source!Q441</f>
        <v>0.49</v>
      </c>
    </row>
    <row r="620" spans="1:28" ht="14.25" x14ac:dyDescent="0.2">
      <c r="A620" s="69"/>
      <c r="B620" s="70"/>
      <c r="C620" s="70" t="s">
        <v>94</v>
      </c>
      <c r="D620" s="71"/>
      <c r="E620" s="72"/>
      <c r="F620" s="73">
        <f>[2]Source!AN441</f>
        <v>0.31</v>
      </c>
      <c r="G620" s="74" t="str">
        <f>[2]Source!DF441</f>
        <v>)*1,25)*1,15</v>
      </c>
      <c r="H620" s="72">
        <f>[2]Source!AV441</f>
        <v>1</v>
      </c>
      <c r="I620" s="76">
        <f>ROUND((ROUND(([2]Source!AE441*[2]Source!AV441*[2]Source!I441),2)),2)</f>
        <v>0.01</v>
      </c>
      <c r="J620" s="72">
        <f>IF([2]Source!BS441&lt;&gt; 0, [2]Source!BS441, 1)</f>
        <v>20.74</v>
      </c>
      <c r="K620" s="76">
        <f>[2]Source!R441</f>
        <v>0.21</v>
      </c>
      <c r="W620" s="56">
        <f>I620</f>
        <v>0.01</v>
      </c>
    </row>
    <row r="621" spans="1:28" ht="14.25" x14ac:dyDescent="0.2">
      <c r="A621" s="69"/>
      <c r="B621" s="70"/>
      <c r="C621" s="70" t="s">
        <v>104</v>
      </c>
      <c r="D621" s="71"/>
      <c r="E621" s="72"/>
      <c r="F621" s="73">
        <f>[2]Source!AL441</f>
        <v>287.64999999999998</v>
      </c>
      <c r="G621" s="74" t="str">
        <f>[2]Source!DD441</f>
        <v/>
      </c>
      <c r="H621" s="72">
        <f>[2]Source!AW441</f>
        <v>1</v>
      </c>
      <c r="I621" s="75">
        <f>ROUND((ROUND(([2]Source!AC441*[2]Source!AW441*[2]Source!I441),2)),2)</f>
        <v>8.6300000000000008</v>
      </c>
      <c r="J621" s="72">
        <f>IF([2]Source!BC441&lt;&gt; 0, [2]Source!BC441, 1)</f>
        <v>1.69</v>
      </c>
      <c r="K621" s="75">
        <f>[2]Source!P441</f>
        <v>14.58</v>
      </c>
    </row>
    <row r="622" spans="1:28" ht="14.25" x14ac:dyDescent="0.2">
      <c r="A622" s="69"/>
      <c r="B622" s="70"/>
      <c r="C622" s="70" t="s">
        <v>95</v>
      </c>
      <c r="D622" s="71" t="s">
        <v>96</v>
      </c>
      <c r="E622" s="72">
        <f>[2]Source!DN441</f>
        <v>100</v>
      </c>
      <c r="F622" s="73"/>
      <c r="G622" s="74"/>
      <c r="H622" s="72"/>
      <c r="I622" s="75">
        <f>SUM(Q617:Q621)</f>
        <v>1.01</v>
      </c>
      <c r="J622" s="72">
        <f>[2]Source!BZ441</f>
        <v>81</v>
      </c>
      <c r="K622" s="75">
        <f>SUM(R617:R621)</f>
        <v>16.97</v>
      </c>
    </row>
    <row r="623" spans="1:28" ht="14.25" x14ac:dyDescent="0.2">
      <c r="A623" s="69"/>
      <c r="B623" s="70"/>
      <c r="C623" s="70" t="s">
        <v>97</v>
      </c>
      <c r="D623" s="71" t="s">
        <v>96</v>
      </c>
      <c r="E623" s="72">
        <f>[2]Source!DO441</f>
        <v>64</v>
      </c>
      <c r="F623" s="73"/>
      <c r="G623" s="74"/>
      <c r="H623" s="72"/>
      <c r="I623" s="75">
        <f>SUM(S617:S622)</f>
        <v>0.65</v>
      </c>
      <c r="J623" s="72">
        <f>[2]Source!CA441</f>
        <v>41</v>
      </c>
      <c r="K623" s="75">
        <f>SUM(T617:T622)</f>
        <v>8.59</v>
      </c>
    </row>
    <row r="624" spans="1:28" ht="14.25" x14ac:dyDescent="0.2">
      <c r="A624" s="69"/>
      <c r="B624" s="70"/>
      <c r="C624" s="70" t="s">
        <v>98</v>
      </c>
      <c r="D624" s="71" t="s">
        <v>96</v>
      </c>
      <c r="E624" s="72">
        <f>175</f>
        <v>175</v>
      </c>
      <c r="F624" s="73"/>
      <c r="G624" s="74"/>
      <c r="H624" s="72"/>
      <c r="I624" s="75">
        <f>SUM(U617:U623)</f>
        <v>0.02</v>
      </c>
      <c r="J624" s="72">
        <f>157</f>
        <v>157</v>
      </c>
      <c r="K624" s="75">
        <f>SUM(V617:V623)</f>
        <v>0.33</v>
      </c>
    </row>
    <row r="625" spans="1:28" ht="14.25" x14ac:dyDescent="0.2">
      <c r="A625" s="77"/>
      <c r="B625" s="78"/>
      <c r="C625" s="78" t="s">
        <v>99</v>
      </c>
      <c r="D625" s="79" t="s">
        <v>100</v>
      </c>
      <c r="E625" s="80">
        <f>[2]Source!AQ441</f>
        <v>2.13</v>
      </c>
      <c r="F625" s="81"/>
      <c r="G625" s="82" t="str">
        <f>[2]Source!DI441</f>
        <v>)*1,15)*1,15</v>
      </c>
      <c r="H625" s="80">
        <f>[2]Source!AV441</f>
        <v>1</v>
      </c>
      <c r="I625" s="83">
        <f>[2]Source!U441</f>
        <v>8.4507749999999979E-2</v>
      </c>
      <c r="J625" s="80"/>
      <c r="K625" s="83"/>
      <c r="AB625" s="84">
        <f>I625</f>
        <v>8.4507749999999979E-2</v>
      </c>
    </row>
    <row r="626" spans="1:28" ht="15" x14ac:dyDescent="0.25">
      <c r="A626" s="85"/>
      <c r="B626" s="85"/>
      <c r="C626" s="86" t="s">
        <v>101</v>
      </c>
      <c r="D626" s="85"/>
      <c r="E626" s="85"/>
      <c r="F626" s="85"/>
      <c r="G626" s="85"/>
      <c r="H626" s="154">
        <f>I618+I619+I621+I622+I623+I624</f>
        <v>11.38</v>
      </c>
      <c r="I626" s="154"/>
      <c r="J626" s="154">
        <f>K618+K619+K621+K622+K623+K624</f>
        <v>61.91</v>
      </c>
      <c r="K626" s="154"/>
      <c r="O626" s="84">
        <f>I618+I619+I621+I622+I623+I624</f>
        <v>11.38</v>
      </c>
      <c r="P626" s="84">
        <f>K618+K619+K621+K622+K623+K624</f>
        <v>61.91</v>
      </c>
      <c r="X626" s="56">
        <f>IF([2]Source!BI441&lt;=1,I618+I619+I621+I622+I623+I624-0, 0)</f>
        <v>11.38</v>
      </c>
      <c r="Y626" s="56">
        <f>IF([2]Source!BI441=2,I618+I619+I621+I622+I623+I624-0, 0)</f>
        <v>0</v>
      </c>
      <c r="Z626" s="56">
        <f>IF([2]Source!BI441=3,I618+I619+I621+I622+I623+I624-0, 0)</f>
        <v>0</v>
      </c>
      <c r="AA626" s="56">
        <f>IF([2]Source!BI441=4,I618+I619+I621+I622+I623+I624,0)</f>
        <v>0</v>
      </c>
    </row>
    <row r="628" spans="1:28" ht="71.25" x14ac:dyDescent="0.2">
      <c r="A628" s="69" t="str">
        <f>[2]Source!E443</f>
        <v>53</v>
      </c>
      <c r="B628" s="70" t="s">
        <v>191</v>
      </c>
      <c r="C628" s="70" t="s">
        <v>192</v>
      </c>
      <c r="D628" s="71" t="str">
        <f>[2]Source!H443</f>
        <v>100 отверстий</v>
      </c>
      <c r="E628" s="72">
        <f>[2]Source!I443</f>
        <v>0.04</v>
      </c>
      <c r="F628" s="73"/>
      <c r="G628" s="74"/>
      <c r="H628" s="72"/>
      <c r="I628" s="75"/>
      <c r="J628" s="72"/>
      <c r="K628" s="75"/>
      <c r="Q628" s="56">
        <f>ROUND(([2]Source!DN443/100)*ROUND((ROUND(([2]Source!AF443*[2]Source!AV443*[2]Source!I443),2)),2), 2)</f>
        <v>3.99</v>
      </c>
      <c r="R628" s="56">
        <f>[2]Source!X443</f>
        <v>66.47</v>
      </c>
      <c r="S628" s="56">
        <f>ROUND(([2]Source!DO443/100)*ROUND((ROUND(([2]Source!AF443*[2]Source!AV443*[2]Source!I443),2)),2), 2)</f>
        <v>3.07</v>
      </c>
      <c r="T628" s="56">
        <f>[2]Source!Y443</f>
        <v>37.33</v>
      </c>
      <c r="U628" s="56">
        <f>ROUND((175/100)*ROUND((ROUND(([2]Source!AE443*[2]Source!AV443*[2]Source!I443),2)),2), 2)</f>
        <v>7.0000000000000007E-2</v>
      </c>
      <c r="V628" s="56">
        <f>ROUND((157/100)*ROUND(ROUND((ROUND(([2]Source!AE443*[2]Source!AV443*[2]Source!I443),2)*[2]Source!BS443),2), 2), 2)</f>
        <v>1.3</v>
      </c>
    </row>
    <row r="629" spans="1:28" ht="14.25" x14ac:dyDescent="0.2">
      <c r="A629" s="69"/>
      <c r="B629" s="70"/>
      <c r="C629" s="70" t="s">
        <v>92</v>
      </c>
      <c r="D629" s="71"/>
      <c r="E629" s="72"/>
      <c r="F629" s="73">
        <f>[2]Source!AO443</f>
        <v>95.48</v>
      </c>
      <c r="G629" s="74" t="str">
        <f>[2]Source!DG443</f>
        <v>)*1,15</v>
      </c>
      <c r="H629" s="72">
        <f>[2]Source!AV443</f>
        <v>1</v>
      </c>
      <c r="I629" s="75">
        <f>ROUND((ROUND(([2]Source!AF443*[2]Source!AV443*[2]Source!I443),2)),2)</f>
        <v>4.3899999999999997</v>
      </c>
      <c r="J629" s="72">
        <f>IF([2]Source!BA443&lt;&gt; 0, [2]Source!BA443, 1)</f>
        <v>20.74</v>
      </c>
      <c r="K629" s="75">
        <f>[2]Source!S443</f>
        <v>91.05</v>
      </c>
      <c r="W629" s="56">
        <f>I629</f>
        <v>4.3899999999999997</v>
      </c>
    </row>
    <row r="630" spans="1:28" ht="14.25" x14ac:dyDescent="0.2">
      <c r="A630" s="69"/>
      <c r="B630" s="70"/>
      <c r="C630" s="70" t="s">
        <v>93</v>
      </c>
      <c r="D630" s="71"/>
      <c r="E630" s="72"/>
      <c r="F630" s="73">
        <f>[2]Source!AM443</f>
        <v>13.58</v>
      </c>
      <c r="G630" s="74" t="str">
        <f>[2]Source!DE443</f>
        <v>)*1,15</v>
      </c>
      <c r="H630" s="72">
        <f>[2]Source!AV443</f>
        <v>1</v>
      </c>
      <c r="I630" s="75">
        <f>(ROUND((ROUND(((([2]Source!ET443*1.15))*[2]Source!AV443*[2]Source!I443),2)),2)+ROUND((ROUND((([2]Source!AE443-(([2]Source!EU443*1.15)))*[2]Source!AV443*[2]Source!I443),2)),2))</f>
        <v>0.62</v>
      </c>
      <c r="J630" s="72">
        <f>IF([2]Source!BB443&lt;&gt; 0, [2]Source!BB443, 1)</f>
        <v>3.33</v>
      </c>
      <c r="K630" s="75">
        <f>[2]Source!Q443</f>
        <v>2.06</v>
      </c>
    </row>
    <row r="631" spans="1:28" ht="14.25" x14ac:dyDescent="0.2">
      <c r="A631" s="69"/>
      <c r="B631" s="70"/>
      <c r="C631" s="70" t="s">
        <v>94</v>
      </c>
      <c r="D631" s="71"/>
      <c r="E631" s="72"/>
      <c r="F631" s="73">
        <f>[2]Source!AN443</f>
        <v>0.77</v>
      </c>
      <c r="G631" s="74" t="str">
        <f>[2]Source!DF443</f>
        <v>)*1,15</v>
      </c>
      <c r="H631" s="72">
        <f>[2]Source!AV443</f>
        <v>1</v>
      </c>
      <c r="I631" s="76">
        <f>ROUND((ROUND(([2]Source!AE443*[2]Source!AV443*[2]Source!I443),2)),2)</f>
        <v>0.04</v>
      </c>
      <c r="J631" s="72">
        <f>IF([2]Source!BS443&lt;&gt; 0, [2]Source!BS443, 1)</f>
        <v>20.74</v>
      </c>
      <c r="K631" s="76">
        <f>[2]Source!R443</f>
        <v>0.83</v>
      </c>
      <c r="W631" s="56">
        <f>I631</f>
        <v>0.04</v>
      </c>
    </row>
    <row r="632" spans="1:28" ht="28.5" x14ac:dyDescent="0.2">
      <c r="A632" s="69" t="str">
        <f>[2]Source!E445</f>
        <v>53,1</v>
      </c>
      <c r="B632" s="70" t="str">
        <f>[2]Source!F445</f>
        <v>1.7-3-2</v>
      </c>
      <c r="C632" s="70" t="s">
        <v>193</v>
      </c>
      <c r="D632" s="71" t="str">
        <f>[2]Source!H445</f>
        <v>шт.</v>
      </c>
      <c r="E632" s="72">
        <f>[2]Source!I445</f>
        <v>0.4</v>
      </c>
      <c r="F632" s="73">
        <f>[2]Source!AK445</f>
        <v>378.22</v>
      </c>
      <c r="G632" s="87" t="s">
        <v>108</v>
      </c>
      <c r="H632" s="72">
        <f>[2]Source!AW445</f>
        <v>1</v>
      </c>
      <c r="I632" s="75">
        <f>ROUND((ROUND(([2]Source!AC445*[2]Source!AW445*[2]Source!I445),2)),2)+(ROUND((ROUND((([2]Source!ET445)*[2]Source!AV445*[2]Source!I445),2)),2)+ROUND((ROUND((([2]Source!AE445-([2]Source!EU445))*[2]Source!AV445*[2]Source!I445),2)),2))+ROUND((ROUND(([2]Source!AF445*[2]Source!AV445*[2]Source!I445),2)),2)</f>
        <v>151.29</v>
      </c>
      <c r="J632" s="72">
        <f>IF([2]Source!BC445&lt;&gt; 0, [2]Source!BC445, 1)</f>
        <v>3.43</v>
      </c>
      <c r="K632" s="75">
        <f>[2]Source!O445</f>
        <v>518.91999999999996</v>
      </c>
      <c r="Q632" s="56">
        <f>ROUND(([2]Source!DN445/100)*ROUND((ROUND(([2]Source!AF445*[2]Source!AV445*[2]Source!I445),2)),2), 2)</f>
        <v>0</v>
      </c>
      <c r="R632" s="56">
        <f>[2]Source!X445</f>
        <v>0</v>
      </c>
      <c r="S632" s="56">
        <f>ROUND(([2]Source!DO445/100)*ROUND((ROUND(([2]Source!AF445*[2]Source!AV445*[2]Source!I445),2)),2), 2)</f>
        <v>0</v>
      </c>
      <c r="T632" s="56">
        <f>[2]Source!Y445</f>
        <v>0</v>
      </c>
      <c r="U632" s="56">
        <f>ROUND((175/100)*ROUND((ROUND(([2]Source!AE445*[2]Source!AV445*[2]Source!I445),2)),2), 2)</f>
        <v>0</v>
      </c>
      <c r="V632" s="56">
        <f>ROUND((157/100)*ROUND(ROUND((ROUND(([2]Source!AE445*[2]Source!AV445*[2]Source!I445),2)*[2]Source!BS445),2), 2), 2)</f>
        <v>0</v>
      </c>
      <c r="X632" s="56">
        <f>IF([2]Source!BI445&lt;=1,I632, 0)</f>
        <v>151.29</v>
      </c>
      <c r="Y632" s="56">
        <f>IF([2]Source!BI445=2,I632, 0)</f>
        <v>0</v>
      </c>
      <c r="Z632" s="56">
        <f>IF([2]Source!BI445=3,I632, 0)</f>
        <v>0</v>
      </c>
      <c r="AA632" s="56">
        <f>IF([2]Source!BI445=4,I632, 0)</f>
        <v>0</v>
      </c>
    </row>
    <row r="633" spans="1:28" ht="14.25" x14ac:dyDescent="0.2">
      <c r="A633" s="69"/>
      <c r="B633" s="70"/>
      <c r="C633" s="70" t="s">
        <v>95</v>
      </c>
      <c r="D633" s="71" t="s">
        <v>96</v>
      </c>
      <c r="E633" s="72">
        <f>[2]Source!DN443</f>
        <v>91</v>
      </c>
      <c r="F633" s="73"/>
      <c r="G633" s="74"/>
      <c r="H633" s="72"/>
      <c r="I633" s="75">
        <f>SUM(Q628:Q632)</f>
        <v>3.99</v>
      </c>
      <c r="J633" s="72">
        <f>[2]Source!BZ443</f>
        <v>73</v>
      </c>
      <c r="K633" s="75">
        <f>SUM(R628:R632)</f>
        <v>66.47</v>
      </c>
    </row>
    <row r="634" spans="1:28" ht="14.25" x14ac:dyDescent="0.2">
      <c r="A634" s="69"/>
      <c r="B634" s="70"/>
      <c r="C634" s="70" t="s">
        <v>97</v>
      </c>
      <c r="D634" s="71" t="s">
        <v>96</v>
      </c>
      <c r="E634" s="72">
        <f>[2]Source!DO443</f>
        <v>70</v>
      </c>
      <c r="F634" s="73"/>
      <c r="G634" s="74"/>
      <c r="H634" s="72"/>
      <c r="I634" s="75">
        <f>SUM(S628:S633)</f>
        <v>3.07</v>
      </c>
      <c r="J634" s="72">
        <f>[2]Source!CA443</f>
        <v>41</v>
      </c>
      <c r="K634" s="75">
        <f>SUM(T628:T633)</f>
        <v>37.33</v>
      </c>
    </row>
    <row r="635" spans="1:28" ht="14.25" x14ac:dyDescent="0.2">
      <c r="A635" s="69"/>
      <c r="B635" s="70"/>
      <c r="C635" s="70" t="s">
        <v>98</v>
      </c>
      <c r="D635" s="71" t="s">
        <v>96</v>
      </c>
      <c r="E635" s="72">
        <f>175</f>
        <v>175</v>
      </c>
      <c r="F635" s="73"/>
      <c r="G635" s="74"/>
      <c r="H635" s="72"/>
      <c r="I635" s="75">
        <f>SUM(U628:U634)</f>
        <v>7.0000000000000007E-2</v>
      </c>
      <c r="J635" s="72">
        <f>157</f>
        <v>157</v>
      </c>
      <c r="K635" s="75">
        <f>SUM(V628:V634)</f>
        <v>1.3</v>
      </c>
    </row>
    <row r="636" spans="1:28" ht="14.25" x14ac:dyDescent="0.2">
      <c r="A636" s="77"/>
      <c r="B636" s="78"/>
      <c r="C636" s="78" t="s">
        <v>99</v>
      </c>
      <c r="D636" s="79" t="s">
        <v>100</v>
      </c>
      <c r="E636" s="80">
        <f>[2]Source!AQ443</f>
        <v>8.5399999999999991</v>
      </c>
      <c r="F636" s="81"/>
      <c r="G636" s="82" t="str">
        <f>[2]Source!DI443</f>
        <v>)*1,15</v>
      </c>
      <c r="H636" s="80">
        <f>[2]Source!AV443</f>
        <v>1</v>
      </c>
      <c r="I636" s="83">
        <f>[2]Source!U443</f>
        <v>0.39283999999999991</v>
      </c>
      <c r="J636" s="80"/>
      <c r="K636" s="83"/>
      <c r="AB636" s="84">
        <f>I636</f>
        <v>0.39283999999999991</v>
      </c>
    </row>
    <row r="637" spans="1:28" ht="15" x14ac:dyDescent="0.25">
      <c r="A637" s="85"/>
      <c r="B637" s="85"/>
      <c r="C637" s="86" t="s">
        <v>101</v>
      </c>
      <c r="D637" s="85"/>
      <c r="E637" s="85"/>
      <c r="F637" s="85"/>
      <c r="G637" s="85"/>
      <c r="H637" s="154">
        <f>I629+I630+I633+I634+I635+SUM(I632:I632)</f>
        <v>163.43</v>
      </c>
      <c r="I637" s="154"/>
      <c r="J637" s="154">
        <f>K629+K630+K633+K634+K635+SUM(K632:K632)</f>
        <v>717.12999999999988</v>
      </c>
      <c r="K637" s="154"/>
      <c r="O637" s="84">
        <f>I629+I630+I633+I634+I635+SUM(I632:I632)</f>
        <v>163.43</v>
      </c>
      <c r="P637" s="84">
        <f>K629+K630+K633+K634+K635+SUM(K632:K632)</f>
        <v>717.12999999999988</v>
      </c>
      <c r="X637" s="56">
        <f>IF([2]Source!BI443&lt;=1,I629+I630+I633+I634+I635-0, 0)</f>
        <v>12.14</v>
      </c>
      <c r="Y637" s="56">
        <f>IF([2]Source!BI443=2,I629+I630+I633+I634+I635-0, 0)</f>
        <v>0</v>
      </c>
      <c r="Z637" s="56">
        <f>IF([2]Source!BI443=3,I629+I630+I633+I634+I635-0, 0)</f>
        <v>0</v>
      </c>
      <c r="AA637" s="56">
        <f>IF([2]Source!BI443=4,I629+I630+I633+I634+I635,0)</f>
        <v>0</v>
      </c>
    </row>
    <row r="639" spans="1:28" ht="103.5" x14ac:dyDescent="0.2">
      <c r="A639" s="69" t="str">
        <f>[2]Source!E447</f>
        <v>54</v>
      </c>
      <c r="B639" s="70" t="s">
        <v>184</v>
      </c>
      <c r="C639" s="70" t="s">
        <v>199</v>
      </c>
      <c r="D639" s="71" t="str">
        <f>[2]Source!H447</f>
        <v>1 т конструкций</v>
      </c>
      <c r="E639" s="72">
        <f>[2]Source!I447</f>
        <v>3.2039999999999999E-2</v>
      </c>
      <c r="F639" s="73"/>
      <c r="G639" s="74"/>
      <c r="H639" s="72"/>
      <c r="I639" s="75"/>
      <c r="J639" s="72"/>
      <c r="K639" s="75"/>
      <c r="Q639" s="56">
        <f>ROUND(([2]Source!DN447/100)*ROUND((ROUND(([2]Source!AF447*[2]Source!AV447*[2]Source!I447),2)),2), 2)</f>
        <v>34.99</v>
      </c>
      <c r="R639" s="56">
        <f>[2]Source!X447</f>
        <v>580.63</v>
      </c>
      <c r="S639" s="56">
        <f>ROUND(([2]Source!DO447/100)*ROUND((ROUND(([2]Source!AF447*[2]Source!AV447*[2]Source!I447),2)),2), 2)</f>
        <v>28.82</v>
      </c>
      <c r="T639" s="56">
        <f>[2]Source!Y447</f>
        <v>350.09</v>
      </c>
      <c r="U639" s="56">
        <f>ROUND((175/100)*ROUND((ROUND(([2]Source!AE447*[2]Source!AV447*[2]Source!I447),2)),2), 2)</f>
        <v>0.91</v>
      </c>
      <c r="V639" s="56">
        <f>ROUND((157/100)*ROUND(ROUND((ROUND(([2]Source!AE447*[2]Source!AV447*[2]Source!I447),2)*[2]Source!BS447),2), 2), 2)</f>
        <v>16.920000000000002</v>
      </c>
    </row>
    <row r="640" spans="1:28" ht="14.25" x14ac:dyDescent="0.2">
      <c r="A640" s="69"/>
      <c r="B640" s="70"/>
      <c r="C640" s="70" t="s">
        <v>92</v>
      </c>
      <c r="D640" s="71"/>
      <c r="E640" s="72"/>
      <c r="F640" s="73">
        <f>[2]Source!AO447</f>
        <v>971.52</v>
      </c>
      <c r="G640" s="74" t="str">
        <f>[2]Source!DG447</f>
        <v>)*1,15)*1,15</v>
      </c>
      <c r="H640" s="72">
        <f>[2]Source!AV447</f>
        <v>1</v>
      </c>
      <c r="I640" s="75">
        <f>ROUND((ROUND(([2]Source!AF447*[2]Source!AV447*[2]Source!I447),2)),2)</f>
        <v>41.17</v>
      </c>
      <c r="J640" s="72">
        <f>IF([2]Source!BA447&lt;&gt; 0, [2]Source!BA447, 1)</f>
        <v>20.74</v>
      </c>
      <c r="K640" s="75">
        <f>[2]Source!S447</f>
        <v>853.87</v>
      </c>
      <c r="W640" s="56">
        <f>I640</f>
        <v>41.17</v>
      </c>
    </row>
    <row r="641" spans="1:28" ht="14.25" x14ac:dyDescent="0.2">
      <c r="A641" s="69"/>
      <c r="B641" s="70"/>
      <c r="C641" s="70" t="s">
        <v>93</v>
      </c>
      <c r="D641" s="71"/>
      <c r="E641" s="72"/>
      <c r="F641" s="73">
        <f>[2]Source!AM447</f>
        <v>116.66</v>
      </c>
      <c r="G641" s="74" t="str">
        <f>[2]Source!DE447</f>
        <v>)*1,25)*1,15</v>
      </c>
      <c r="H641" s="72">
        <f>[2]Source!AV447</f>
        <v>1</v>
      </c>
      <c r="I641" s="75">
        <f>(ROUND((ROUND((((([2]Source!ET447*1.25)*1.15))*[2]Source!AV447*[2]Source!I447),2)),2)+ROUND((ROUND((([2]Source!AE447-((([2]Source!EU447*1.25)*1.15)))*[2]Source!AV447*[2]Source!I447),2)),2))</f>
        <v>5.37</v>
      </c>
      <c r="J641" s="72">
        <f>IF([2]Source!BB447&lt;&gt; 0, [2]Source!BB447, 1)</f>
        <v>7.52</v>
      </c>
      <c r="K641" s="75">
        <f>[2]Source!Q447</f>
        <v>40.380000000000003</v>
      </c>
    </row>
    <row r="642" spans="1:28" ht="14.25" x14ac:dyDescent="0.2">
      <c r="A642" s="69"/>
      <c r="B642" s="70"/>
      <c r="C642" s="70" t="s">
        <v>94</v>
      </c>
      <c r="D642" s="71"/>
      <c r="E642" s="72"/>
      <c r="F642" s="73">
        <f>[2]Source!AN447</f>
        <v>11.39</v>
      </c>
      <c r="G642" s="74" t="str">
        <f>[2]Source!DF447</f>
        <v>)*1,25)*1,15</v>
      </c>
      <c r="H642" s="72">
        <f>[2]Source!AV447</f>
        <v>1</v>
      </c>
      <c r="I642" s="76">
        <f>ROUND((ROUND(([2]Source!AE447*[2]Source!AV447*[2]Source!I447),2)),2)</f>
        <v>0.52</v>
      </c>
      <c r="J642" s="72">
        <f>IF([2]Source!BS447&lt;&gt; 0, [2]Source!BS447, 1)</f>
        <v>20.74</v>
      </c>
      <c r="K642" s="76">
        <f>[2]Source!R447</f>
        <v>10.78</v>
      </c>
      <c r="W642" s="56">
        <f>I642</f>
        <v>0.52</v>
      </c>
    </row>
    <row r="643" spans="1:28" ht="14.25" x14ac:dyDescent="0.2">
      <c r="A643" s="69"/>
      <c r="B643" s="70"/>
      <c r="C643" s="70" t="s">
        <v>104</v>
      </c>
      <c r="D643" s="71"/>
      <c r="E643" s="72"/>
      <c r="F643" s="73">
        <f>[2]Source!AL447</f>
        <v>229.55</v>
      </c>
      <c r="G643" s="74" t="str">
        <f>[2]Source!DD447</f>
        <v/>
      </c>
      <c r="H643" s="72">
        <f>[2]Source!AW447</f>
        <v>1</v>
      </c>
      <c r="I643" s="75">
        <f>ROUND((ROUND(([2]Source!AC447*[2]Source!AW447*[2]Source!I447),2)),2)</f>
        <v>7.35</v>
      </c>
      <c r="J643" s="72">
        <f>IF([2]Source!BC447&lt;&gt; 0, [2]Source!BC447, 1)</f>
        <v>7.99</v>
      </c>
      <c r="K643" s="75">
        <f>[2]Source!P447</f>
        <v>58.73</v>
      </c>
    </row>
    <row r="644" spans="1:28" ht="28.5" x14ac:dyDescent="0.2">
      <c r="A644" s="69" t="str">
        <f>[2]Source!E449</f>
        <v>54,1</v>
      </c>
      <c r="B644" s="70" t="str">
        <f>[2]Source!F449</f>
        <v>1.6-1-264</v>
      </c>
      <c r="C644" s="70" t="s">
        <v>186</v>
      </c>
      <c r="D644" s="71" t="str">
        <f>[2]Source!H449</f>
        <v>т</v>
      </c>
      <c r="E644" s="72">
        <f>[2]Source!I449</f>
        <v>3.2039999999999999E-2</v>
      </c>
      <c r="F644" s="73">
        <f>[2]Source!AK449</f>
        <v>26732.5</v>
      </c>
      <c r="G644" s="87" t="s">
        <v>108</v>
      </c>
      <c r="H644" s="72">
        <f>[2]Source!AW449</f>
        <v>1</v>
      </c>
      <c r="I644" s="75">
        <f>ROUND((ROUND(([2]Source!AC449*[2]Source!AW449*[2]Source!I449),2)),2)+(ROUND((ROUND((([2]Source!ET449)*[2]Source!AV449*[2]Source!I449),2)),2)+ROUND((ROUND((([2]Source!AE449-([2]Source!EU449))*[2]Source!AV449*[2]Source!I449),2)),2))+ROUND((ROUND(([2]Source!AF449*[2]Source!AV449*[2]Source!I449),2)),2)</f>
        <v>856.51</v>
      </c>
      <c r="J644" s="72">
        <f>IF([2]Source!BC449&lt;&gt; 0, [2]Source!BC449, 1)</f>
        <v>1.97</v>
      </c>
      <c r="K644" s="75">
        <f>[2]Source!O449</f>
        <v>1687.32</v>
      </c>
      <c r="Q644" s="56">
        <f>ROUND(([2]Source!DN449/100)*ROUND((ROUND(([2]Source!AF449*[2]Source!AV449*[2]Source!I449),2)),2), 2)</f>
        <v>0</v>
      </c>
      <c r="R644" s="56">
        <f>[2]Source!X449</f>
        <v>0</v>
      </c>
      <c r="S644" s="56">
        <f>ROUND(([2]Source!DO449/100)*ROUND((ROUND(([2]Source!AF449*[2]Source!AV449*[2]Source!I449),2)),2), 2)</f>
        <v>0</v>
      </c>
      <c r="T644" s="56">
        <f>[2]Source!Y449</f>
        <v>0</v>
      </c>
      <c r="U644" s="56">
        <f>ROUND((175/100)*ROUND((ROUND(([2]Source!AE449*[2]Source!AV449*[2]Source!I449),2)),2), 2)</f>
        <v>0</v>
      </c>
      <c r="V644" s="56">
        <f>ROUND((157/100)*ROUND(ROUND((ROUND(([2]Source!AE449*[2]Source!AV449*[2]Source!I449),2)*[2]Source!BS449),2), 2), 2)</f>
        <v>0</v>
      </c>
      <c r="X644" s="56">
        <f>IF([2]Source!BI449&lt;=1,I644, 0)</f>
        <v>856.51</v>
      </c>
      <c r="Y644" s="56">
        <f>IF([2]Source!BI449=2,I644, 0)</f>
        <v>0</v>
      </c>
      <c r="Z644" s="56">
        <f>IF([2]Source!BI449=3,I644, 0)</f>
        <v>0</v>
      </c>
      <c r="AA644" s="56">
        <f>IF([2]Source!BI449=4,I644, 0)</f>
        <v>0</v>
      </c>
    </row>
    <row r="645" spans="1:28" ht="28.5" x14ac:dyDescent="0.2">
      <c r="A645" s="69" t="str">
        <f>[2]Source!E451</f>
        <v>54,2</v>
      </c>
      <c r="B645" s="70" t="str">
        <f>[2]Source!F451</f>
        <v>1.7-5-234</v>
      </c>
      <c r="C645" s="70" t="s">
        <v>195</v>
      </c>
      <c r="D645" s="71" t="str">
        <f>[2]Source!H451</f>
        <v>100 шт.</v>
      </c>
      <c r="E645" s="72">
        <f>[2]Source!I451</f>
        <v>0.04</v>
      </c>
      <c r="F645" s="73">
        <f>[2]Source!AK451</f>
        <v>485.78</v>
      </c>
      <c r="G645" s="87" t="s">
        <v>108</v>
      </c>
      <c r="H645" s="72">
        <f>[2]Source!AW451</f>
        <v>1</v>
      </c>
      <c r="I645" s="75">
        <f>ROUND((ROUND(([2]Source!AC451*[2]Source!AW451*[2]Source!I451),2)),2)+(ROUND((ROUND((([2]Source!ET451)*[2]Source!AV451*[2]Source!I451),2)),2)+ROUND((ROUND((([2]Source!AE451-([2]Source!EU451))*[2]Source!AV451*[2]Source!I451),2)),2))+ROUND((ROUND(([2]Source!AF451*[2]Source!AV451*[2]Source!I451),2)),2)</f>
        <v>19.43</v>
      </c>
      <c r="J645" s="72">
        <f>IF([2]Source!BC451&lt;&gt; 0, [2]Source!BC451, 1)</f>
        <v>12.87</v>
      </c>
      <c r="K645" s="75">
        <f>[2]Source!O451</f>
        <v>250.06</v>
      </c>
      <c r="Q645" s="56">
        <f>ROUND(([2]Source!DN451/100)*ROUND((ROUND(([2]Source!AF451*[2]Source!AV451*[2]Source!I451),2)),2), 2)</f>
        <v>0</v>
      </c>
      <c r="R645" s="56">
        <f>[2]Source!X451</f>
        <v>0</v>
      </c>
      <c r="S645" s="56">
        <f>ROUND(([2]Source!DO451/100)*ROUND((ROUND(([2]Source!AF451*[2]Source!AV451*[2]Source!I451),2)),2), 2)</f>
        <v>0</v>
      </c>
      <c r="T645" s="56">
        <f>[2]Source!Y451</f>
        <v>0</v>
      </c>
      <c r="U645" s="56">
        <f>ROUND((175/100)*ROUND((ROUND(([2]Source!AE451*[2]Source!AV451*[2]Source!I451),2)),2), 2)</f>
        <v>0</v>
      </c>
      <c r="V645" s="56">
        <f>ROUND((157/100)*ROUND(ROUND((ROUND(([2]Source!AE451*[2]Source!AV451*[2]Source!I451),2)*[2]Source!BS451),2), 2), 2)</f>
        <v>0</v>
      </c>
      <c r="X645" s="56">
        <f>IF([2]Source!BI451&lt;=1,I645, 0)</f>
        <v>19.43</v>
      </c>
      <c r="Y645" s="56">
        <f>IF([2]Source!BI451=2,I645, 0)</f>
        <v>0</v>
      </c>
      <c r="Z645" s="56">
        <f>IF([2]Source!BI451=3,I645, 0)</f>
        <v>0</v>
      </c>
      <c r="AA645" s="56">
        <f>IF([2]Source!BI451=4,I645, 0)</f>
        <v>0</v>
      </c>
    </row>
    <row r="646" spans="1:28" ht="14.25" x14ac:dyDescent="0.2">
      <c r="A646" s="69"/>
      <c r="B646" s="70"/>
      <c r="C646" s="70" t="s">
        <v>95</v>
      </c>
      <c r="D646" s="71" t="s">
        <v>96</v>
      </c>
      <c r="E646" s="72">
        <f>[2]Source!DN447</f>
        <v>85</v>
      </c>
      <c r="F646" s="73"/>
      <c r="G646" s="74"/>
      <c r="H646" s="72"/>
      <c r="I646" s="75">
        <f>SUM(Q639:Q645)</f>
        <v>34.99</v>
      </c>
      <c r="J646" s="72">
        <f>[2]Source!BZ447</f>
        <v>68</v>
      </c>
      <c r="K646" s="75">
        <f>SUM(R639:R645)</f>
        <v>580.63</v>
      </c>
    </row>
    <row r="647" spans="1:28" ht="14.25" x14ac:dyDescent="0.2">
      <c r="A647" s="69"/>
      <c r="B647" s="70"/>
      <c r="C647" s="70" t="s">
        <v>97</v>
      </c>
      <c r="D647" s="71" t="s">
        <v>96</v>
      </c>
      <c r="E647" s="72">
        <f>[2]Source!DO447</f>
        <v>70</v>
      </c>
      <c r="F647" s="73"/>
      <c r="G647" s="74"/>
      <c r="H647" s="72"/>
      <c r="I647" s="75">
        <f>SUM(S639:S646)</f>
        <v>28.82</v>
      </c>
      <c r="J647" s="72">
        <f>[2]Source!CA447</f>
        <v>41</v>
      </c>
      <c r="K647" s="75">
        <f>SUM(T639:T646)</f>
        <v>350.09</v>
      </c>
    </row>
    <row r="648" spans="1:28" ht="14.25" x14ac:dyDescent="0.2">
      <c r="A648" s="69"/>
      <c r="B648" s="70"/>
      <c r="C648" s="70" t="s">
        <v>98</v>
      </c>
      <c r="D648" s="71" t="s">
        <v>96</v>
      </c>
      <c r="E648" s="72">
        <f>175</f>
        <v>175</v>
      </c>
      <c r="F648" s="73"/>
      <c r="G648" s="74"/>
      <c r="H648" s="72"/>
      <c r="I648" s="75">
        <f>SUM(U639:U647)</f>
        <v>0.91</v>
      </c>
      <c r="J648" s="72">
        <f>157</f>
        <v>157</v>
      </c>
      <c r="K648" s="75">
        <f>SUM(V639:V647)</f>
        <v>16.920000000000002</v>
      </c>
    </row>
    <row r="649" spans="1:28" ht="14.25" x14ac:dyDescent="0.2">
      <c r="A649" s="77"/>
      <c r="B649" s="78"/>
      <c r="C649" s="78" t="s">
        <v>99</v>
      </c>
      <c r="D649" s="79" t="s">
        <v>100</v>
      </c>
      <c r="E649" s="80">
        <f>[2]Source!AQ447</f>
        <v>73.599999999999994</v>
      </c>
      <c r="F649" s="81"/>
      <c r="G649" s="82" t="str">
        <f>[2]Source!DI447</f>
        <v>)*1,15)*1,15</v>
      </c>
      <c r="H649" s="80">
        <f>[2]Source!AV447</f>
        <v>1</v>
      </c>
      <c r="I649" s="83">
        <f>[2]Source!U447</f>
        <v>3.118645439999999</v>
      </c>
      <c r="J649" s="80"/>
      <c r="K649" s="83"/>
      <c r="AB649" s="84">
        <f>I649</f>
        <v>3.118645439999999</v>
      </c>
    </row>
    <row r="650" spans="1:28" ht="15" x14ac:dyDescent="0.25">
      <c r="A650" s="85"/>
      <c r="B650" s="85"/>
      <c r="C650" s="86" t="s">
        <v>101</v>
      </c>
      <c r="D650" s="85"/>
      <c r="E650" s="85"/>
      <c r="F650" s="85"/>
      <c r="G650" s="85"/>
      <c r="H650" s="154">
        <f>I640+I641+I643+I646+I647+I648+SUM(I644:I645)</f>
        <v>994.55</v>
      </c>
      <c r="I650" s="154"/>
      <c r="J650" s="154">
        <f>K640+K641+K643+K646+K647+K648+SUM(K644:K645)</f>
        <v>3838</v>
      </c>
      <c r="K650" s="154"/>
      <c r="O650" s="84">
        <f>I640+I641+I643+I646+I647+I648+SUM(I644:I645)</f>
        <v>994.55</v>
      </c>
      <c r="P650" s="84">
        <f>K640+K641+K643+K646+K647+K648+SUM(K644:K645)</f>
        <v>3838</v>
      </c>
      <c r="X650" s="56">
        <f>IF([2]Source!BI447&lt;=1,I640+I641+I643+I646+I647+I648-0, 0)</f>
        <v>118.60999999999999</v>
      </c>
      <c r="Y650" s="56">
        <f>IF([2]Source!BI447=2,I640+I641+I643+I646+I647+I648-0, 0)</f>
        <v>0</v>
      </c>
      <c r="Z650" s="56">
        <f>IF([2]Source!BI447=3,I640+I641+I643+I646+I647+I648-0, 0)</f>
        <v>0</v>
      </c>
      <c r="AA650" s="56">
        <f>IF([2]Source!BI447=4,I640+I641+I643+I646+I647+I648,0)</f>
        <v>0</v>
      </c>
    </row>
    <row r="652" spans="1:28" ht="103.5" x14ac:dyDescent="0.2">
      <c r="A652" s="69" t="str">
        <f>[2]Source!E453</f>
        <v>55</v>
      </c>
      <c r="B652" s="70" t="s">
        <v>182</v>
      </c>
      <c r="C652" s="70" t="s">
        <v>187</v>
      </c>
      <c r="D652" s="71" t="str">
        <f>[2]Source!H453</f>
        <v>100 м2</v>
      </c>
      <c r="E652" s="72">
        <f>[2]Source!I453</f>
        <v>3.2000000000000001E-2</v>
      </c>
      <c r="F652" s="73"/>
      <c r="G652" s="74"/>
      <c r="H652" s="72"/>
      <c r="I652" s="75"/>
      <c r="J652" s="72"/>
      <c r="K652" s="75"/>
      <c r="Q652" s="56">
        <f>ROUND(([2]Source!DN453/100)*ROUND((ROUND(([2]Source!AF453*[2]Source!AV453*[2]Source!I453),2)),2), 2)</f>
        <v>1.07</v>
      </c>
      <c r="R652" s="56">
        <f>[2]Source!X453</f>
        <v>17.97</v>
      </c>
      <c r="S652" s="56">
        <f>ROUND(([2]Source!DO453/100)*ROUND((ROUND(([2]Source!AF453*[2]Source!AV453*[2]Source!I453),2)),2), 2)</f>
        <v>0.68</v>
      </c>
      <c r="T652" s="56">
        <f>[2]Source!Y453</f>
        <v>9.1</v>
      </c>
      <c r="U652" s="56">
        <f>ROUND((175/100)*ROUND((ROUND(([2]Source!AE453*[2]Source!AV453*[2]Source!I453),2)),2), 2)</f>
        <v>0.02</v>
      </c>
      <c r="V652" s="56">
        <f>ROUND((157/100)*ROUND(ROUND((ROUND(([2]Source!AE453*[2]Source!AV453*[2]Source!I453),2)*[2]Source!BS453),2), 2), 2)</f>
        <v>0.33</v>
      </c>
    </row>
    <row r="653" spans="1:28" ht="14.25" x14ac:dyDescent="0.2">
      <c r="A653" s="69"/>
      <c r="B653" s="70"/>
      <c r="C653" s="70" t="s">
        <v>92</v>
      </c>
      <c r="D653" s="71"/>
      <c r="E653" s="72"/>
      <c r="F653" s="73">
        <f>[2]Source!AO453</f>
        <v>25.35</v>
      </c>
      <c r="G653" s="74" t="str">
        <f>[2]Source!DG453</f>
        <v>)*1,15)*1,15</v>
      </c>
      <c r="H653" s="72">
        <f>[2]Source!AV453</f>
        <v>1</v>
      </c>
      <c r="I653" s="75">
        <f>ROUND((ROUND(([2]Source!AF453*[2]Source!AV453*[2]Source!I453),2)),2)</f>
        <v>1.07</v>
      </c>
      <c r="J653" s="72">
        <f>IF([2]Source!BA453&lt;&gt; 0, [2]Source!BA453, 1)</f>
        <v>20.74</v>
      </c>
      <c r="K653" s="75">
        <f>[2]Source!S453</f>
        <v>22.19</v>
      </c>
      <c r="W653" s="56">
        <f>I653</f>
        <v>1.07</v>
      </c>
    </row>
    <row r="654" spans="1:28" ht="14.25" x14ac:dyDescent="0.2">
      <c r="A654" s="69"/>
      <c r="B654" s="70"/>
      <c r="C654" s="70" t="s">
        <v>93</v>
      </c>
      <c r="D654" s="71"/>
      <c r="E654" s="72"/>
      <c r="F654" s="73">
        <f>[2]Source!AM453</f>
        <v>1.5</v>
      </c>
      <c r="G654" s="74" t="str">
        <f>[2]Source!DE453</f>
        <v>)*1,25)*1,15</v>
      </c>
      <c r="H654" s="72">
        <f>[2]Source!AV453</f>
        <v>1</v>
      </c>
      <c r="I654" s="75">
        <f>(ROUND((ROUND((((([2]Source!ET453*1.25)*1.15))*[2]Source!AV453*[2]Source!I453),2)),2)+ROUND((ROUND((([2]Source!AE453-((([2]Source!EU453*1.25)*1.15)))*[2]Source!AV453*[2]Source!I453),2)),2))</f>
        <v>7.0000000000000007E-2</v>
      </c>
      <c r="J654" s="72">
        <f>IF([2]Source!BB453&lt;&gt; 0, [2]Source!BB453, 1)</f>
        <v>8.2100000000000009</v>
      </c>
      <c r="K654" s="75">
        <f>[2]Source!Q453</f>
        <v>0.56999999999999995</v>
      </c>
    </row>
    <row r="655" spans="1:28" ht="14.25" x14ac:dyDescent="0.2">
      <c r="A655" s="69"/>
      <c r="B655" s="70"/>
      <c r="C655" s="70" t="s">
        <v>94</v>
      </c>
      <c r="D655" s="71"/>
      <c r="E655" s="72"/>
      <c r="F655" s="73">
        <f>[2]Source!AN453</f>
        <v>0.31</v>
      </c>
      <c r="G655" s="74" t="str">
        <f>[2]Source!DF453</f>
        <v>)*1,25)*1,15</v>
      </c>
      <c r="H655" s="72">
        <f>[2]Source!AV453</f>
        <v>1</v>
      </c>
      <c r="I655" s="76">
        <f>ROUND((ROUND(([2]Source!AE453*[2]Source!AV453*[2]Source!I453),2)),2)</f>
        <v>0.01</v>
      </c>
      <c r="J655" s="72">
        <f>IF([2]Source!BS453&lt;&gt; 0, [2]Source!BS453, 1)</f>
        <v>20.74</v>
      </c>
      <c r="K655" s="76">
        <f>[2]Source!R453</f>
        <v>0.21</v>
      </c>
      <c r="W655" s="56">
        <f>I655</f>
        <v>0.01</v>
      </c>
    </row>
    <row r="656" spans="1:28" ht="14.25" x14ac:dyDescent="0.2">
      <c r="A656" s="69"/>
      <c r="B656" s="70"/>
      <c r="C656" s="70" t="s">
        <v>104</v>
      </c>
      <c r="D656" s="71"/>
      <c r="E656" s="72"/>
      <c r="F656" s="73">
        <f>[2]Source!AL453</f>
        <v>287.64999999999998</v>
      </c>
      <c r="G656" s="74" t="str">
        <f>[2]Source!DD453</f>
        <v/>
      </c>
      <c r="H656" s="72">
        <f>[2]Source!AW453</f>
        <v>1</v>
      </c>
      <c r="I656" s="75">
        <f>ROUND((ROUND(([2]Source!AC453*[2]Source!AW453*[2]Source!I453),2)),2)</f>
        <v>9.1999999999999993</v>
      </c>
      <c r="J656" s="72">
        <f>IF([2]Source!BC453&lt;&gt; 0, [2]Source!BC453, 1)</f>
        <v>1.69</v>
      </c>
      <c r="K656" s="75">
        <f>[2]Source!P453</f>
        <v>15.55</v>
      </c>
    </row>
    <row r="657" spans="1:28" ht="14.25" x14ac:dyDescent="0.2">
      <c r="A657" s="69"/>
      <c r="B657" s="70"/>
      <c r="C657" s="70" t="s">
        <v>95</v>
      </c>
      <c r="D657" s="71" t="s">
        <v>96</v>
      </c>
      <c r="E657" s="72">
        <f>[2]Source!DN453</f>
        <v>100</v>
      </c>
      <c r="F657" s="73"/>
      <c r="G657" s="74"/>
      <c r="H657" s="72"/>
      <c r="I657" s="75">
        <f>SUM(Q652:Q656)</f>
        <v>1.07</v>
      </c>
      <c r="J657" s="72">
        <f>[2]Source!BZ453</f>
        <v>81</v>
      </c>
      <c r="K657" s="75">
        <f>SUM(R652:R656)</f>
        <v>17.97</v>
      </c>
    </row>
    <row r="658" spans="1:28" ht="14.25" x14ac:dyDescent="0.2">
      <c r="A658" s="69"/>
      <c r="B658" s="70"/>
      <c r="C658" s="70" t="s">
        <v>97</v>
      </c>
      <c r="D658" s="71" t="s">
        <v>96</v>
      </c>
      <c r="E658" s="72">
        <f>[2]Source!DO453</f>
        <v>64</v>
      </c>
      <c r="F658" s="73"/>
      <c r="G658" s="74"/>
      <c r="H658" s="72"/>
      <c r="I658" s="75">
        <f>SUM(S652:S657)</f>
        <v>0.68</v>
      </c>
      <c r="J658" s="72">
        <f>[2]Source!CA453</f>
        <v>41</v>
      </c>
      <c r="K658" s="75">
        <f>SUM(T652:T657)</f>
        <v>9.1</v>
      </c>
    </row>
    <row r="659" spans="1:28" ht="14.25" x14ac:dyDescent="0.2">
      <c r="A659" s="69"/>
      <c r="B659" s="70"/>
      <c r="C659" s="70" t="s">
        <v>98</v>
      </c>
      <c r="D659" s="71" t="s">
        <v>96</v>
      </c>
      <c r="E659" s="72">
        <f>175</f>
        <v>175</v>
      </c>
      <c r="F659" s="73"/>
      <c r="G659" s="74"/>
      <c r="H659" s="72"/>
      <c r="I659" s="75">
        <f>SUM(U652:U658)</f>
        <v>0.02</v>
      </c>
      <c r="J659" s="72">
        <f>157</f>
        <v>157</v>
      </c>
      <c r="K659" s="75">
        <f>SUM(V652:V658)</f>
        <v>0.33</v>
      </c>
    </row>
    <row r="660" spans="1:28" ht="14.25" x14ac:dyDescent="0.2">
      <c r="A660" s="77"/>
      <c r="B660" s="78"/>
      <c r="C660" s="78" t="s">
        <v>99</v>
      </c>
      <c r="D660" s="79" t="s">
        <v>100</v>
      </c>
      <c r="E660" s="80">
        <f>[2]Source!AQ453</f>
        <v>2.13</v>
      </c>
      <c r="F660" s="81"/>
      <c r="G660" s="82" t="str">
        <f>[2]Source!DI453</f>
        <v>)*1,15)*1,15</v>
      </c>
      <c r="H660" s="80">
        <f>[2]Source!AV453</f>
        <v>1</v>
      </c>
      <c r="I660" s="83">
        <f>[2]Source!U453</f>
        <v>9.0141599999999988E-2</v>
      </c>
      <c r="J660" s="80"/>
      <c r="K660" s="83"/>
      <c r="AB660" s="84">
        <f>I660</f>
        <v>9.0141599999999988E-2</v>
      </c>
    </row>
    <row r="661" spans="1:28" ht="15" x14ac:dyDescent="0.25">
      <c r="A661" s="85"/>
      <c r="B661" s="85"/>
      <c r="C661" s="86" t="s">
        <v>101</v>
      </c>
      <c r="D661" s="85"/>
      <c r="E661" s="85"/>
      <c r="F661" s="85"/>
      <c r="G661" s="85"/>
      <c r="H661" s="154">
        <f>I653+I654+I656+I657+I658+I659</f>
        <v>12.11</v>
      </c>
      <c r="I661" s="154"/>
      <c r="J661" s="154">
        <f>K653+K654+K656+K657+K658+K659</f>
        <v>65.709999999999994</v>
      </c>
      <c r="K661" s="154"/>
      <c r="O661" s="84">
        <f>I653+I654+I656+I657+I658+I659</f>
        <v>12.11</v>
      </c>
      <c r="P661" s="84">
        <f>K653+K654+K656+K657+K658+K659</f>
        <v>65.709999999999994</v>
      </c>
      <c r="X661" s="56">
        <f>IF([2]Source!BI453&lt;=1,I653+I654+I656+I657+I658+I659-0, 0)</f>
        <v>12.11</v>
      </c>
      <c r="Y661" s="56">
        <f>IF([2]Source!BI453=2,I653+I654+I656+I657+I658+I659-0, 0)</f>
        <v>0</v>
      </c>
      <c r="Z661" s="56">
        <f>IF([2]Source!BI453=3,I653+I654+I656+I657+I658+I659-0, 0)</f>
        <v>0</v>
      </c>
      <c r="AA661" s="56">
        <f>IF([2]Source!BI453=4,I653+I654+I656+I657+I658+I659,0)</f>
        <v>0</v>
      </c>
    </row>
    <row r="663" spans="1:28" ht="71.25" x14ac:dyDescent="0.2">
      <c r="A663" s="69" t="str">
        <f>[2]Source!E455</f>
        <v>56</v>
      </c>
      <c r="B663" s="70" t="s">
        <v>191</v>
      </c>
      <c r="C663" s="70" t="s">
        <v>192</v>
      </c>
      <c r="D663" s="71" t="str">
        <f>[2]Source!H455</f>
        <v>100 отверстий</v>
      </c>
      <c r="E663" s="72">
        <f>[2]Source!I455</f>
        <v>0.04</v>
      </c>
      <c r="F663" s="73"/>
      <c r="G663" s="74"/>
      <c r="H663" s="72"/>
      <c r="I663" s="75"/>
      <c r="J663" s="72"/>
      <c r="K663" s="75"/>
      <c r="Q663" s="56">
        <f>ROUND(([2]Source!DN455/100)*ROUND((ROUND(([2]Source!AF455*[2]Source!AV455*[2]Source!I455),2)),2), 2)</f>
        <v>3.99</v>
      </c>
      <c r="R663" s="56">
        <f>[2]Source!X455</f>
        <v>66.47</v>
      </c>
      <c r="S663" s="56">
        <f>ROUND(([2]Source!DO455/100)*ROUND((ROUND(([2]Source!AF455*[2]Source!AV455*[2]Source!I455),2)),2), 2)</f>
        <v>3.07</v>
      </c>
      <c r="T663" s="56">
        <f>[2]Source!Y455</f>
        <v>37.33</v>
      </c>
      <c r="U663" s="56">
        <f>ROUND((175/100)*ROUND((ROUND(([2]Source!AE455*[2]Source!AV455*[2]Source!I455),2)),2), 2)</f>
        <v>7.0000000000000007E-2</v>
      </c>
      <c r="V663" s="56">
        <f>ROUND((157/100)*ROUND(ROUND((ROUND(([2]Source!AE455*[2]Source!AV455*[2]Source!I455),2)*[2]Source!BS455),2), 2), 2)</f>
        <v>1.3</v>
      </c>
    </row>
    <row r="664" spans="1:28" ht="14.25" x14ac:dyDescent="0.2">
      <c r="A664" s="69"/>
      <c r="B664" s="70"/>
      <c r="C664" s="70" t="s">
        <v>92</v>
      </c>
      <c r="D664" s="71"/>
      <c r="E664" s="72"/>
      <c r="F664" s="73">
        <f>[2]Source!AO455</f>
        <v>95.48</v>
      </c>
      <c r="G664" s="74" t="str">
        <f>[2]Source!DG455</f>
        <v>)*1,15</v>
      </c>
      <c r="H664" s="72">
        <f>[2]Source!AV455</f>
        <v>1</v>
      </c>
      <c r="I664" s="75">
        <f>ROUND((ROUND(([2]Source!AF455*[2]Source!AV455*[2]Source!I455),2)),2)</f>
        <v>4.3899999999999997</v>
      </c>
      <c r="J664" s="72">
        <f>IF([2]Source!BA455&lt;&gt; 0, [2]Source!BA455, 1)</f>
        <v>20.74</v>
      </c>
      <c r="K664" s="75">
        <f>[2]Source!S455</f>
        <v>91.05</v>
      </c>
      <c r="W664" s="56">
        <f>I664</f>
        <v>4.3899999999999997</v>
      </c>
    </row>
    <row r="665" spans="1:28" ht="14.25" x14ac:dyDescent="0.2">
      <c r="A665" s="69"/>
      <c r="B665" s="70"/>
      <c r="C665" s="70" t="s">
        <v>93</v>
      </c>
      <c r="D665" s="71"/>
      <c r="E665" s="72"/>
      <c r="F665" s="73">
        <f>[2]Source!AM455</f>
        <v>13.58</v>
      </c>
      <c r="G665" s="74" t="str">
        <f>[2]Source!DE455</f>
        <v>)*1,15</v>
      </c>
      <c r="H665" s="72">
        <f>[2]Source!AV455</f>
        <v>1</v>
      </c>
      <c r="I665" s="75">
        <f>(ROUND((ROUND(((([2]Source!ET455*1.15))*[2]Source!AV455*[2]Source!I455),2)),2)+ROUND((ROUND((([2]Source!AE455-(([2]Source!EU455*1.15)))*[2]Source!AV455*[2]Source!I455),2)),2))</f>
        <v>0.62</v>
      </c>
      <c r="J665" s="72">
        <f>IF([2]Source!BB455&lt;&gt; 0, [2]Source!BB455, 1)</f>
        <v>3.33</v>
      </c>
      <c r="K665" s="75">
        <f>[2]Source!Q455</f>
        <v>2.06</v>
      </c>
    </row>
    <row r="666" spans="1:28" ht="14.25" x14ac:dyDescent="0.2">
      <c r="A666" s="69"/>
      <c r="B666" s="70"/>
      <c r="C666" s="70" t="s">
        <v>94</v>
      </c>
      <c r="D666" s="71"/>
      <c r="E666" s="72"/>
      <c r="F666" s="73">
        <f>[2]Source!AN455</f>
        <v>0.77</v>
      </c>
      <c r="G666" s="74" t="str">
        <f>[2]Source!DF455</f>
        <v>)*1,15</v>
      </c>
      <c r="H666" s="72">
        <f>[2]Source!AV455</f>
        <v>1</v>
      </c>
      <c r="I666" s="76">
        <f>ROUND((ROUND(([2]Source!AE455*[2]Source!AV455*[2]Source!I455),2)),2)</f>
        <v>0.04</v>
      </c>
      <c r="J666" s="72">
        <f>IF([2]Source!BS455&lt;&gt; 0, [2]Source!BS455, 1)</f>
        <v>20.74</v>
      </c>
      <c r="K666" s="76">
        <f>[2]Source!R455</f>
        <v>0.83</v>
      </c>
      <c r="W666" s="56">
        <f>I666</f>
        <v>0.04</v>
      </c>
    </row>
    <row r="667" spans="1:28" ht="28.5" x14ac:dyDescent="0.2">
      <c r="A667" s="69" t="str">
        <f>[2]Source!E457</f>
        <v>56,1</v>
      </c>
      <c r="B667" s="70" t="str">
        <f>[2]Source!F457</f>
        <v>1.7-3-2</v>
      </c>
      <c r="C667" s="70" t="s">
        <v>193</v>
      </c>
      <c r="D667" s="71" t="str">
        <f>[2]Source!H457</f>
        <v>шт.</v>
      </c>
      <c r="E667" s="72">
        <f>[2]Source!I457</f>
        <v>0.4</v>
      </c>
      <c r="F667" s="73">
        <f>[2]Source!AK457</f>
        <v>378.22</v>
      </c>
      <c r="G667" s="87" t="s">
        <v>108</v>
      </c>
      <c r="H667" s="72">
        <f>[2]Source!AW457</f>
        <v>1</v>
      </c>
      <c r="I667" s="75">
        <f>ROUND((ROUND(([2]Source!AC457*[2]Source!AW457*[2]Source!I457),2)),2)+(ROUND((ROUND((([2]Source!ET457)*[2]Source!AV457*[2]Source!I457),2)),2)+ROUND((ROUND((([2]Source!AE457-([2]Source!EU457))*[2]Source!AV457*[2]Source!I457),2)),2))+ROUND((ROUND(([2]Source!AF457*[2]Source!AV457*[2]Source!I457),2)),2)</f>
        <v>151.29</v>
      </c>
      <c r="J667" s="72">
        <f>IF([2]Source!BC457&lt;&gt; 0, [2]Source!BC457, 1)</f>
        <v>3.43</v>
      </c>
      <c r="K667" s="75">
        <f>[2]Source!O457</f>
        <v>518.91999999999996</v>
      </c>
      <c r="Q667" s="56">
        <f>ROUND(([2]Source!DN457/100)*ROUND((ROUND(([2]Source!AF457*[2]Source!AV457*[2]Source!I457),2)),2), 2)</f>
        <v>0</v>
      </c>
      <c r="R667" s="56">
        <f>[2]Source!X457</f>
        <v>0</v>
      </c>
      <c r="S667" s="56">
        <f>ROUND(([2]Source!DO457/100)*ROUND((ROUND(([2]Source!AF457*[2]Source!AV457*[2]Source!I457),2)),2), 2)</f>
        <v>0</v>
      </c>
      <c r="T667" s="56">
        <f>[2]Source!Y457</f>
        <v>0</v>
      </c>
      <c r="U667" s="56">
        <f>ROUND((175/100)*ROUND((ROUND(([2]Source!AE457*[2]Source!AV457*[2]Source!I457),2)),2), 2)</f>
        <v>0</v>
      </c>
      <c r="V667" s="56">
        <f>ROUND((157/100)*ROUND(ROUND((ROUND(([2]Source!AE457*[2]Source!AV457*[2]Source!I457),2)*[2]Source!BS457),2), 2), 2)</f>
        <v>0</v>
      </c>
      <c r="X667" s="56">
        <f>IF([2]Source!BI457&lt;=1,I667, 0)</f>
        <v>151.29</v>
      </c>
      <c r="Y667" s="56">
        <f>IF([2]Source!BI457=2,I667, 0)</f>
        <v>0</v>
      </c>
      <c r="Z667" s="56">
        <f>IF([2]Source!BI457=3,I667, 0)</f>
        <v>0</v>
      </c>
      <c r="AA667" s="56">
        <f>IF([2]Source!BI457=4,I667, 0)</f>
        <v>0</v>
      </c>
    </row>
    <row r="668" spans="1:28" ht="14.25" x14ac:dyDescent="0.2">
      <c r="A668" s="69"/>
      <c r="B668" s="70"/>
      <c r="C668" s="70" t="s">
        <v>95</v>
      </c>
      <c r="D668" s="71" t="s">
        <v>96</v>
      </c>
      <c r="E668" s="72">
        <f>[2]Source!DN455</f>
        <v>91</v>
      </c>
      <c r="F668" s="73"/>
      <c r="G668" s="74"/>
      <c r="H668" s="72"/>
      <c r="I668" s="75">
        <f>SUM(Q663:Q667)</f>
        <v>3.99</v>
      </c>
      <c r="J668" s="72">
        <f>[2]Source!BZ455</f>
        <v>73</v>
      </c>
      <c r="K668" s="75">
        <f>SUM(R663:R667)</f>
        <v>66.47</v>
      </c>
    </row>
    <row r="669" spans="1:28" ht="14.25" x14ac:dyDescent="0.2">
      <c r="A669" s="69"/>
      <c r="B669" s="70"/>
      <c r="C669" s="70" t="s">
        <v>97</v>
      </c>
      <c r="D669" s="71" t="s">
        <v>96</v>
      </c>
      <c r="E669" s="72">
        <f>[2]Source!DO455</f>
        <v>70</v>
      </c>
      <c r="F669" s="73"/>
      <c r="G669" s="74"/>
      <c r="H669" s="72"/>
      <c r="I669" s="75">
        <f>SUM(S663:S668)</f>
        <v>3.07</v>
      </c>
      <c r="J669" s="72">
        <f>[2]Source!CA455</f>
        <v>41</v>
      </c>
      <c r="K669" s="75">
        <f>SUM(T663:T668)</f>
        <v>37.33</v>
      </c>
    </row>
    <row r="670" spans="1:28" ht="14.25" x14ac:dyDescent="0.2">
      <c r="A670" s="69"/>
      <c r="B670" s="70"/>
      <c r="C670" s="70" t="s">
        <v>98</v>
      </c>
      <c r="D670" s="71" t="s">
        <v>96</v>
      </c>
      <c r="E670" s="72">
        <f>175</f>
        <v>175</v>
      </c>
      <c r="F670" s="73"/>
      <c r="G670" s="74"/>
      <c r="H670" s="72"/>
      <c r="I670" s="75">
        <f>SUM(U663:U669)</f>
        <v>7.0000000000000007E-2</v>
      </c>
      <c r="J670" s="72">
        <f>157</f>
        <v>157</v>
      </c>
      <c r="K670" s="75">
        <f>SUM(V663:V669)</f>
        <v>1.3</v>
      </c>
    </row>
    <row r="671" spans="1:28" ht="14.25" x14ac:dyDescent="0.2">
      <c r="A671" s="77"/>
      <c r="B671" s="78"/>
      <c r="C671" s="78" t="s">
        <v>99</v>
      </c>
      <c r="D671" s="79" t="s">
        <v>100</v>
      </c>
      <c r="E671" s="80">
        <f>[2]Source!AQ455</f>
        <v>8.5399999999999991</v>
      </c>
      <c r="F671" s="81"/>
      <c r="G671" s="82" t="str">
        <f>[2]Source!DI455</f>
        <v>)*1,15</v>
      </c>
      <c r="H671" s="80">
        <f>[2]Source!AV455</f>
        <v>1</v>
      </c>
      <c r="I671" s="83">
        <f>[2]Source!U455</f>
        <v>0.39283999999999991</v>
      </c>
      <c r="J671" s="80"/>
      <c r="K671" s="83"/>
      <c r="AB671" s="84">
        <f>I671</f>
        <v>0.39283999999999991</v>
      </c>
    </row>
    <row r="672" spans="1:28" ht="15" x14ac:dyDescent="0.25">
      <c r="A672" s="85"/>
      <c r="B672" s="85"/>
      <c r="C672" s="86" t="s">
        <v>101</v>
      </c>
      <c r="D672" s="85"/>
      <c r="E672" s="85"/>
      <c r="F672" s="85"/>
      <c r="G672" s="85"/>
      <c r="H672" s="154">
        <f>I664+I665+I668+I669+I670+SUM(I667:I667)</f>
        <v>163.43</v>
      </c>
      <c r="I672" s="154"/>
      <c r="J672" s="154">
        <f>K664+K665+K668+K669+K670+SUM(K667:K667)</f>
        <v>717.12999999999988</v>
      </c>
      <c r="K672" s="154"/>
      <c r="O672" s="84">
        <f>I664+I665+I668+I669+I670+SUM(I667:I667)</f>
        <v>163.43</v>
      </c>
      <c r="P672" s="84">
        <f>K664+K665+K668+K669+K670+SUM(K667:K667)</f>
        <v>717.12999999999988</v>
      </c>
      <c r="X672" s="56">
        <f>IF([2]Source!BI455&lt;=1,I664+I665+I668+I669+I670-0, 0)</f>
        <v>12.14</v>
      </c>
      <c r="Y672" s="56">
        <f>IF([2]Source!BI455=2,I664+I665+I668+I669+I670-0, 0)</f>
        <v>0</v>
      </c>
      <c r="Z672" s="56">
        <f>IF([2]Source!BI455=3,I664+I665+I668+I669+I670-0, 0)</f>
        <v>0</v>
      </c>
      <c r="AA672" s="56">
        <f>IF([2]Source!BI455=4,I664+I665+I668+I669+I670,0)</f>
        <v>0</v>
      </c>
    </row>
    <row r="674" spans="1:28" ht="103.5" x14ac:dyDescent="0.2">
      <c r="A674" s="69" t="str">
        <f>[2]Source!E459</f>
        <v>57</v>
      </c>
      <c r="B674" s="70" t="s">
        <v>184</v>
      </c>
      <c r="C674" s="70" t="s">
        <v>200</v>
      </c>
      <c r="D674" s="71" t="str">
        <f>[2]Source!H459</f>
        <v>1 т конструкций</v>
      </c>
      <c r="E674" s="72">
        <f>[2]Source!I459</f>
        <v>4.614E-2</v>
      </c>
      <c r="F674" s="73"/>
      <c r="G674" s="74"/>
      <c r="H674" s="72"/>
      <c r="I674" s="75"/>
      <c r="J674" s="72"/>
      <c r="K674" s="75"/>
      <c r="Q674" s="56">
        <f>ROUND(([2]Source!DN459/100)*ROUND((ROUND(([2]Source!AF459*[2]Source!AV459*[2]Source!I459),2)),2), 2)</f>
        <v>50.39</v>
      </c>
      <c r="R674" s="56">
        <f>[2]Source!X459</f>
        <v>836.04</v>
      </c>
      <c r="S674" s="56">
        <f>ROUND(([2]Source!DO459/100)*ROUND((ROUND(([2]Source!AF459*[2]Source!AV459*[2]Source!I459),2)),2), 2)</f>
        <v>41.5</v>
      </c>
      <c r="T674" s="56">
        <f>[2]Source!Y459</f>
        <v>504.08</v>
      </c>
      <c r="U674" s="56">
        <f>ROUND((175/100)*ROUND((ROUND(([2]Source!AE459*[2]Source!AV459*[2]Source!I459),2)),2), 2)</f>
        <v>1.33</v>
      </c>
      <c r="V674" s="56">
        <f>ROUND((157/100)*ROUND(ROUND((ROUND(([2]Source!AE459*[2]Source!AV459*[2]Source!I459),2)*[2]Source!BS459),2), 2), 2)</f>
        <v>24.74</v>
      </c>
    </row>
    <row r="675" spans="1:28" ht="14.25" x14ac:dyDescent="0.2">
      <c r="A675" s="69"/>
      <c r="B675" s="70"/>
      <c r="C675" s="70" t="s">
        <v>92</v>
      </c>
      <c r="D675" s="71"/>
      <c r="E675" s="72"/>
      <c r="F675" s="73">
        <f>[2]Source!AO459</f>
        <v>971.52</v>
      </c>
      <c r="G675" s="74" t="str">
        <f>[2]Source!DG459</f>
        <v>)*1,15)*1,15</v>
      </c>
      <c r="H675" s="72">
        <f>[2]Source!AV459</f>
        <v>1</v>
      </c>
      <c r="I675" s="75">
        <f>ROUND((ROUND(([2]Source!AF459*[2]Source!AV459*[2]Source!I459),2)),2)</f>
        <v>59.28</v>
      </c>
      <c r="J675" s="72">
        <f>IF([2]Source!BA459&lt;&gt; 0, [2]Source!BA459, 1)</f>
        <v>20.74</v>
      </c>
      <c r="K675" s="75">
        <f>[2]Source!S459</f>
        <v>1229.47</v>
      </c>
      <c r="W675" s="56">
        <f>I675</f>
        <v>59.28</v>
      </c>
    </row>
    <row r="676" spans="1:28" ht="14.25" x14ac:dyDescent="0.2">
      <c r="A676" s="69"/>
      <c r="B676" s="70"/>
      <c r="C676" s="70" t="s">
        <v>93</v>
      </c>
      <c r="D676" s="71"/>
      <c r="E676" s="72"/>
      <c r="F676" s="73">
        <f>[2]Source!AM459</f>
        <v>116.66</v>
      </c>
      <c r="G676" s="74" t="str">
        <f>[2]Source!DE459</f>
        <v>)*1,25)*1,15</v>
      </c>
      <c r="H676" s="72">
        <f>[2]Source!AV459</f>
        <v>1</v>
      </c>
      <c r="I676" s="75">
        <f>(ROUND((ROUND((((([2]Source!ET459*1.25)*1.15))*[2]Source!AV459*[2]Source!I459),2)),2)+ROUND((ROUND((([2]Source!AE459-((([2]Source!EU459*1.25)*1.15)))*[2]Source!AV459*[2]Source!I459),2)),2))</f>
        <v>7.74</v>
      </c>
      <c r="J676" s="72">
        <f>IF([2]Source!BB459&lt;&gt; 0, [2]Source!BB459, 1)</f>
        <v>7.52</v>
      </c>
      <c r="K676" s="75">
        <f>[2]Source!Q459</f>
        <v>58.2</v>
      </c>
    </row>
    <row r="677" spans="1:28" ht="14.25" x14ac:dyDescent="0.2">
      <c r="A677" s="69"/>
      <c r="B677" s="70"/>
      <c r="C677" s="70" t="s">
        <v>94</v>
      </c>
      <c r="D677" s="71"/>
      <c r="E677" s="72"/>
      <c r="F677" s="73">
        <f>[2]Source!AN459</f>
        <v>11.39</v>
      </c>
      <c r="G677" s="74" t="str">
        <f>[2]Source!DF459</f>
        <v>)*1,25)*1,15</v>
      </c>
      <c r="H677" s="72">
        <f>[2]Source!AV459</f>
        <v>1</v>
      </c>
      <c r="I677" s="76">
        <f>ROUND((ROUND(([2]Source!AE459*[2]Source!AV459*[2]Source!I459),2)),2)</f>
        <v>0.76</v>
      </c>
      <c r="J677" s="72">
        <f>IF([2]Source!BS459&lt;&gt; 0, [2]Source!BS459, 1)</f>
        <v>20.74</v>
      </c>
      <c r="K677" s="76">
        <f>[2]Source!R459</f>
        <v>15.76</v>
      </c>
      <c r="W677" s="56">
        <f>I677</f>
        <v>0.76</v>
      </c>
    </row>
    <row r="678" spans="1:28" ht="14.25" x14ac:dyDescent="0.2">
      <c r="A678" s="69"/>
      <c r="B678" s="70"/>
      <c r="C678" s="70" t="s">
        <v>104</v>
      </c>
      <c r="D678" s="71"/>
      <c r="E678" s="72"/>
      <c r="F678" s="73">
        <f>[2]Source!AL459</f>
        <v>229.55</v>
      </c>
      <c r="G678" s="74" t="str">
        <f>[2]Source!DD459</f>
        <v/>
      </c>
      <c r="H678" s="72">
        <f>[2]Source!AW459</f>
        <v>1</v>
      </c>
      <c r="I678" s="75">
        <f>ROUND((ROUND(([2]Source!AC459*[2]Source!AW459*[2]Source!I459),2)),2)</f>
        <v>10.59</v>
      </c>
      <c r="J678" s="72">
        <f>IF([2]Source!BC459&lt;&gt; 0, [2]Source!BC459, 1)</f>
        <v>7.99</v>
      </c>
      <c r="K678" s="75">
        <f>[2]Source!P459</f>
        <v>84.61</v>
      </c>
    </row>
    <row r="679" spans="1:28" ht="28.5" x14ac:dyDescent="0.2">
      <c r="A679" s="69" t="str">
        <f>[2]Source!E461</f>
        <v>57,1</v>
      </c>
      <c r="B679" s="70" t="str">
        <f>[2]Source!F461</f>
        <v>1.6-1-264</v>
      </c>
      <c r="C679" s="70" t="s">
        <v>186</v>
      </c>
      <c r="D679" s="71" t="str">
        <f>[2]Source!H461</f>
        <v>т</v>
      </c>
      <c r="E679" s="72">
        <f>[2]Source!I461</f>
        <v>4.614E-2</v>
      </c>
      <c r="F679" s="73">
        <f>[2]Source!AK461</f>
        <v>26732.5</v>
      </c>
      <c r="G679" s="87" t="s">
        <v>108</v>
      </c>
      <c r="H679" s="72">
        <f>[2]Source!AW461</f>
        <v>1</v>
      </c>
      <c r="I679" s="75">
        <f>ROUND((ROUND(([2]Source!AC461*[2]Source!AW461*[2]Source!I461),2)),2)+(ROUND((ROUND((([2]Source!ET461)*[2]Source!AV461*[2]Source!I461),2)),2)+ROUND((ROUND((([2]Source!AE461-([2]Source!EU461))*[2]Source!AV461*[2]Source!I461),2)),2))+ROUND((ROUND(([2]Source!AF461*[2]Source!AV461*[2]Source!I461),2)),2)</f>
        <v>1233.44</v>
      </c>
      <c r="J679" s="72">
        <f>IF([2]Source!BC461&lt;&gt; 0, [2]Source!BC461, 1)</f>
        <v>1.97</v>
      </c>
      <c r="K679" s="75">
        <f>[2]Source!O461</f>
        <v>2429.88</v>
      </c>
      <c r="Q679" s="56">
        <f>ROUND(([2]Source!DN461/100)*ROUND((ROUND(([2]Source!AF461*[2]Source!AV461*[2]Source!I461),2)),2), 2)</f>
        <v>0</v>
      </c>
      <c r="R679" s="56">
        <f>[2]Source!X461</f>
        <v>0</v>
      </c>
      <c r="S679" s="56">
        <f>ROUND(([2]Source!DO461/100)*ROUND((ROUND(([2]Source!AF461*[2]Source!AV461*[2]Source!I461),2)),2), 2)</f>
        <v>0</v>
      </c>
      <c r="T679" s="56">
        <f>[2]Source!Y461</f>
        <v>0</v>
      </c>
      <c r="U679" s="56">
        <f>ROUND((175/100)*ROUND((ROUND(([2]Source!AE461*[2]Source!AV461*[2]Source!I461),2)),2), 2)</f>
        <v>0</v>
      </c>
      <c r="V679" s="56">
        <f>ROUND((157/100)*ROUND(ROUND((ROUND(([2]Source!AE461*[2]Source!AV461*[2]Source!I461),2)*[2]Source!BS461),2), 2), 2)</f>
        <v>0</v>
      </c>
      <c r="X679" s="56">
        <f>IF([2]Source!BI461&lt;=1,I679, 0)</f>
        <v>1233.44</v>
      </c>
      <c r="Y679" s="56">
        <f>IF([2]Source!BI461=2,I679, 0)</f>
        <v>0</v>
      </c>
      <c r="Z679" s="56">
        <f>IF([2]Source!BI461=3,I679, 0)</f>
        <v>0</v>
      </c>
      <c r="AA679" s="56">
        <f>IF([2]Source!BI461=4,I679, 0)</f>
        <v>0</v>
      </c>
    </row>
    <row r="680" spans="1:28" ht="28.5" x14ac:dyDescent="0.2">
      <c r="A680" s="69" t="str">
        <f>[2]Source!E463</f>
        <v>57,2</v>
      </c>
      <c r="B680" s="70" t="str">
        <f>[2]Source!F463</f>
        <v>1.7-5-234</v>
      </c>
      <c r="C680" s="70" t="s">
        <v>195</v>
      </c>
      <c r="D680" s="71" t="str">
        <f>[2]Source!H463</f>
        <v>100 шт.</v>
      </c>
      <c r="E680" s="72">
        <f>[2]Source!I463</f>
        <v>0.04</v>
      </c>
      <c r="F680" s="73">
        <f>[2]Source!AK463</f>
        <v>485.78</v>
      </c>
      <c r="G680" s="87" t="s">
        <v>108</v>
      </c>
      <c r="H680" s="72">
        <f>[2]Source!AW463</f>
        <v>1</v>
      </c>
      <c r="I680" s="75">
        <f>ROUND((ROUND(([2]Source!AC463*[2]Source!AW463*[2]Source!I463),2)),2)+(ROUND((ROUND((([2]Source!ET463)*[2]Source!AV463*[2]Source!I463),2)),2)+ROUND((ROUND((([2]Source!AE463-([2]Source!EU463))*[2]Source!AV463*[2]Source!I463),2)),2))+ROUND((ROUND(([2]Source!AF463*[2]Source!AV463*[2]Source!I463),2)),2)</f>
        <v>19.43</v>
      </c>
      <c r="J680" s="72">
        <f>IF([2]Source!BC463&lt;&gt; 0, [2]Source!BC463, 1)</f>
        <v>12.87</v>
      </c>
      <c r="K680" s="75">
        <f>[2]Source!O463</f>
        <v>250.06</v>
      </c>
      <c r="Q680" s="56">
        <f>ROUND(([2]Source!DN463/100)*ROUND((ROUND(([2]Source!AF463*[2]Source!AV463*[2]Source!I463),2)),2), 2)</f>
        <v>0</v>
      </c>
      <c r="R680" s="56">
        <f>[2]Source!X463</f>
        <v>0</v>
      </c>
      <c r="S680" s="56">
        <f>ROUND(([2]Source!DO463/100)*ROUND((ROUND(([2]Source!AF463*[2]Source!AV463*[2]Source!I463),2)),2), 2)</f>
        <v>0</v>
      </c>
      <c r="T680" s="56">
        <f>[2]Source!Y463</f>
        <v>0</v>
      </c>
      <c r="U680" s="56">
        <f>ROUND((175/100)*ROUND((ROUND(([2]Source!AE463*[2]Source!AV463*[2]Source!I463),2)),2), 2)</f>
        <v>0</v>
      </c>
      <c r="V680" s="56">
        <f>ROUND((157/100)*ROUND(ROUND((ROUND(([2]Source!AE463*[2]Source!AV463*[2]Source!I463),2)*[2]Source!BS463),2), 2), 2)</f>
        <v>0</v>
      </c>
      <c r="X680" s="56">
        <f>IF([2]Source!BI463&lt;=1,I680, 0)</f>
        <v>19.43</v>
      </c>
      <c r="Y680" s="56">
        <f>IF([2]Source!BI463=2,I680, 0)</f>
        <v>0</v>
      </c>
      <c r="Z680" s="56">
        <f>IF([2]Source!BI463=3,I680, 0)</f>
        <v>0</v>
      </c>
      <c r="AA680" s="56">
        <f>IF([2]Source!BI463=4,I680, 0)</f>
        <v>0</v>
      </c>
    </row>
    <row r="681" spans="1:28" ht="14.25" x14ac:dyDescent="0.2">
      <c r="A681" s="69"/>
      <c r="B681" s="70"/>
      <c r="C681" s="70" t="s">
        <v>95</v>
      </c>
      <c r="D681" s="71" t="s">
        <v>96</v>
      </c>
      <c r="E681" s="72">
        <f>[2]Source!DN459</f>
        <v>85</v>
      </c>
      <c r="F681" s="73"/>
      <c r="G681" s="74"/>
      <c r="H681" s="72"/>
      <c r="I681" s="75">
        <f>SUM(Q674:Q680)</f>
        <v>50.39</v>
      </c>
      <c r="J681" s="72">
        <f>[2]Source!BZ459</f>
        <v>68</v>
      </c>
      <c r="K681" s="75">
        <f>SUM(R674:R680)</f>
        <v>836.04</v>
      </c>
    </row>
    <row r="682" spans="1:28" ht="14.25" x14ac:dyDescent="0.2">
      <c r="A682" s="69"/>
      <c r="B682" s="70"/>
      <c r="C682" s="70" t="s">
        <v>97</v>
      </c>
      <c r="D682" s="71" t="s">
        <v>96</v>
      </c>
      <c r="E682" s="72">
        <f>[2]Source!DO459</f>
        <v>70</v>
      </c>
      <c r="F682" s="73"/>
      <c r="G682" s="74"/>
      <c r="H682" s="72"/>
      <c r="I682" s="75">
        <f>SUM(S674:S681)</f>
        <v>41.5</v>
      </c>
      <c r="J682" s="72">
        <f>[2]Source!CA459</f>
        <v>41</v>
      </c>
      <c r="K682" s="75">
        <f>SUM(T674:T681)</f>
        <v>504.08</v>
      </c>
    </row>
    <row r="683" spans="1:28" ht="14.25" x14ac:dyDescent="0.2">
      <c r="A683" s="69"/>
      <c r="B683" s="70"/>
      <c r="C683" s="70" t="s">
        <v>98</v>
      </c>
      <c r="D683" s="71" t="s">
        <v>96</v>
      </c>
      <c r="E683" s="72">
        <f>175</f>
        <v>175</v>
      </c>
      <c r="F683" s="73"/>
      <c r="G683" s="74"/>
      <c r="H683" s="72"/>
      <c r="I683" s="75">
        <f>SUM(U674:U682)</f>
        <v>1.33</v>
      </c>
      <c r="J683" s="72">
        <f>157</f>
        <v>157</v>
      </c>
      <c r="K683" s="75">
        <f>SUM(V674:V682)</f>
        <v>24.74</v>
      </c>
    </row>
    <row r="684" spans="1:28" ht="14.25" x14ac:dyDescent="0.2">
      <c r="A684" s="77"/>
      <c r="B684" s="78"/>
      <c r="C684" s="78" t="s">
        <v>99</v>
      </c>
      <c r="D684" s="79" t="s">
        <v>100</v>
      </c>
      <c r="E684" s="80">
        <f>[2]Source!AQ459</f>
        <v>73.599999999999994</v>
      </c>
      <c r="F684" s="81"/>
      <c r="G684" s="82" t="str">
        <f>[2]Source!DI459</f>
        <v>)*1,15)*1,15</v>
      </c>
      <c r="H684" s="80">
        <f>[2]Source!AV459</f>
        <v>1</v>
      </c>
      <c r="I684" s="83">
        <f>[2]Source!U459</f>
        <v>4.4910830399999986</v>
      </c>
      <c r="J684" s="80"/>
      <c r="K684" s="83"/>
      <c r="AB684" s="84">
        <f>I684</f>
        <v>4.4910830399999986</v>
      </c>
    </row>
    <row r="685" spans="1:28" ht="15" x14ac:dyDescent="0.25">
      <c r="A685" s="85"/>
      <c r="B685" s="85"/>
      <c r="C685" s="86" t="s">
        <v>101</v>
      </c>
      <c r="D685" s="85"/>
      <c r="E685" s="85"/>
      <c r="F685" s="85"/>
      <c r="G685" s="85"/>
      <c r="H685" s="154">
        <f>I675+I676+I678+I681+I682+I683+SUM(I679:I680)</f>
        <v>1423.7</v>
      </c>
      <c r="I685" s="154"/>
      <c r="J685" s="154">
        <f>K675+K676+K678+K681+K682+K683+SUM(K679:K680)</f>
        <v>5417.08</v>
      </c>
      <c r="K685" s="154"/>
      <c r="O685" s="84">
        <f>I675+I676+I678+I681+I682+I683+SUM(I679:I680)</f>
        <v>1423.7</v>
      </c>
      <c r="P685" s="84">
        <f>K675+K676+K678+K681+K682+K683+SUM(K679:K680)</f>
        <v>5417.08</v>
      </c>
      <c r="X685" s="56">
        <f>IF([2]Source!BI459&lt;=1,I675+I676+I678+I681+I682+I683-0, 0)</f>
        <v>170.83</v>
      </c>
      <c r="Y685" s="56">
        <f>IF([2]Source!BI459=2,I675+I676+I678+I681+I682+I683-0, 0)</f>
        <v>0</v>
      </c>
      <c r="Z685" s="56">
        <f>IF([2]Source!BI459=3,I675+I676+I678+I681+I682+I683-0, 0)</f>
        <v>0</v>
      </c>
      <c r="AA685" s="56">
        <f>IF([2]Source!BI459=4,I675+I676+I678+I681+I682+I683,0)</f>
        <v>0</v>
      </c>
    </row>
    <row r="687" spans="1:28" ht="103.5" x14ac:dyDescent="0.2">
      <c r="A687" s="69" t="str">
        <f>[2]Source!E465</f>
        <v>58</v>
      </c>
      <c r="B687" s="70" t="s">
        <v>182</v>
      </c>
      <c r="C687" s="70" t="s">
        <v>187</v>
      </c>
      <c r="D687" s="71" t="str">
        <f>[2]Source!H465</f>
        <v>100 м2</v>
      </c>
      <c r="E687" s="72">
        <f>[2]Source!I465</f>
        <v>4.4999999999999998E-2</v>
      </c>
      <c r="F687" s="73"/>
      <c r="G687" s="74"/>
      <c r="H687" s="72"/>
      <c r="I687" s="75"/>
      <c r="J687" s="72"/>
      <c r="K687" s="75"/>
      <c r="Q687" s="56">
        <f>ROUND(([2]Source!DN465/100)*ROUND((ROUND(([2]Source!AF465*[2]Source!AV465*[2]Source!I465),2)),2), 2)</f>
        <v>1.51</v>
      </c>
      <c r="R687" s="56">
        <f>[2]Source!X465</f>
        <v>25.37</v>
      </c>
      <c r="S687" s="56">
        <f>ROUND(([2]Source!DO465/100)*ROUND((ROUND(([2]Source!AF465*[2]Source!AV465*[2]Source!I465),2)),2), 2)</f>
        <v>0.97</v>
      </c>
      <c r="T687" s="56">
        <f>[2]Source!Y465</f>
        <v>12.84</v>
      </c>
      <c r="U687" s="56">
        <f>ROUND((175/100)*ROUND((ROUND(([2]Source!AE465*[2]Source!AV465*[2]Source!I465),2)),2), 2)</f>
        <v>0.04</v>
      </c>
      <c r="V687" s="56">
        <f>ROUND((157/100)*ROUND(ROUND((ROUND(([2]Source!AE465*[2]Source!AV465*[2]Source!I465),2)*[2]Source!BS465),2), 2), 2)</f>
        <v>0.64</v>
      </c>
    </row>
    <row r="688" spans="1:28" ht="14.25" x14ac:dyDescent="0.2">
      <c r="A688" s="69"/>
      <c r="B688" s="70"/>
      <c r="C688" s="70" t="s">
        <v>92</v>
      </c>
      <c r="D688" s="71"/>
      <c r="E688" s="72"/>
      <c r="F688" s="73">
        <f>[2]Source!AO465</f>
        <v>25.35</v>
      </c>
      <c r="G688" s="74" t="str">
        <f>[2]Source!DG465</f>
        <v>)*1,15)*1,15</v>
      </c>
      <c r="H688" s="72">
        <f>[2]Source!AV465</f>
        <v>1</v>
      </c>
      <c r="I688" s="75">
        <f>ROUND((ROUND(([2]Source!AF465*[2]Source!AV465*[2]Source!I465),2)),2)</f>
        <v>1.51</v>
      </c>
      <c r="J688" s="72">
        <f>IF([2]Source!BA465&lt;&gt; 0, [2]Source!BA465, 1)</f>
        <v>20.74</v>
      </c>
      <c r="K688" s="75">
        <f>[2]Source!S465</f>
        <v>31.32</v>
      </c>
      <c r="W688" s="56">
        <f>I688</f>
        <v>1.51</v>
      </c>
    </row>
    <row r="689" spans="1:28" ht="14.25" x14ac:dyDescent="0.2">
      <c r="A689" s="69"/>
      <c r="B689" s="70"/>
      <c r="C689" s="70" t="s">
        <v>93</v>
      </c>
      <c r="D689" s="71"/>
      <c r="E689" s="72"/>
      <c r="F689" s="73">
        <f>[2]Source!AM465</f>
        <v>1.5</v>
      </c>
      <c r="G689" s="74" t="str">
        <f>[2]Source!DE465</f>
        <v>)*1,25)*1,15</v>
      </c>
      <c r="H689" s="72">
        <f>[2]Source!AV465</f>
        <v>1</v>
      </c>
      <c r="I689" s="75">
        <f>(ROUND((ROUND((((([2]Source!ET465*1.25)*1.15))*[2]Source!AV465*[2]Source!I465),2)),2)+ROUND((ROUND((([2]Source!AE465-((([2]Source!EU465*1.25)*1.15)))*[2]Source!AV465*[2]Source!I465),2)),2))</f>
        <v>0.1</v>
      </c>
      <c r="J689" s="72">
        <f>IF([2]Source!BB465&lt;&gt; 0, [2]Source!BB465, 1)</f>
        <v>8.2100000000000009</v>
      </c>
      <c r="K689" s="75">
        <f>[2]Source!Q465</f>
        <v>0.82</v>
      </c>
    </row>
    <row r="690" spans="1:28" ht="14.25" x14ac:dyDescent="0.2">
      <c r="A690" s="69"/>
      <c r="B690" s="70"/>
      <c r="C690" s="70" t="s">
        <v>94</v>
      </c>
      <c r="D690" s="71"/>
      <c r="E690" s="72"/>
      <c r="F690" s="73">
        <f>[2]Source!AN465</f>
        <v>0.31</v>
      </c>
      <c r="G690" s="74" t="str">
        <f>[2]Source!DF465</f>
        <v>)*1,25)*1,15</v>
      </c>
      <c r="H690" s="72">
        <f>[2]Source!AV465</f>
        <v>1</v>
      </c>
      <c r="I690" s="76">
        <f>ROUND((ROUND(([2]Source!AE465*[2]Source!AV465*[2]Source!I465),2)),2)</f>
        <v>0.02</v>
      </c>
      <c r="J690" s="72">
        <f>IF([2]Source!BS465&lt;&gt; 0, [2]Source!BS465, 1)</f>
        <v>20.74</v>
      </c>
      <c r="K690" s="76">
        <f>[2]Source!R465</f>
        <v>0.41</v>
      </c>
      <c r="W690" s="56">
        <f>I690</f>
        <v>0.02</v>
      </c>
    </row>
    <row r="691" spans="1:28" ht="14.25" x14ac:dyDescent="0.2">
      <c r="A691" s="69"/>
      <c r="B691" s="70"/>
      <c r="C691" s="70" t="s">
        <v>104</v>
      </c>
      <c r="D691" s="71"/>
      <c r="E691" s="72"/>
      <c r="F691" s="73">
        <f>[2]Source!AL465</f>
        <v>287.64999999999998</v>
      </c>
      <c r="G691" s="74" t="str">
        <f>[2]Source!DD465</f>
        <v/>
      </c>
      <c r="H691" s="72">
        <f>[2]Source!AW465</f>
        <v>1</v>
      </c>
      <c r="I691" s="75">
        <f>ROUND((ROUND(([2]Source!AC465*[2]Source!AW465*[2]Source!I465),2)),2)</f>
        <v>12.94</v>
      </c>
      <c r="J691" s="72">
        <f>IF([2]Source!BC465&lt;&gt; 0, [2]Source!BC465, 1)</f>
        <v>1.69</v>
      </c>
      <c r="K691" s="75">
        <f>[2]Source!P465</f>
        <v>21.87</v>
      </c>
    </row>
    <row r="692" spans="1:28" ht="14.25" x14ac:dyDescent="0.2">
      <c r="A692" s="69"/>
      <c r="B692" s="70"/>
      <c r="C692" s="70" t="s">
        <v>95</v>
      </c>
      <c r="D692" s="71" t="s">
        <v>96</v>
      </c>
      <c r="E692" s="72">
        <f>[2]Source!DN465</f>
        <v>100</v>
      </c>
      <c r="F692" s="73"/>
      <c r="G692" s="74"/>
      <c r="H692" s="72"/>
      <c r="I692" s="75">
        <f>SUM(Q687:Q691)</f>
        <v>1.51</v>
      </c>
      <c r="J692" s="72">
        <f>[2]Source!BZ465</f>
        <v>81</v>
      </c>
      <c r="K692" s="75">
        <f>SUM(R687:R691)</f>
        <v>25.37</v>
      </c>
    </row>
    <row r="693" spans="1:28" ht="14.25" x14ac:dyDescent="0.2">
      <c r="A693" s="69"/>
      <c r="B693" s="70"/>
      <c r="C693" s="70" t="s">
        <v>97</v>
      </c>
      <c r="D693" s="71" t="s">
        <v>96</v>
      </c>
      <c r="E693" s="72">
        <f>[2]Source!DO465</f>
        <v>64</v>
      </c>
      <c r="F693" s="73"/>
      <c r="G693" s="74"/>
      <c r="H693" s="72"/>
      <c r="I693" s="75">
        <f>SUM(S687:S692)</f>
        <v>0.97</v>
      </c>
      <c r="J693" s="72">
        <f>[2]Source!CA465</f>
        <v>41</v>
      </c>
      <c r="K693" s="75">
        <f>SUM(T687:T692)</f>
        <v>12.84</v>
      </c>
    </row>
    <row r="694" spans="1:28" ht="14.25" x14ac:dyDescent="0.2">
      <c r="A694" s="69"/>
      <c r="B694" s="70"/>
      <c r="C694" s="70" t="s">
        <v>98</v>
      </c>
      <c r="D694" s="71" t="s">
        <v>96</v>
      </c>
      <c r="E694" s="72">
        <f>175</f>
        <v>175</v>
      </c>
      <c r="F694" s="73"/>
      <c r="G694" s="74"/>
      <c r="H694" s="72"/>
      <c r="I694" s="75">
        <f>SUM(U687:U693)</f>
        <v>0.04</v>
      </c>
      <c r="J694" s="72">
        <f>157</f>
        <v>157</v>
      </c>
      <c r="K694" s="75">
        <f>SUM(V687:V693)</f>
        <v>0.64</v>
      </c>
    </row>
    <row r="695" spans="1:28" ht="14.25" x14ac:dyDescent="0.2">
      <c r="A695" s="77"/>
      <c r="B695" s="78"/>
      <c r="C695" s="78" t="s">
        <v>99</v>
      </c>
      <c r="D695" s="79" t="s">
        <v>100</v>
      </c>
      <c r="E695" s="80">
        <f>[2]Source!AQ465</f>
        <v>2.13</v>
      </c>
      <c r="F695" s="81"/>
      <c r="G695" s="82" t="str">
        <f>[2]Source!DI465</f>
        <v>)*1,15)*1,15</v>
      </c>
      <c r="H695" s="80">
        <f>[2]Source!AV465</f>
        <v>1</v>
      </c>
      <c r="I695" s="83">
        <f>[2]Source!U465</f>
        <v>0.12676162499999996</v>
      </c>
      <c r="J695" s="80"/>
      <c r="K695" s="83"/>
      <c r="AB695" s="84">
        <f>I695</f>
        <v>0.12676162499999996</v>
      </c>
    </row>
    <row r="696" spans="1:28" ht="15" x14ac:dyDescent="0.25">
      <c r="A696" s="85"/>
      <c r="B696" s="85"/>
      <c r="C696" s="86" t="s">
        <v>101</v>
      </c>
      <c r="D696" s="85"/>
      <c r="E696" s="85"/>
      <c r="F696" s="85"/>
      <c r="G696" s="85"/>
      <c r="H696" s="154">
        <f>I688+I689+I691+I692+I693+I694</f>
        <v>17.069999999999997</v>
      </c>
      <c r="I696" s="154"/>
      <c r="J696" s="154">
        <f>K688+K689+K691+K692+K693+K694</f>
        <v>92.860000000000014</v>
      </c>
      <c r="K696" s="154"/>
      <c r="O696" s="84">
        <f>I688+I689+I691+I692+I693+I694</f>
        <v>17.069999999999997</v>
      </c>
      <c r="P696" s="84">
        <f>K688+K689+K691+K692+K693+K694</f>
        <v>92.860000000000014</v>
      </c>
      <c r="X696" s="56">
        <f>IF([2]Source!BI465&lt;=1,I688+I689+I691+I692+I693+I694-0, 0)</f>
        <v>17.069999999999997</v>
      </c>
      <c r="Y696" s="56">
        <f>IF([2]Source!BI465=2,I688+I689+I691+I692+I693+I694-0, 0)</f>
        <v>0</v>
      </c>
      <c r="Z696" s="56">
        <f>IF([2]Source!BI465=3,I688+I689+I691+I692+I693+I694-0, 0)</f>
        <v>0</v>
      </c>
      <c r="AA696" s="56">
        <f>IF([2]Source!BI465=4,I688+I689+I691+I692+I693+I694,0)</f>
        <v>0</v>
      </c>
    </row>
    <row r="698" spans="1:28" ht="71.25" x14ac:dyDescent="0.2">
      <c r="A698" s="69" t="str">
        <f>[2]Source!E467</f>
        <v>59</v>
      </c>
      <c r="B698" s="70" t="s">
        <v>191</v>
      </c>
      <c r="C698" s="70" t="s">
        <v>192</v>
      </c>
      <c r="D698" s="71" t="str">
        <f>[2]Source!H467</f>
        <v>100 отверстий</v>
      </c>
      <c r="E698" s="72">
        <f>[2]Source!I467</f>
        <v>0.04</v>
      </c>
      <c r="F698" s="73"/>
      <c r="G698" s="74"/>
      <c r="H698" s="72"/>
      <c r="I698" s="75"/>
      <c r="J698" s="72"/>
      <c r="K698" s="75"/>
      <c r="Q698" s="56">
        <f>ROUND(([2]Source!DN467/100)*ROUND((ROUND(([2]Source!AF467*[2]Source!AV467*[2]Source!I467),2)),2), 2)</f>
        <v>3.99</v>
      </c>
      <c r="R698" s="56">
        <f>[2]Source!X467</f>
        <v>66.47</v>
      </c>
      <c r="S698" s="56">
        <f>ROUND(([2]Source!DO467/100)*ROUND((ROUND(([2]Source!AF467*[2]Source!AV467*[2]Source!I467),2)),2), 2)</f>
        <v>3.07</v>
      </c>
      <c r="T698" s="56">
        <f>[2]Source!Y467</f>
        <v>37.33</v>
      </c>
      <c r="U698" s="56">
        <f>ROUND((175/100)*ROUND((ROUND(([2]Source!AE467*[2]Source!AV467*[2]Source!I467),2)),2), 2)</f>
        <v>7.0000000000000007E-2</v>
      </c>
      <c r="V698" s="56">
        <f>ROUND((157/100)*ROUND(ROUND((ROUND(([2]Source!AE467*[2]Source!AV467*[2]Source!I467),2)*[2]Source!BS467),2), 2), 2)</f>
        <v>1.3</v>
      </c>
    </row>
    <row r="699" spans="1:28" ht="14.25" x14ac:dyDescent="0.2">
      <c r="A699" s="69"/>
      <c r="B699" s="70"/>
      <c r="C699" s="70" t="s">
        <v>92</v>
      </c>
      <c r="D699" s="71"/>
      <c r="E699" s="72"/>
      <c r="F699" s="73">
        <f>[2]Source!AO467</f>
        <v>95.48</v>
      </c>
      <c r="G699" s="74" t="str">
        <f>[2]Source!DG467</f>
        <v>)*1,15</v>
      </c>
      <c r="H699" s="72">
        <f>[2]Source!AV467</f>
        <v>1</v>
      </c>
      <c r="I699" s="75">
        <f>ROUND((ROUND(([2]Source!AF467*[2]Source!AV467*[2]Source!I467),2)),2)</f>
        <v>4.3899999999999997</v>
      </c>
      <c r="J699" s="72">
        <f>IF([2]Source!BA467&lt;&gt; 0, [2]Source!BA467, 1)</f>
        <v>20.74</v>
      </c>
      <c r="K699" s="75">
        <f>[2]Source!S467</f>
        <v>91.05</v>
      </c>
      <c r="W699" s="56">
        <f>I699</f>
        <v>4.3899999999999997</v>
      </c>
    </row>
    <row r="700" spans="1:28" ht="14.25" x14ac:dyDescent="0.2">
      <c r="A700" s="69"/>
      <c r="B700" s="70"/>
      <c r="C700" s="70" t="s">
        <v>93</v>
      </c>
      <c r="D700" s="71"/>
      <c r="E700" s="72"/>
      <c r="F700" s="73">
        <f>[2]Source!AM467</f>
        <v>13.58</v>
      </c>
      <c r="G700" s="74" t="str">
        <f>[2]Source!DE467</f>
        <v>)*1,15</v>
      </c>
      <c r="H700" s="72">
        <f>[2]Source!AV467</f>
        <v>1</v>
      </c>
      <c r="I700" s="75">
        <f>(ROUND((ROUND(((([2]Source!ET467*1.15))*[2]Source!AV467*[2]Source!I467),2)),2)+ROUND((ROUND((([2]Source!AE467-(([2]Source!EU467*1.15)))*[2]Source!AV467*[2]Source!I467),2)),2))</f>
        <v>0.62</v>
      </c>
      <c r="J700" s="72">
        <f>IF([2]Source!BB467&lt;&gt; 0, [2]Source!BB467, 1)</f>
        <v>3.33</v>
      </c>
      <c r="K700" s="75">
        <f>[2]Source!Q467</f>
        <v>2.06</v>
      </c>
    </row>
    <row r="701" spans="1:28" ht="14.25" x14ac:dyDescent="0.2">
      <c r="A701" s="69"/>
      <c r="B701" s="70"/>
      <c r="C701" s="70" t="s">
        <v>94</v>
      </c>
      <c r="D701" s="71"/>
      <c r="E701" s="72"/>
      <c r="F701" s="73">
        <f>[2]Source!AN467</f>
        <v>0.77</v>
      </c>
      <c r="G701" s="74" t="str">
        <f>[2]Source!DF467</f>
        <v>)*1,15</v>
      </c>
      <c r="H701" s="72">
        <f>[2]Source!AV467</f>
        <v>1</v>
      </c>
      <c r="I701" s="76">
        <f>ROUND((ROUND(([2]Source!AE467*[2]Source!AV467*[2]Source!I467),2)),2)</f>
        <v>0.04</v>
      </c>
      <c r="J701" s="72">
        <f>IF([2]Source!BS467&lt;&gt; 0, [2]Source!BS467, 1)</f>
        <v>20.74</v>
      </c>
      <c r="K701" s="76">
        <f>[2]Source!R467</f>
        <v>0.83</v>
      </c>
      <c r="W701" s="56">
        <f>I701</f>
        <v>0.04</v>
      </c>
    </row>
    <row r="702" spans="1:28" ht="28.5" x14ac:dyDescent="0.2">
      <c r="A702" s="69" t="str">
        <f>[2]Source!E469</f>
        <v>59,1</v>
      </c>
      <c r="B702" s="70" t="str">
        <f>[2]Source!F469</f>
        <v>1.7-3-2</v>
      </c>
      <c r="C702" s="70" t="s">
        <v>193</v>
      </c>
      <c r="D702" s="71" t="str">
        <f>[2]Source!H469</f>
        <v>шт.</v>
      </c>
      <c r="E702" s="72">
        <f>[2]Source!I469</f>
        <v>0.4</v>
      </c>
      <c r="F702" s="73">
        <f>[2]Source!AK469</f>
        <v>378.22</v>
      </c>
      <c r="G702" s="87" t="s">
        <v>108</v>
      </c>
      <c r="H702" s="72">
        <f>[2]Source!AW469</f>
        <v>1</v>
      </c>
      <c r="I702" s="75">
        <f>ROUND((ROUND(([2]Source!AC469*[2]Source!AW469*[2]Source!I469),2)),2)+(ROUND((ROUND((([2]Source!ET469)*[2]Source!AV469*[2]Source!I469),2)),2)+ROUND((ROUND((([2]Source!AE469-([2]Source!EU469))*[2]Source!AV469*[2]Source!I469),2)),2))+ROUND((ROUND(([2]Source!AF469*[2]Source!AV469*[2]Source!I469),2)),2)</f>
        <v>151.29</v>
      </c>
      <c r="J702" s="72">
        <f>IF([2]Source!BC469&lt;&gt; 0, [2]Source!BC469, 1)</f>
        <v>3.43</v>
      </c>
      <c r="K702" s="75">
        <f>[2]Source!O469</f>
        <v>518.91999999999996</v>
      </c>
      <c r="Q702" s="56">
        <f>ROUND(([2]Source!DN469/100)*ROUND((ROUND(([2]Source!AF469*[2]Source!AV469*[2]Source!I469),2)),2), 2)</f>
        <v>0</v>
      </c>
      <c r="R702" s="56">
        <f>[2]Source!X469</f>
        <v>0</v>
      </c>
      <c r="S702" s="56">
        <f>ROUND(([2]Source!DO469/100)*ROUND((ROUND(([2]Source!AF469*[2]Source!AV469*[2]Source!I469),2)),2), 2)</f>
        <v>0</v>
      </c>
      <c r="T702" s="56">
        <f>[2]Source!Y469</f>
        <v>0</v>
      </c>
      <c r="U702" s="56">
        <f>ROUND((175/100)*ROUND((ROUND(([2]Source!AE469*[2]Source!AV469*[2]Source!I469),2)),2), 2)</f>
        <v>0</v>
      </c>
      <c r="V702" s="56">
        <f>ROUND((157/100)*ROUND(ROUND((ROUND(([2]Source!AE469*[2]Source!AV469*[2]Source!I469),2)*[2]Source!BS469),2), 2), 2)</f>
        <v>0</v>
      </c>
      <c r="X702" s="56">
        <f>IF([2]Source!BI469&lt;=1,I702, 0)</f>
        <v>151.29</v>
      </c>
      <c r="Y702" s="56">
        <f>IF([2]Source!BI469=2,I702, 0)</f>
        <v>0</v>
      </c>
      <c r="Z702" s="56">
        <f>IF([2]Source!BI469=3,I702, 0)</f>
        <v>0</v>
      </c>
      <c r="AA702" s="56">
        <f>IF([2]Source!BI469=4,I702, 0)</f>
        <v>0</v>
      </c>
    </row>
    <row r="703" spans="1:28" ht="14.25" x14ac:dyDescent="0.2">
      <c r="A703" s="69"/>
      <c r="B703" s="70"/>
      <c r="C703" s="70" t="s">
        <v>95</v>
      </c>
      <c r="D703" s="71" t="s">
        <v>96</v>
      </c>
      <c r="E703" s="72">
        <f>[2]Source!DN467</f>
        <v>91</v>
      </c>
      <c r="F703" s="73"/>
      <c r="G703" s="74"/>
      <c r="H703" s="72"/>
      <c r="I703" s="75">
        <f>SUM(Q698:Q702)</f>
        <v>3.99</v>
      </c>
      <c r="J703" s="72">
        <f>[2]Source!BZ467</f>
        <v>73</v>
      </c>
      <c r="K703" s="75">
        <f>SUM(R698:R702)</f>
        <v>66.47</v>
      </c>
    </row>
    <row r="704" spans="1:28" ht="14.25" x14ac:dyDescent="0.2">
      <c r="A704" s="69"/>
      <c r="B704" s="70"/>
      <c r="C704" s="70" t="s">
        <v>97</v>
      </c>
      <c r="D704" s="71" t="s">
        <v>96</v>
      </c>
      <c r="E704" s="72">
        <f>[2]Source!DO467</f>
        <v>70</v>
      </c>
      <c r="F704" s="73"/>
      <c r="G704" s="74"/>
      <c r="H704" s="72"/>
      <c r="I704" s="75">
        <f>SUM(S698:S703)</f>
        <v>3.07</v>
      </c>
      <c r="J704" s="72">
        <f>[2]Source!CA467</f>
        <v>41</v>
      </c>
      <c r="K704" s="75">
        <f>SUM(T698:T703)</f>
        <v>37.33</v>
      </c>
    </row>
    <row r="705" spans="1:28" ht="14.25" x14ac:dyDescent="0.2">
      <c r="A705" s="69"/>
      <c r="B705" s="70"/>
      <c r="C705" s="70" t="s">
        <v>98</v>
      </c>
      <c r="D705" s="71" t="s">
        <v>96</v>
      </c>
      <c r="E705" s="72">
        <f>175</f>
        <v>175</v>
      </c>
      <c r="F705" s="73"/>
      <c r="G705" s="74"/>
      <c r="H705" s="72"/>
      <c r="I705" s="75">
        <f>SUM(U698:U704)</f>
        <v>7.0000000000000007E-2</v>
      </c>
      <c r="J705" s="72">
        <f>157</f>
        <v>157</v>
      </c>
      <c r="K705" s="75">
        <f>SUM(V698:V704)</f>
        <v>1.3</v>
      </c>
    </row>
    <row r="706" spans="1:28" ht="14.25" x14ac:dyDescent="0.2">
      <c r="A706" s="77"/>
      <c r="B706" s="78"/>
      <c r="C706" s="78" t="s">
        <v>99</v>
      </c>
      <c r="D706" s="79" t="s">
        <v>100</v>
      </c>
      <c r="E706" s="80">
        <f>[2]Source!AQ467</f>
        <v>8.5399999999999991</v>
      </c>
      <c r="F706" s="81"/>
      <c r="G706" s="82" t="str">
        <f>[2]Source!DI467</f>
        <v>)*1,15</v>
      </c>
      <c r="H706" s="80">
        <f>[2]Source!AV467</f>
        <v>1</v>
      </c>
      <c r="I706" s="83">
        <f>[2]Source!U467</f>
        <v>0.39283999999999991</v>
      </c>
      <c r="J706" s="80"/>
      <c r="K706" s="83"/>
      <c r="AB706" s="84">
        <f>I706</f>
        <v>0.39283999999999991</v>
      </c>
    </row>
    <row r="707" spans="1:28" ht="15" x14ac:dyDescent="0.25">
      <c r="A707" s="85"/>
      <c r="B707" s="85"/>
      <c r="C707" s="86" t="s">
        <v>101</v>
      </c>
      <c r="D707" s="85"/>
      <c r="E707" s="85"/>
      <c r="F707" s="85"/>
      <c r="G707" s="85"/>
      <c r="H707" s="154">
        <f>I699+I700+I703+I704+I705+SUM(I702:I702)</f>
        <v>163.43</v>
      </c>
      <c r="I707" s="154"/>
      <c r="J707" s="154">
        <f>K699+K700+K703+K704+K705+SUM(K702:K702)</f>
        <v>717.12999999999988</v>
      </c>
      <c r="K707" s="154"/>
      <c r="O707" s="84">
        <f>I699+I700+I703+I704+I705+SUM(I702:I702)</f>
        <v>163.43</v>
      </c>
      <c r="P707" s="84">
        <f>K699+K700+K703+K704+K705+SUM(K702:K702)</f>
        <v>717.12999999999988</v>
      </c>
      <c r="X707" s="56">
        <f>IF([2]Source!BI467&lt;=1,I699+I700+I703+I704+I705-0, 0)</f>
        <v>12.14</v>
      </c>
      <c r="Y707" s="56">
        <f>IF([2]Source!BI467=2,I699+I700+I703+I704+I705-0, 0)</f>
        <v>0</v>
      </c>
      <c r="Z707" s="56">
        <f>IF([2]Source!BI467=3,I699+I700+I703+I704+I705-0, 0)</f>
        <v>0</v>
      </c>
      <c r="AA707" s="56">
        <f>IF([2]Source!BI467=4,I699+I700+I703+I704+I705,0)</f>
        <v>0</v>
      </c>
    </row>
    <row r="709" spans="1:28" ht="103.5" x14ac:dyDescent="0.2">
      <c r="A709" s="69" t="str">
        <f>[2]Source!E471</f>
        <v>60</v>
      </c>
      <c r="B709" s="70" t="s">
        <v>184</v>
      </c>
      <c r="C709" s="70" t="s">
        <v>201</v>
      </c>
      <c r="D709" s="71" t="str">
        <f>[2]Source!H471</f>
        <v>1 т конструкций</v>
      </c>
      <c r="E709" s="72">
        <f>[2]Source!I471</f>
        <v>3.032E-2</v>
      </c>
      <c r="F709" s="73"/>
      <c r="G709" s="74"/>
      <c r="H709" s="72"/>
      <c r="I709" s="75"/>
      <c r="J709" s="72"/>
      <c r="K709" s="75"/>
      <c r="Q709" s="56">
        <f>ROUND(([2]Source!DN471/100)*ROUND((ROUND(([2]Source!AF471*[2]Source!AV471*[2]Source!I471),2)),2), 2)</f>
        <v>33.119999999999997</v>
      </c>
      <c r="R709" s="56">
        <f>[2]Source!X471</f>
        <v>549.46</v>
      </c>
      <c r="S709" s="56">
        <f>ROUND(([2]Source!DO471/100)*ROUND((ROUND(([2]Source!AF471*[2]Source!AV471*[2]Source!I471),2)),2), 2)</f>
        <v>27.27</v>
      </c>
      <c r="T709" s="56">
        <f>[2]Source!Y471</f>
        <v>331.29</v>
      </c>
      <c r="U709" s="56">
        <f>ROUND((175/100)*ROUND((ROUND(([2]Source!AE471*[2]Source!AV471*[2]Source!I471),2)),2), 2)</f>
        <v>0.88</v>
      </c>
      <c r="V709" s="56">
        <f>ROUND((157/100)*ROUND(ROUND((ROUND(([2]Source!AE471*[2]Source!AV471*[2]Source!I471),2)*[2]Source!BS471),2), 2), 2)</f>
        <v>16.28</v>
      </c>
    </row>
    <row r="710" spans="1:28" ht="14.25" x14ac:dyDescent="0.2">
      <c r="A710" s="69"/>
      <c r="B710" s="70"/>
      <c r="C710" s="70" t="s">
        <v>92</v>
      </c>
      <c r="D710" s="71"/>
      <c r="E710" s="72"/>
      <c r="F710" s="73">
        <f>[2]Source!AO471</f>
        <v>971.52</v>
      </c>
      <c r="G710" s="74" t="str">
        <f>[2]Source!DG471</f>
        <v>)*1,15)*1,15</v>
      </c>
      <c r="H710" s="72">
        <f>[2]Source!AV471</f>
        <v>1</v>
      </c>
      <c r="I710" s="75">
        <f>ROUND((ROUND(([2]Source!AF471*[2]Source!AV471*[2]Source!I471),2)),2)</f>
        <v>38.96</v>
      </c>
      <c r="J710" s="72">
        <f>IF([2]Source!BA471&lt;&gt; 0, [2]Source!BA471, 1)</f>
        <v>20.74</v>
      </c>
      <c r="K710" s="75">
        <f>[2]Source!S471</f>
        <v>808.03</v>
      </c>
      <c r="W710" s="56">
        <f>I710</f>
        <v>38.96</v>
      </c>
    </row>
    <row r="711" spans="1:28" ht="14.25" x14ac:dyDescent="0.2">
      <c r="A711" s="69"/>
      <c r="B711" s="70"/>
      <c r="C711" s="70" t="s">
        <v>93</v>
      </c>
      <c r="D711" s="71"/>
      <c r="E711" s="72"/>
      <c r="F711" s="73">
        <f>[2]Source!AM471</f>
        <v>116.66</v>
      </c>
      <c r="G711" s="74" t="str">
        <f>[2]Source!DE471</f>
        <v>)*1,25)*1,15</v>
      </c>
      <c r="H711" s="72">
        <f>[2]Source!AV471</f>
        <v>1</v>
      </c>
      <c r="I711" s="75">
        <f>(ROUND((ROUND((((([2]Source!ET471*1.25)*1.15))*[2]Source!AV471*[2]Source!I471),2)),2)+ROUND((ROUND((([2]Source!AE471-((([2]Source!EU471*1.25)*1.15)))*[2]Source!AV471*[2]Source!I471),2)),2))</f>
        <v>5.08</v>
      </c>
      <c r="J711" s="72">
        <f>IF([2]Source!BB471&lt;&gt; 0, [2]Source!BB471, 1)</f>
        <v>7.52</v>
      </c>
      <c r="K711" s="75">
        <f>[2]Source!Q471</f>
        <v>38.200000000000003</v>
      </c>
    </row>
    <row r="712" spans="1:28" ht="14.25" x14ac:dyDescent="0.2">
      <c r="A712" s="69"/>
      <c r="B712" s="70"/>
      <c r="C712" s="70" t="s">
        <v>94</v>
      </c>
      <c r="D712" s="71"/>
      <c r="E712" s="72"/>
      <c r="F712" s="73">
        <f>[2]Source!AN471</f>
        <v>11.39</v>
      </c>
      <c r="G712" s="74" t="str">
        <f>[2]Source!DF471</f>
        <v>)*1,25)*1,15</v>
      </c>
      <c r="H712" s="72">
        <f>[2]Source!AV471</f>
        <v>1</v>
      </c>
      <c r="I712" s="76">
        <f>ROUND((ROUND(([2]Source!AE471*[2]Source!AV471*[2]Source!I471),2)),2)</f>
        <v>0.5</v>
      </c>
      <c r="J712" s="72">
        <f>IF([2]Source!BS471&lt;&gt; 0, [2]Source!BS471, 1)</f>
        <v>20.74</v>
      </c>
      <c r="K712" s="76">
        <f>[2]Source!R471</f>
        <v>10.37</v>
      </c>
      <c r="W712" s="56">
        <f>I712</f>
        <v>0.5</v>
      </c>
    </row>
    <row r="713" spans="1:28" ht="14.25" x14ac:dyDescent="0.2">
      <c r="A713" s="69"/>
      <c r="B713" s="70"/>
      <c r="C713" s="70" t="s">
        <v>104</v>
      </c>
      <c r="D713" s="71"/>
      <c r="E713" s="72"/>
      <c r="F713" s="73">
        <f>[2]Source!AL471</f>
        <v>229.55</v>
      </c>
      <c r="G713" s="74" t="str">
        <f>[2]Source!DD471</f>
        <v/>
      </c>
      <c r="H713" s="72">
        <f>[2]Source!AW471</f>
        <v>1</v>
      </c>
      <c r="I713" s="75">
        <f>ROUND((ROUND(([2]Source!AC471*[2]Source!AW471*[2]Source!I471),2)),2)</f>
        <v>6.96</v>
      </c>
      <c r="J713" s="72">
        <f>IF([2]Source!BC471&lt;&gt; 0, [2]Source!BC471, 1)</f>
        <v>7.99</v>
      </c>
      <c r="K713" s="75">
        <f>[2]Source!P471</f>
        <v>55.61</v>
      </c>
    </row>
    <row r="714" spans="1:28" ht="28.5" x14ac:dyDescent="0.2">
      <c r="A714" s="69" t="str">
        <f>[2]Source!E473</f>
        <v>60,1</v>
      </c>
      <c r="B714" s="70" t="str">
        <f>[2]Source!F473</f>
        <v>1.6-1-264</v>
      </c>
      <c r="C714" s="70" t="s">
        <v>186</v>
      </c>
      <c r="D714" s="71" t="str">
        <f>[2]Source!H473</f>
        <v>т</v>
      </c>
      <c r="E714" s="72">
        <f>[2]Source!I473</f>
        <v>3.032E-2</v>
      </c>
      <c r="F714" s="73">
        <f>[2]Source!AK473</f>
        <v>26732.5</v>
      </c>
      <c r="G714" s="87" t="s">
        <v>108</v>
      </c>
      <c r="H714" s="72">
        <f>[2]Source!AW473</f>
        <v>1</v>
      </c>
      <c r="I714" s="75">
        <f>ROUND((ROUND(([2]Source!AC473*[2]Source!AW473*[2]Source!I473),2)),2)+(ROUND((ROUND((([2]Source!ET473)*[2]Source!AV473*[2]Source!I473),2)),2)+ROUND((ROUND((([2]Source!AE473-([2]Source!EU473))*[2]Source!AV473*[2]Source!I473),2)),2))+ROUND((ROUND(([2]Source!AF473*[2]Source!AV473*[2]Source!I473),2)),2)</f>
        <v>810.53</v>
      </c>
      <c r="J714" s="72">
        <f>IF([2]Source!BC473&lt;&gt; 0, [2]Source!BC473, 1)</f>
        <v>1.97</v>
      </c>
      <c r="K714" s="75">
        <f>[2]Source!O473</f>
        <v>1596.74</v>
      </c>
      <c r="Q714" s="56">
        <f>ROUND(([2]Source!DN473/100)*ROUND((ROUND(([2]Source!AF473*[2]Source!AV473*[2]Source!I473),2)),2), 2)</f>
        <v>0</v>
      </c>
      <c r="R714" s="56">
        <f>[2]Source!X473</f>
        <v>0</v>
      </c>
      <c r="S714" s="56">
        <f>ROUND(([2]Source!DO473/100)*ROUND((ROUND(([2]Source!AF473*[2]Source!AV473*[2]Source!I473),2)),2), 2)</f>
        <v>0</v>
      </c>
      <c r="T714" s="56">
        <f>[2]Source!Y473</f>
        <v>0</v>
      </c>
      <c r="U714" s="56">
        <f>ROUND((175/100)*ROUND((ROUND(([2]Source!AE473*[2]Source!AV473*[2]Source!I473),2)),2), 2)</f>
        <v>0</v>
      </c>
      <c r="V714" s="56">
        <f>ROUND((157/100)*ROUND(ROUND((ROUND(([2]Source!AE473*[2]Source!AV473*[2]Source!I473),2)*[2]Source!BS473),2), 2), 2)</f>
        <v>0</v>
      </c>
      <c r="X714" s="56">
        <f>IF([2]Source!BI473&lt;=1,I714, 0)</f>
        <v>810.53</v>
      </c>
      <c r="Y714" s="56">
        <f>IF([2]Source!BI473=2,I714, 0)</f>
        <v>0</v>
      </c>
      <c r="Z714" s="56">
        <f>IF([2]Source!BI473=3,I714, 0)</f>
        <v>0</v>
      </c>
      <c r="AA714" s="56">
        <f>IF([2]Source!BI473=4,I714, 0)</f>
        <v>0</v>
      </c>
    </row>
    <row r="715" spans="1:28" ht="28.5" x14ac:dyDescent="0.2">
      <c r="A715" s="69" t="str">
        <f>[2]Source!E475</f>
        <v>60,2</v>
      </c>
      <c r="B715" s="70" t="str">
        <f>[2]Source!F475</f>
        <v>1.7-5-234</v>
      </c>
      <c r="C715" s="70" t="s">
        <v>195</v>
      </c>
      <c r="D715" s="71" t="str">
        <f>[2]Source!H475</f>
        <v>100 шт.</v>
      </c>
      <c r="E715" s="72">
        <f>[2]Source!I475</f>
        <v>0.04</v>
      </c>
      <c r="F715" s="73">
        <f>[2]Source!AK475</f>
        <v>485.78</v>
      </c>
      <c r="G715" s="87" t="s">
        <v>108</v>
      </c>
      <c r="H715" s="72">
        <f>[2]Source!AW475</f>
        <v>1</v>
      </c>
      <c r="I715" s="75">
        <f>ROUND((ROUND(([2]Source!AC475*[2]Source!AW475*[2]Source!I475),2)),2)+(ROUND((ROUND((([2]Source!ET475)*[2]Source!AV475*[2]Source!I475),2)),2)+ROUND((ROUND((([2]Source!AE475-([2]Source!EU475))*[2]Source!AV475*[2]Source!I475),2)),2))+ROUND((ROUND(([2]Source!AF475*[2]Source!AV475*[2]Source!I475),2)),2)</f>
        <v>19.43</v>
      </c>
      <c r="J715" s="72">
        <f>IF([2]Source!BC475&lt;&gt; 0, [2]Source!BC475, 1)</f>
        <v>12.87</v>
      </c>
      <c r="K715" s="75">
        <f>[2]Source!O475</f>
        <v>250.06</v>
      </c>
      <c r="Q715" s="56">
        <f>ROUND(([2]Source!DN475/100)*ROUND((ROUND(([2]Source!AF475*[2]Source!AV475*[2]Source!I475),2)),2), 2)</f>
        <v>0</v>
      </c>
      <c r="R715" s="56">
        <f>[2]Source!X475</f>
        <v>0</v>
      </c>
      <c r="S715" s="56">
        <f>ROUND(([2]Source!DO475/100)*ROUND((ROUND(([2]Source!AF475*[2]Source!AV475*[2]Source!I475),2)),2), 2)</f>
        <v>0</v>
      </c>
      <c r="T715" s="56">
        <f>[2]Source!Y475</f>
        <v>0</v>
      </c>
      <c r="U715" s="56">
        <f>ROUND((175/100)*ROUND((ROUND(([2]Source!AE475*[2]Source!AV475*[2]Source!I475),2)),2), 2)</f>
        <v>0</v>
      </c>
      <c r="V715" s="56">
        <f>ROUND((157/100)*ROUND(ROUND((ROUND(([2]Source!AE475*[2]Source!AV475*[2]Source!I475),2)*[2]Source!BS475),2), 2), 2)</f>
        <v>0</v>
      </c>
      <c r="X715" s="56">
        <f>IF([2]Source!BI475&lt;=1,I715, 0)</f>
        <v>19.43</v>
      </c>
      <c r="Y715" s="56">
        <f>IF([2]Source!BI475=2,I715, 0)</f>
        <v>0</v>
      </c>
      <c r="Z715" s="56">
        <f>IF([2]Source!BI475=3,I715, 0)</f>
        <v>0</v>
      </c>
      <c r="AA715" s="56">
        <f>IF([2]Source!BI475=4,I715, 0)</f>
        <v>0</v>
      </c>
    </row>
    <row r="716" spans="1:28" ht="14.25" x14ac:dyDescent="0.2">
      <c r="A716" s="69"/>
      <c r="B716" s="70"/>
      <c r="C716" s="70" t="s">
        <v>95</v>
      </c>
      <c r="D716" s="71" t="s">
        <v>96</v>
      </c>
      <c r="E716" s="72">
        <f>[2]Source!DN471</f>
        <v>85</v>
      </c>
      <c r="F716" s="73"/>
      <c r="G716" s="74"/>
      <c r="H716" s="72"/>
      <c r="I716" s="75">
        <f>SUM(Q709:Q715)</f>
        <v>33.119999999999997</v>
      </c>
      <c r="J716" s="72">
        <f>[2]Source!BZ471</f>
        <v>68</v>
      </c>
      <c r="K716" s="75">
        <f>SUM(R709:R715)</f>
        <v>549.46</v>
      </c>
    </row>
    <row r="717" spans="1:28" ht="14.25" x14ac:dyDescent="0.2">
      <c r="A717" s="69"/>
      <c r="B717" s="70"/>
      <c r="C717" s="70" t="s">
        <v>97</v>
      </c>
      <c r="D717" s="71" t="s">
        <v>96</v>
      </c>
      <c r="E717" s="72">
        <f>[2]Source!DO471</f>
        <v>70</v>
      </c>
      <c r="F717" s="73"/>
      <c r="G717" s="74"/>
      <c r="H717" s="72"/>
      <c r="I717" s="75">
        <f>SUM(S709:S716)</f>
        <v>27.27</v>
      </c>
      <c r="J717" s="72">
        <f>[2]Source!CA471</f>
        <v>41</v>
      </c>
      <c r="K717" s="75">
        <f>SUM(T709:T716)</f>
        <v>331.29</v>
      </c>
    </row>
    <row r="718" spans="1:28" ht="14.25" x14ac:dyDescent="0.2">
      <c r="A718" s="69"/>
      <c r="B718" s="70"/>
      <c r="C718" s="70" t="s">
        <v>98</v>
      </c>
      <c r="D718" s="71" t="s">
        <v>96</v>
      </c>
      <c r="E718" s="72">
        <f>175</f>
        <v>175</v>
      </c>
      <c r="F718" s="73"/>
      <c r="G718" s="74"/>
      <c r="H718" s="72"/>
      <c r="I718" s="75">
        <f>SUM(U709:U717)</f>
        <v>0.88</v>
      </c>
      <c r="J718" s="72">
        <f>157</f>
        <v>157</v>
      </c>
      <c r="K718" s="75">
        <f>SUM(V709:V717)</f>
        <v>16.28</v>
      </c>
    </row>
    <row r="719" spans="1:28" ht="14.25" x14ac:dyDescent="0.2">
      <c r="A719" s="77"/>
      <c r="B719" s="78"/>
      <c r="C719" s="78" t="s">
        <v>99</v>
      </c>
      <c r="D719" s="79" t="s">
        <v>100</v>
      </c>
      <c r="E719" s="80">
        <f>[2]Source!AQ471</f>
        <v>73.599999999999994</v>
      </c>
      <c r="F719" s="81"/>
      <c r="G719" s="82" t="str">
        <f>[2]Source!DI471</f>
        <v>)*1,15)*1,15</v>
      </c>
      <c r="H719" s="80">
        <f>[2]Source!AV471</f>
        <v>1</v>
      </c>
      <c r="I719" s="83">
        <f>[2]Source!U471</f>
        <v>2.9512275199999989</v>
      </c>
      <c r="J719" s="80"/>
      <c r="K719" s="83"/>
      <c r="AB719" s="84">
        <f>I719</f>
        <v>2.9512275199999989</v>
      </c>
    </row>
    <row r="720" spans="1:28" ht="15" x14ac:dyDescent="0.25">
      <c r="A720" s="85"/>
      <c r="B720" s="85"/>
      <c r="C720" s="86" t="s">
        <v>101</v>
      </c>
      <c r="D720" s="85"/>
      <c r="E720" s="85"/>
      <c r="F720" s="85"/>
      <c r="G720" s="85"/>
      <c r="H720" s="154">
        <f>I710+I711+I713+I716+I717+I718+SUM(I714:I715)</f>
        <v>942.2299999999999</v>
      </c>
      <c r="I720" s="154"/>
      <c r="J720" s="154">
        <f>K710+K711+K713+K716+K717+K718+SUM(K714:K715)</f>
        <v>3645.67</v>
      </c>
      <c r="K720" s="154"/>
      <c r="O720" s="84">
        <f>I710+I711+I713+I716+I717+I718+SUM(I714:I715)</f>
        <v>942.2299999999999</v>
      </c>
      <c r="P720" s="84">
        <f>K710+K711+K713+K716+K717+K718+SUM(K714:K715)</f>
        <v>3645.67</v>
      </c>
      <c r="X720" s="56">
        <f>IF([2]Source!BI471&lt;=1,I710+I711+I713+I716+I717+I718-0, 0)</f>
        <v>112.27</v>
      </c>
      <c r="Y720" s="56">
        <f>IF([2]Source!BI471=2,I710+I711+I713+I716+I717+I718-0, 0)</f>
        <v>0</v>
      </c>
      <c r="Z720" s="56">
        <f>IF([2]Source!BI471=3,I710+I711+I713+I716+I717+I718-0, 0)</f>
        <v>0</v>
      </c>
      <c r="AA720" s="56">
        <f>IF([2]Source!BI471=4,I710+I711+I713+I716+I717+I718,0)</f>
        <v>0</v>
      </c>
    </row>
    <row r="722" spans="1:28" ht="103.5" x14ac:dyDescent="0.2">
      <c r="A722" s="69" t="str">
        <f>[2]Source!E477</f>
        <v>61</v>
      </c>
      <c r="B722" s="70" t="s">
        <v>182</v>
      </c>
      <c r="C722" s="70" t="s">
        <v>187</v>
      </c>
      <c r="D722" s="71" t="str">
        <f>[2]Source!H477</f>
        <v>100 м2</v>
      </c>
      <c r="E722" s="72">
        <f>[2]Source!I477</f>
        <v>0.03</v>
      </c>
      <c r="F722" s="73"/>
      <c r="G722" s="74"/>
      <c r="H722" s="72"/>
      <c r="I722" s="75"/>
      <c r="J722" s="72"/>
      <c r="K722" s="75"/>
      <c r="Q722" s="56">
        <f>ROUND(([2]Source!DN477/100)*ROUND((ROUND(([2]Source!AF477*[2]Source!AV477*[2]Source!I477),2)),2), 2)</f>
        <v>1.01</v>
      </c>
      <c r="R722" s="56">
        <f>[2]Source!X477</f>
        <v>16.97</v>
      </c>
      <c r="S722" s="56">
        <f>ROUND(([2]Source!DO477/100)*ROUND((ROUND(([2]Source!AF477*[2]Source!AV477*[2]Source!I477),2)),2), 2)</f>
        <v>0.65</v>
      </c>
      <c r="T722" s="56">
        <f>[2]Source!Y477</f>
        <v>8.59</v>
      </c>
      <c r="U722" s="56">
        <f>ROUND((175/100)*ROUND((ROUND(([2]Source!AE477*[2]Source!AV477*[2]Source!I477),2)),2), 2)</f>
        <v>0.02</v>
      </c>
      <c r="V722" s="56">
        <f>ROUND((157/100)*ROUND(ROUND((ROUND(([2]Source!AE477*[2]Source!AV477*[2]Source!I477),2)*[2]Source!BS477),2), 2), 2)</f>
        <v>0.33</v>
      </c>
    </row>
    <row r="723" spans="1:28" ht="14.25" x14ac:dyDescent="0.2">
      <c r="A723" s="69"/>
      <c r="B723" s="70"/>
      <c r="C723" s="70" t="s">
        <v>92</v>
      </c>
      <c r="D723" s="71"/>
      <c r="E723" s="72"/>
      <c r="F723" s="73">
        <f>[2]Source!AO477</f>
        <v>25.35</v>
      </c>
      <c r="G723" s="74" t="str">
        <f>[2]Source!DG477</f>
        <v>)*1,15)*1,15</v>
      </c>
      <c r="H723" s="72">
        <f>[2]Source!AV477</f>
        <v>1</v>
      </c>
      <c r="I723" s="75">
        <f>ROUND((ROUND(([2]Source!AF477*[2]Source!AV477*[2]Source!I477),2)),2)</f>
        <v>1.01</v>
      </c>
      <c r="J723" s="72">
        <f>IF([2]Source!BA477&lt;&gt; 0, [2]Source!BA477, 1)</f>
        <v>20.74</v>
      </c>
      <c r="K723" s="75">
        <f>[2]Source!S477</f>
        <v>20.95</v>
      </c>
      <c r="W723" s="56">
        <f>I723</f>
        <v>1.01</v>
      </c>
    </row>
    <row r="724" spans="1:28" ht="14.25" x14ac:dyDescent="0.2">
      <c r="A724" s="69"/>
      <c r="B724" s="70"/>
      <c r="C724" s="70" t="s">
        <v>93</v>
      </c>
      <c r="D724" s="71"/>
      <c r="E724" s="72"/>
      <c r="F724" s="73">
        <f>[2]Source!AM477</f>
        <v>1.5</v>
      </c>
      <c r="G724" s="74" t="str">
        <f>[2]Source!DE477</f>
        <v>)*1,25)*1,15</v>
      </c>
      <c r="H724" s="72">
        <f>[2]Source!AV477</f>
        <v>1</v>
      </c>
      <c r="I724" s="75">
        <f>(ROUND((ROUND((((([2]Source!ET477*1.25)*1.15))*[2]Source!AV477*[2]Source!I477),2)),2)+ROUND((ROUND((([2]Source!AE477-((([2]Source!EU477*1.25)*1.15)))*[2]Source!AV477*[2]Source!I477),2)),2))</f>
        <v>0.06</v>
      </c>
      <c r="J724" s="72">
        <f>IF([2]Source!BB477&lt;&gt; 0, [2]Source!BB477, 1)</f>
        <v>8.2100000000000009</v>
      </c>
      <c r="K724" s="75">
        <f>[2]Source!Q477</f>
        <v>0.49</v>
      </c>
    </row>
    <row r="725" spans="1:28" ht="14.25" x14ac:dyDescent="0.2">
      <c r="A725" s="69"/>
      <c r="B725" s="70"/>
      <c r="C725" s="70" t="s">
        <v>94</v>
      </c>
      <c r="D725" s="71"/>
      <c r="E725" s="72"/>
      <c r="F725" s="73">
        <f>[2]Source!AN477</f>
        <v>0.31</v>
      </c>
      <c r="G725" s="74" t="str">
        <f>[2]Source!DF477</f>
        <v>)*1,25)*1,15</v>
      </c>
      <c r="H725" s="72">
        <f>[2]Source!AV477</f>
        <v>1</v>
      </c>
      <c r="I725" s="76">
        <f>ROUND((ROUND(([2]Source!AE477*[2]Source!AV477*[2]Source!I477),2)),2)</f>
        <v>0.01</v>
      </c>
      <c r="J725" s="72">
        <f>IF([2]Source!BS477&lt;&gt; 0, [2]Source!BS477, 1)</f>
        <v>20.74</v>
      </c>
      <c r="K725" s="76">
        <f>[2]Source!R477</f>
        <v>0.21</v>
      </c>
      <c r="W725" s="56">
        <f>I725</f>
        <v>0.01</v>
      </c>
    </row>
    <row r="726" spans="1:28" ht="14.25" x14ac:dyDescent="0.2">
      <c r="A726" s="69"/>
      <c r="B726" s="70"/>
      <c r="C726" s="70" t="s">
        <v>104</v>
      </c>
      <c r="D726" s="71"/>
      <c r="E726" s="72"/>
      <c r="F726" s="73">
        <f>[2]Source!AL477</f>
        <v>287.64999999999998</v>
      </c>
      <c r="G726" s="74" t="str">
        <f>[2]Source!DD477</f>
        <v/>
      </c>
      <c r="H726" s="72">
        <f>[2]Source!AW477</f>
        <v>1</v>
      </c>
      <c r="I726" s="75">
        <f>ROUND((ROUND(([2]Source!AC477*[2]Source!AW477*[2]Source!I477),2)),2)</f>
        <v>8.6300000000000008</v>
      </c>
      <c r="J726" s="72">
        <f>IF([2]Source!BC477&lt;&gt; 0, [2]Source!BC477, 1)</f>
        <v>1.69</v>
      </c>
      <c r="K726" s="75">
        <f>[2]Source!P477</f>
        <v>14.58</v>
      </c>
    </row>
    <row r="727" spans="1:28" ht="14.25" x14ac:dyDescent="0.2">
      <c r="A727" s="69"/>
      <c r="B727" s="70"/>
      <c r="C727" s="70" t="s">
        <v>95</v>
      </c>
      <c r="D727" s="71" t="s">
        <v>96</v>
      </c>
      <c r="E727" s="72">
        <f>[2]Source!DN477</f>
        <v>100</v>
      </c>
      <c r="F727" s="73"/>
      <c r="G727" s="74"/>
      <c r="H727" s="72"/>
      <c r="I727" s="75">
        <f>SUM(Q722:Q726)</f>
        <v>1.01</v>
      </c>
      <c r="J727" s="72">
        <f>[2]Source!BZ477</f>
        <v>81</v>
      </c>
      <c r="K727" s="75">
        <f>SUM(R722:R726)</f>
        <v>16.97</v>
      </c>
    </row>
    <row r="728" spans="1:28" ht="14.25" x14ac:dyDescent="0.2">
      <c r="A728" s="69"/>
      <c r="B728" s="70"/>
      <c r="C728" s="70" t="s">
        <v>97</v>
      </c>
      <c r="D728" s="71" t="s">
        <v>96</v>
      </c>
      <c r="E728" s="72">
        <f>[2]Source!DO477</f>
        <v>64</v>
      </c>
      <c r="F728" s="73"/>
      <c r="G728" s="74"/>
      <c r="H728" s="72"/>
      <c r="I728" s="75">
        <f>SUM(S722:S727)</f>
        <v>0.65</v>
      </c>
      <c r="J728" s="72">
        <f>[2]Source!CA477</f>
        <v>41</v>
      </c>
      <c r="K728" s="75">
        <f>SUM(T722:T727)</f>
        <v>8.59</v>
      </c>
    </row>
    <row r="729" spans="1:28" ht="14.25" x14ac:dyDescent="0.2">
      <c r="A729" s="69"/>
      <c r="B729" s="70"/>
      <c r="C729" s="70" t="s">
        <v>98</v>
      </c>
      <c r="D729" s="71" t="s">
        <v>96</v>
      </c>
      <c r="E729" s="72">
        <f>175</f>
        <v>175</v>
      </c>
      <c r="F729" s="73"/>
      <c r="G729" s="74"/>
      <c r="H729" s="72"/>
      <c r="I729" s="75">
        <f>SUM(U722:U728)</f>
        <v>0.02</v>
      </c>
      <c r="J729" s="72">
        <f>157</f>
        <v>157</v>
      </c>
      <c r="K729" s="75">
        <f>SUM(V722:V728)</f>
        <v>0.33</v>
      </c>
    </row>
    <row r="730" spans="1:28" ht="14.25" x14ac:dyDescent="0.2">
      <c r="A730" s="77"/>
      <c r="B730" s="78"/>
      <c r="C730" s="78" t="s">
        <v>99</v>
      </c>
      <c r="D730" s="79" t="s">
        <v>100</v>
      </c>
      <c r="E730" s="80">
        <f>[2]Source!AQ477</f>
        <v>2.13</v>
      </c>
      <c r="F730" s="81"/>
      <c r="G730" s="82" t="str">
        <f>[2]Source!DI477</f>
        <v>)*1,15)*1,15</v>
      </c>
      <c r="H730" s="80">
        <f>[2]Source!AV477</f>
        <v>1</v>
      </c>
      <c r="I730" s="83">
        <f>[2]Source!U477</f>
        <v>8.4507749999999979E-2</v>
      </c>
      <c r="J730" s="80"/>
      <c r="K730" s="83"/>
      <c r="AB730" s="84">
        <f>I730</f>
        <v>8.4507749999999979E-2</v>
      </c>
    </row>
    <row r="731" spans="1:28" ht="15" x14ac:dyDescent="0.25">
      <c r="A731" s="85"/>
      <c r="B731" s="85"/>
      <c r="C731" s="86" t="s">
        <v>101</v>
      </c>
      <c r="D731" s="85"/>
      <c r="E731" s="85"/>
      <c r="F731" s="85"/>
      <c r="G731" s="85"/>
      <c r="H731" s="154">
        <f>I723+I724+I726+I727+I728+I729</f>
        <v>11.38</v>
      </c>
      <c r="I731" s="154"/>
      <c r="J731" s="154">
        <f>K723+K724+K726+K727+K728+K729</f>
        <v>61.91</v>
      </c>
      <c r="K731" s="154"/>
      <c r="O731" s="84">
        <f>I723+I724+I726+I727+I728+I729</f>
        <v>11.38</v>
      </c>
      <c r="P731" s="84">
        <f>K723+K724+K726+K727+K728+K729</f>
        <v>61.91</v>
      </c>
      <c r="X731" s="56">
        <f>IF([2]Source!BI477&lt;=1,I723+I724+I726+I727+I728+I729-0, 0)</f>
        <v>11.38</v>
      </c>
      <c r="Y731" s="56">
        <f>IF([2]Source!BI477=2,I723+I724+I726+I727+I728+I729-0, 0)</f>
        <v>0</v>
      </c>
      <c r="Z731" s="56">
        <f>IF([2]Source!BI477=3,I723+I724+I726+I727+I728+I729-0, 0)</f>
        <v>0</v>
      </c>
      <c r="AA731" s="56">
        <f>IF([2]Source!BI477=4,I723+I724+I726+I727+I728+I729,0)</f>
        <v>0</v>
      </c>
    </row>
    <row r="733" spans="1:28" ht="71.25" x14ac:dyDescent="0.2">
      <c r="A733" s="69" t="str">
        <f>[2]Source!E479</f>
        <v>62</v>
      </c>
      <c r="B733" s="70" t="s">
        <v>191</v>
      </c>
      <c r="C733" s="70" t="s">
        <v>192</v>
      </c>
      <c r="D733" s="71" t="str">
        <f>[2]Source!H479</f>
        <v>100 отверстий</v>
      </c>
      <c r="E733" s="72">
        <f>[2]Source!I479</f>
        <v>0.04</v>
      </c>
      <c r="F733" s="73"/>
      <c r="G733" s="74"/>
      <c r="H733" s="72"/>
      <c r="I733" s="75"/>
      <c r="J733" s="72"/>
      <c r="K733" s="75"/>
      <c r="Q733" s="56">
        <f>ROUND(([2]Source!DN479/100)*ROUND((ROUND(([2]Source!AF479*[2]Source!AV479*[2]Source!I479),2)),2), 2)</f>
        <v>3.99</v>
      </c>
      <c r="R733" s="56">
        <f>[2]Source!X479</f>
        <v>66.47</v>
      </c>
      <c r="S733" s="56">
        <f>ROUND(([2]Source!DO479/100)*ROUND((ROUND(([2]Source!AF479*[2]Source!AV479*[2]Source!I479),2)),2), 2)</f>
        <v>3.07</v>
      </c>
      <c r="T733" s="56">
        <f>[2]Source!Y479</f>
        <v>37.33</v>
      </c>
      <c r="U733" s="56">
        <f>ROUND((175/100)*ROUND((ROUND(([2]Source!AE479*[2]Source!AV479*[2]Source!I479),2)),2), 2)</f>
        <v>7.0000000000000007E-2</v>
      </c>
      <c r="V733" s="56">
        <f>ROUND((157/100)*ROUND(ROUND((ROUND(([2]Source!AE479*[2]Source!AV479*[2]Source!I479),2)*[2]Source!BS479),2), 2), 2)</f>
        <v>1.3</v>
      </c>
    </row>
    <row r="734" spans="1:28" ht="14.25" x14ac:dyDescent="0.2">
      <c r="A734" s="69"/>
      <c r="B734" s="70"/>
      <c r="C734" s="70" t="s">
        <v>92</v>
      </c>
      <c r="D734" s="71"/>
      <c r="E734" s="72"/>
      <c r="F734" s="73">
        <f>[2]Source!AO479</f>
        <v>95.48</v>
      </c>
      <c r="G734" s="74" t="str">
        <f>[2]Source!DG479</f>
        <v>)*1,15</v>
      </c>
      <c r="H734" s="72">
        <f>[2]Source!AV479</f>
        <v>1</v>
      </c>
      <c r="I734" s="75">
        <f>ROUND((ROUND(([2]Source!AF479*[2]Source!AV479*[2]Source!I479),2)),2)</f>
        <v>4.3899999999999997</v>
      </c>
      <c r="J734" s="72">
        <f>IF([2]Source!BA479&lt;&gt; 0, [2]Source!BA479, 1)</f>
        <v>20.74</v>
      </c>
      <c r="K734" s="75">
        <f>[2]Source!S479</f>
        <v>91.05</v>
      </c>
      <c r="W734" s="56">
        <f>I734</f>
        <v>4.3899999999999997</v>
      </c>
    </row>
    <row r="735" spans="1:28" ht="14.25" x14ac:dyDescent="0.2">
      <c r="A735" s="69"/>
      <c r="B735" s="70"/>
      <c r="C735" s="70" t="s">
        <v>93</v>
      </c>
      <c r="D735" s="71"/>
      <c r="E735" s="72"/>
      <c r="F735" s="73">
        <f>[2]Source!AM479</f>
        <v>13.58</v>
      </c>
      <c r="G735" s="74" t="str">
        <f>[2]Source!DE479</f>
        <v>)*1,15</v>
      </c>
      <c r="H735" s="72">
        <f>[2]Source!AV479</f>
        <v>1</v>
      </c>
      <c r="I735" s="75">
        <f>(ROUND((ROUND(((([2]Source!ET479*1.15))*[2]Source!AV479*[2]Source!I479),2)),2)+ROUND((ROUND((([2]Source!AE479-(([2]Source!EU479*1.15)))*[2]Source!AV479*[2]Source!I479),2)),2))</f>
        <v>0.62</v>
      </c>
      <c r="J735" s="72">
        <f>IF([2]Source!BB479&lt;&gt; 0, [2]Source!BB479, 1)</f>
        <v>3.33</v>
      </c>
      <c r="K735" s="75">
        <f>[2]Source!Q479</f>
        <v>2.06</v>
      </c>
    </row>
    <row r="736" spans="1:28" ht="14.25" x14ac:dyDescent="0.2">
      <c r="A736" s="69"/>
      <c r="B736" s="70"/>
      <c r="C736" s="70" t="s">
        <v>94</v>
      </c>
      <c r="D736" s="71"/>
      <c r="E736" s="72"/>
      <c r="F736" s="73">
        <f>[2]Source!AN479</f>
        <v>0.77</v>
      </c>
      <c r="G736" s="74" t="str">
        <f>[2]Source!DF479</f>
        <v>)*1,15</v>
      </c>
      <c r="H736" s="72">
        <f>[2]Source!AV479</f>
        <v>1</v>
      </c>
      <c r="I736" s="76">
        <f>ROUND((ROUND(([2]Source!AE479*[2]Source!AV479*[2]Source!I479),2)),2)</f>
        <v>0.04</v>
      </c>
      <c r="J736" s="72">
        <f>IF([2]Source!BS479&lt;&gt; 0, [2]Source!BS479, 1)</f>
        <v>20.74</v>
      </c>
      <c r="K736" s="76">
        <f>[2]Source!R479</f>
        <v>0.83</v>
      </c>
      <c r="W736" s="56">
        <f>I736</f>
        <v>0.04</v>
      </c>
    </row>
    <row r="737" spans="1:28" ht="28.5" x14ac:dyDescent="0.2">
      <c r="A737" s="69" t="str">
        <f>[2]Source!E481</f>
        <v>62,1</v>
      </c>
      <c r="B737" s="70" t="str">
        <f>[2]Source!F481</f>
        <v>1.7-3-2</v>
      </c>
      <c r="C737" s="70" t="s">
        <v>193</v>
      </c>
      <c r="D737" s="71" t="str">
        <f>[2]Source!H481</f>
        <v>шт.</v>
      </c>
      <c r="E737" s="72">
        <f>[2]Source!I481</f>
        <v>0.4</v>
      </c>
      <c r="F737" s="73">
        <f>[2]Source!AK481</f>
        <v>378.22</v>
      </c>
      <c r="G737" s="87" t="s">
        <v>108</v>
      </c>
      <c r="H737" s="72">
        <f>[2]Source!AW481</f>
        <v>1</v>
      </c>
      <c r="I737" s="75">
        <f>ROUND((ROUND(([2]Source!AC481*[2]Source!AW481*[2]Source!I481),2)),2)+(ROUND((ROUND((([2]Source!ET481)*[2]Source!AV481*[2]Source!I481),2)),2)+ROUND((ROUND((([2]Source!AE481-([2]Source!EU481))*[2]Source!AV481*[2]Source!I481),2)),2))+ROUND((ROUND(([2]Source!AF481*[2]Source!AV481*[2]Source!I481),2)),2)</f>
        <v>151.29</v>
      </c>
      <c r="J737" s="72">
        <f>IF([2]Source!BC481&lt;&gt; 0, [2]Source!BC481, 1)</f>
        <v>3.43</v>
      </c>
      <c r="K737" s="75">
        <f>[2]Source!O481</f>
        <v>518.91999999999996</v>
      </c>
      <c r="Q737" s="56">
        <f>ROUND(([2]Source!DN481/100)*ROUND((ROUND(([2]Source!AF481*[2]Source!AV481*[2]Source!I481),2)),2), 2)</f>
        <v>0</v>
      </c>
      <c r="R737" s="56">
        <f>[2]Source!X481</f>
        <v>0</v>
      </c>
      <c r="S737" s="56">
        <f>ROUND(([2]Source!DO481/100)*ROUND((ROUND(([2]Source!AF481*[2]Source!AV481*[2]Source!I481),2)),2), 2)</f>
        <v>0</v>
      </c>
      <c r="T737" s="56">
        <f>[2]Source!Y481</f>
        <v>0</v>
      </c>
      <c r="U737" s="56">
        <f>ROUND((175/100)*ROUND((ROUND(([2]Source!AE481*[2]Source!AV481*[2]Source!I481),2)),2), 2)</f>
        <v>0</v>
      </c>
      <c r="V737" s="56">
        <f>ROUND((157/100)*ROUND(ROUND((ROUND(([2]Source!AE481*[2]Source!AV481*[2]Source!I481),2)*[2]Source!BS481),2), 2), 2)</f>
        <v>0</v>
      </c>
      <c r="X737" s="56">
        <f>IF([2]Source!BI481&lt;=1,I737, 0)</f>
        <v>151.29</v>
      </c>
      <c r="Y737" s="56">
        <f>IF([2]Source!BI481=2,I737, 0)</f>
        <v>0</v>
      </c>
      <c r="Z737" s="56">
        <f>IF([2]Source!BI481=3,I737, 0)</f>
        <v>0</v>
      </c>
      <c r="AA737" s="56">
        <f>IF([2]Source!BI481=4,I737, 0)</f>
        <v>0</v>
      </c>
    </row>
    <row r="738" spans="1:28" ht="14.25" x14ac:dyDescent="0.2">
      <c r="A738" s="69"/>
      <c r="B738" s="70"/>
      <c r="C738" s="70" t="s">
        <v>95</v>
      </c>
      <c r="D738" s="71" t="s">
        <v>96</v>
      </c>
      <c r="E738" s="72">
        <f>[2]Source!DN479</f>
        <v>91</v>
      </c>
      <c r="F738" s="73"/>
      <c r="G738" s="74"/>
      <c r="H738" s="72"/>
      <c r="I738" s="75">
        <f>SUM(Q733:Q737)</f>
        <v>3.99</v>
      </c>
      <c r="J738" s="72">
        <f>[2]Source!BZ479</f>
        <v>73</v>
      </c>
      <c r="K738" s="75">
        <f>SUM(R733:R737)</f>
        <v>66.47</v>
      </c>
    </row>
    <row r="739" spans="1:28" ht="14.25" x14ac:dyDescent="0.2">
      <c r="A739" s="69"/>
      <c r="B739" s="70"/>
      <c r="C739" s="70" t="s">
        <v>97</v>
      </c>
      <c r="D739" s="71" t="s">
        <v>96</v>
      </c>
      <c r="E739" s="72">
        <f>[2]Source!DO479</f>
        <v>70</v>
      </c>
      <c r="F739" s="73"/>
      <c r="G739" s="74"/>
      <c r="H739" s="72"/>
      <c r="I739" s="75">
        <f>SUM(S733:S738)</f>
        <v>3.07</v>
      </c>
      <c r="J739" s="72">
        <f>[2]Source!CA479</f>
        <v>41</v>
      </c>
      <c r="K739" s="75">
        <f>SUM(T733:T738)</f>
        <v>37.33</v>
      </c>
    </row>
    <row r="740" spans="1:28" ht="14.25" x14ac:dyDescent="0.2">
      <c r="A740" s="69"/>
      <c r="B740" s="70"/>
      <c r="C740" s="70" t="s">
        <v>98</v>
      </c>
      <c r="D740" s="71" t="s">
        <v>96</v>
      </c>
      <c r="E740" s="72">
        <f>175</f>
        <v>175</v>
      </c>
      <c r="F740" s="73"/>
      <c r="G740" s="74"/>
      <c r="H740" s="72"/>
      <c r="I740" s="75">
        <f>SUM(U733:U739)</f>
        <v>7.0000000000000007E-2</v>
      </c>
      <c r="J740" s="72">
        <f>157</f>
        <v>157</v>
      </c>
      <c r="K740" s="75">
        <f>SUM(V733:V739)</f>
        <v>1.3</v>
      </c>
    </row>
    <row r="741" spans="1:28" ht="14.25" x14ac:dyDescent="0.2">
      <c r="A741" s="77"/>
      <c r="B741" s="78"/>
      <c r="C741" s="78" t="s">
        <v>99</v>
      </c>
      <c r="D741" s="79" t="s">
        <v>100</v>
      </c>
      <c r="E741" s="80">
        <f>[2]Source!AQ479</f>
        <v>8.5399999999999991</v>
      </c>
      <c r="F741" s="81"/>
      <c r="G741" s="82" t="str">
        <f>[2]Source!DI479</f>
        <v>)*1,15</v>
      </c>
      <c r="H741" s="80">
        <f>[2]Source!AV479</f>
        <v>1</v>
      </c>
      <c r="I741" s="83">
        <f>[2]Source!U479</f>
        <v>0.39283999999999991</v>
      </c>
      <c r="J741" s="80"/>
      <c r="K741" s="83"/>
      <c r="AB741" s="84">
        <f>I741</f>
        <v>0.39283999999999991</v>
      </c>
    </row>
    <row r="742" spans="1:28" ht="15" x14ac:dyDescent="0.25">
      <c r="A742" s="85"/>
      <c r="B742" s="85"/>
      <c r="C742" s="86" t="s">
        <v>101</v>
      </c>
      <c r="D742" s="85"/>
      <c r="E742" s="85"/>
      <c r="F742" s="85"/>
      <c r="G742" s="85"/>
      <c r="H742" s="154">
        <f>I734+I735+I738+I739+I740+SUM(I737:I737)</f>
        <v>163.43</v>
      </c>
      <c r="I742" s="154"/>
      <c r="J742" s="154">
        <f>K734+K735+K738+K739+K740+SUM(K737:K737)</f>
        <v>717.12999999999988</v>
      </c>
      <c r="K742" s="154"/>
      <c r="O742" s="84">
        <f>I734+I735+I738+I739+I740+SUM(I737:I737)</f>
        <v>163.43</v>
      </c>
      <c r="P742" s="84">
        <f>K734+K735+K738+K739+K740+SUM(K737:K737)</f>
        <v>717.12999999999988</v>
      </c>
      <c r="X742" s="56">
        <f>IF([2]Source!BI479&lt;=1,I734+I735+I738+I739+I740-0, 0)</f>
        <v>12.14</v>
      </c>
      <c r="Y742" s="56">
        <f>IF([2]Source!BI479=2,I734+I735+I738+I739+I740-0, 0)</f>
        <v>0</v>
      </c>
      <c r="Z742" s="56">
        <f>IF([2]Source!BI479=3,I734+I735+I738+I739+I740-0, 0)</f>
        <v>0</v>
      </c>
      <c r="AA742" s="56">
        <f>IF([2]Source!BI479=4,I734+I735+I738+I739+I740,0)</f>
        <v>0</v>
      </c>
    </row>
    <row r="744" spans="1:28" ht="103.5" x14ac:dyDescent="0.2">
      <c r="A744" s="69" t="str">
        <f>[2]Source!E483</f>
        <v>63</v>
      </c>
      <c r="B744" s="70" t="s">
        <v>184</v>
      </c>
      <c r="C744" s="70" t="s">
        <v>202</v>
      </c>
      <c r="D744" s="71" t="str">
        <f>[2]Source!H483</f>
        <v>1 т конструкций</v>
      </c>
      <c r="E744" s="72">
        <f>[2]Source!I483</f>
        <v>4.0329999999999998E-2</v>
      </c>
      <c r="F744" s="73"/>
      <c r="G744" s="74"/>
      <c r="H744" s="72"/>
      <c r="I744" s="75"/>
      <c r="J744" s="72"/>
      <c r="K744" s="75"/>
      <c r="Q744" s="56">
        <f>ROUND(([2]Source!DN483/100)*ROUND((ROUND(([2]Source!AF483*[2]Source!AV483*[2]Source!I483),2)),2), 2)</f>
        <v>44.05</v>
      </c>
      <c r="R744" s="56">
        <f>[2]Source!X483</f>
        <v>730.83</v>
      </c>
      <c r="S744" s="56">
        <f>ROUND(([2]Source!DO483/100)*ROUND((ROUND(([2]Source!AF483*[2]Source!AV483*[2]Source!I483),2)),2), 2)</f>
        <v>36.270000000000003</v>
      </c>
      <c r="T744" s="56">
        <f>[2]Source!Y483</f>
        <v>440.65</v>
      </c>
      <c r="U744" s="56">
        <f>ROUND((175/100)*ROUND((ROUND(([2]Source!AE483*[2]Source!AV483*[2]Source!I483),2)),2), 2)</f>
        <v>1.1599999999999999</v>
      </c>
      <c r="V744" s="56">
        <f>ROUND((157/100)*ROUND(ROUND((ROUND(([2]Source!AE483*[2]Source!AV483*[2]Source!I483),2)*[2]Source!BS483),2), 2), 2)</f>
        <v>21.49</v>
      </c>
    </row>
    <row r="745" spans="1:28" ht="14.25" x14ac:dyDescent="0.2">
      <c r="A745" s="69"/>
      <c r="B745" s="70"/>
      <c r="C745" s="70" t="s">
        <v>92</v>
      </c>
      <c r="D745" s="71"/>
      <c r="E745" s="72"/>
      <c r="F745" s="73">
        <f>[2]Source!AO483</f>
        <v>971.52</v>
      </c>
      <c r="G745" s="74" t="str">
        <f>[2]Source!DG483</f>
        <v>)*1,15)*1,15</v>
      </c>
      <c r="H745" s="72">
        <f>[2]Source!AV483</f>
        <v>1</v>
      </c>
      <c r="I745" s="75">
        <f>ROUND((ROUND(([2]Source!AF483*[2]Source!AV483*[2]Source!I483),2)),2)</f>
        <v>51.82</v>
      </c>
      <c r="J745" s="72">
        <f>IF([2]Source!BA483&lt;&gt; 0, [2]Source!BA483, 1)</f>
        <v>20.74</v>
      </c>
      <c r="K745" s="75">
        <f>[2]Source!S483</f>
        <v>1074.75</v>
      </c>
      <c r="W745" s="56">
        <f>I745</f>
        <v>51.82</v>
      </c>
    </row>
    <row r="746" spans="1:28" ht="14.25" x14ac:dyDescent="0.2">
      <c r="A746" s="69"/>
      <c r="B746" s="70"/>
      <c r="C746" s="70" t="s">
        <v>93</v>
      </c>
      <c r="D746" s="71"/>
      <c r="E746" s="72"/>
      <c r="F746" s="73">
        <f>[2]Source!AM483</f>
        <v>116.66</v>
      </c>
      <c r="G746" s="74" t="str">
        <f>[2]Source!DE483</f>
        <v>)*1,25)*1,15</v>
      </c>
      <c r="H746" s="72">
        <f>[2]Source!AV483</f>
        <v>1</v>
      </c>
      <c r="I746" s="75">
        <f>(ROUND((ROUND((((([2]Source!ET483*1.25)*1.15))*[2]Source!AV483*[2]Source!I483),2)),2)+ROUND((ROUND((([2]Source!AE483-((([2]Source!EU483*1.25)*1.15)))*[2]Source!AV483*[2]Source!I483),2)),2))</f>
        <v>6.76</v>
      </c>
      <c r="J746" s="72">
        <f>IF([2]Source!BB483&lt;&gt; 0, [2]Source!BB483, 1)</f>
        <v>7.52</v>
      </c>
      <c r="K746" s="75">
        <f>[2]Source!Q483</f>
        <v>50.84</v>
      </c>
    </row>
    <row r="747" spans="1:28" ht="14.25" x14ac:dyDescent="0.2">
      <c r="A747" s="69"/>
      <c r="B747" s="70"/>
      <c r="C747" s="70" t="s">
        <v>94</v>
      </c>
      <c r="D747" s="71"/>
      <c r="E747" s="72"/>
      <c r="F747" s="73">
        <f>[2]Source!AN483</f>
        <v>11.39</v>
      </c>
      <c r="G747" s="74" t="str">
        <f>[2]Source!DF483</f>
        <v>)*1,25)*1,15</v>
      </c>
      <c r="H747" s="72">
        <f>[2]Source!AV483</f>
        <v>1</v>
      </c>
      <c r="I747" s="76">
        <f>ROUND((ROUND(([2]Source!AE483*[2]Source!AV483*[2]Source!I483),2)),2)</f>
        <v>0.66</v>
      </c>
      <c r="J747" s="72">
        <f>IF([2]Source!BS483&lt;&gt; 0, [2]Source!BS483, 1)</f>
        <v>20.74</v>
      </c>
      <c r="K747" s="76">
        <f>[2]Source!R483</f>
        <v>13.69</v>
      </c>
      <c r="W747" s="56">
        <f>I747</f>
        <v>0.66</v>
      </c>
    </row>
    <row r="748" spans="1:28" ht="14.25" x14ac:dyDescent="0.2">
      <c r="A748" s="69"/>
      <c r="B748" s="70"/>
      <c r="C748" s="70" t="s">
        <v>104</v>
      </c>
      <c r="D748" s="71"/>
      <c r="E748" s="72"/>
      <c r="F748" s="73">
        <f>[2]Source!AL483</f>
        <v>229.55</v>
      </c>
      <c r="G748" s="74" t="str">
        <f>[2]Source!DD483</f>
        <v/>
      </c>
      <c r="H748" s="72">
        <f>[2]Source!AW483</f>
        <v>1</v>
      </c>
      <c r="I748" s="75">
        <f>ROUND((ROUND(([2]Source!AC483*[2]Source!AW483*[2]Source!I483),2)),2)</f>
        <v>9.26</v>
      </c>
      <c r="J748" s="72">
        <f>IF([2]Source!BC483&lt;&gt; 0, [2]Source!BC483, 1)</f>
        <v>7.99</v>
      </c>
      <c r="K748" s="75">
        <f>[2]Source!P483</f>
        <v>73.989999999999995</v>
      </c>
    </row>
    <row r="749" spans="1:28" ht="28.5" x14ac:dyDescent="0.2">
      <c r="A749" s="69" t="str">
        <f>[2]Source!E485</f>
        <v>63,1</v>
      </c>
      <c r="B749" s="70" t="str">
        <f>[2]Source!F485</f>
        <v>1.6-1-264</v>
      </c>
      <c r="C749" s="70" t="s">
        <v>186</v>
      </c>
      <c r="D749" s="71" t="str">
        <f>[2]Source!H485</f>
        <v>т</v>
      </c>
      <c r="E749" s="72">
        <f>[2]Source!I485</f>
        <v>4.0329999999999998E-2</v>
      </c>
      <c r="F749" s="73">
        <f>[2]Source!AK485</f>
        <v>26732.5</v>
      </c>
      <c r="G749" s="87" t="s">
        <v>108</v>
      </c>
      <c r="H749" s="72">
        <f>[2]Source!AW485</f>
        <v>1</v>
      </c>
      <c r="I749" s="75">
        <f>ROUND((ROUND(([2]Source!AC485*[2]Source!AW485*[2]Source!I485),2)),2)+(ROUND((ROUND((([2]Source!ET485)*[2]Source!AV485*[2]Source!I485),2)),2)+ROUND((ROUND((([2]Source!AE485-([2]Source!EU485))*[2]Source!AV485*[2]Source!I485),2)),2))+ROUND((ROUND(([2]Source!AF485*[2]Source!AV485*[2]Source!I485),2)),2)</f>
        <v>1078.1199999999999</v>
      </c>
      <c r="J749" s="72">
        <f>IF([2]Source!BC485&lt;&gt; 0, [2]Source!BC485, 1)</f>
        <v>1.97</v>
      </c>
      <c r="K749" s="75">
        <f>[2]Source!O485</f>
        <v>2123.9</v>
      </c>
      <c r="Q749" s="56">
        <f>ROUND(([2]Source!DN485/100)*ROUND((ROUND(([2]Source!AF485*[2]Source!AV485*[2]Source!I485),2)),2), 2)</f>
        <v>0</v>
      </c>
      <c r="R749" s="56">
        <f>[2]Source!X485</f>
        <v>0</v>
      </c>
      <c r="S749" s="56">
        <f>ROUND(([2]Source!DO485/100)*ROUND((ROUND(([2]Source!AF485*[2]Source!AV485*[2]Source!I485),2)),2), 2)</f>
        <v>0</v>
      </c>
      <c r="T749" s="56">
        <f>[2]Source!Y485</f>
        <v>0</v>
      </c>
      <c r="U749" s="56">
        <f>ROUND((175/100)*ROUND((ROUND(([2]Source!AE485*[2]Source!AV485*[2]Source!I485),2)),2), 2)</f>
        <v>0</v>
      </c>
      <c r="V749" s="56">
        <f>ROUND((157/100)*ROUND(ROUND((ROUND(([2]Source!AE485*[2]Source!AV485*[2]Source!I485),2)*[2]Source!BS485),2), 2), 2)</f>
        <v>0</v>
      </c>
      <c r="X749" s="56">
        <f>IF([2]Source!BI485&lt;=1,I749, 0)</f>
        <v>1078.1199999999999</v>
      </c>
      <c r="Y749" s="56">
        <f>IF([2]Source!BI485=2,I749, 0)</f>
        <v>0</v>
      </c>
      <c r="Z749" s="56">
        <f>IF([2]Source!BI485=3,I749, 0)</f>
        <v>0</v>
      </c>
      <c r="AA749" s="56">
        <f>IF([2]Source!BI485=4,I749, 0)</f>
        <v>0</v>
      </c>
    </row>
    <row r="750" spans="1:28" ht="28.5" x14ac:dyDescent="0.2">
      <c r="A750" s="69" t="str">
        <f>[2]Source!E487</f>
        <v>63,2</v>
      </c>
      <c r="B750" s="70" t="str">
        <f>[2]Source!F487</f>
        <v>1.7-5-234</v>
      </c>
      <c r="C750" s="70" t="s">
        <v>195</v>
      </c>
      <c r="D750" s="71" t="str">
        <f>[2]Source!H487</f>
        <v>100 шт.</v>
      </c>
      <c r="E750" s="72">
        <f>[2]Source!I487</f>
        <v>0.04</v>
      </c>
      <c r="F750" s="73">
        <f>[2]Source!AK487</f>
        <v>485.78</v>
      </c>
      <c r="G750" s="87" t="s">
        <v>108</v>
      </c>
      <c r="H750" s="72">
        <f>[2]Source!AW487</f>
        <v>1</v>
      </c>
      <c r="I750" s="75">
        <f>ROUND((ROUND(([2]Source!AC487*[2]Source!AW487*[2]Source!I487),2)),2)+(ROUND((ROUND((([2]Source!ET487)*[2]Source!AV487*[2]Source!I487),2)),2)+ROUND((ROUND((([2]Source!AE487-([2]Source!EU487))*[2]Source!AV487*[2]Source!I487),2)),2))+ROUND((ROUND(([2]Source!AF487*[2]Source!AV487*[2]Source!I487),2)),2)</f>
        <v>19.43</v>
      </c>
      <c r="J750" s="72">
        <f>IF([2]Source!BC487&lt;&gt; 0, [2]Source!BC487, 1)</f>
        <v>12.87</v>
      </c>
      <c r="K750" s="75">
        <f>[2]Source!O487</f>
        <v>250.06</v>
      </c>
      <c r="Q750" s="56">
        <f>ROUND(([2]Source!DN487/100)*ROUND((ROUND(([2]Source!AF487*[2]Source!AV487*[2]Source!I487),2)),2), 2)</f>
        <v>0</v>
      </c>
      <c r="R750" s="56">
        <f>[2]Source!X487</f>
        <v>0</v>
      </c>
      <c r="S750" s="56">
        <f>ROUND(([2]Source!DO487/100)*ROUND((ROUND(([2]Source!AF487*[2]Source!AV487*[2]Source!I487),2)),2), 2)</f>
        <v>0</v>
      </c>
      <c r="T750" s="56">
        <f>[2]Source!Y487</f>
        <v>0</v>
      </c>
      <c r="U750" s="56">
        <f>ROUND((175/100)*ROUND((ROUND(([2]Source!AE487*[2]Source!AV487*[2]Source!I487),2)),2), 2)</f>
        <v>0</v>
      </c>
      <c r="V750" s="56">
        <f>ROUND((157/100)*ROUND(ROUND((ROUND(([2]Source!AE487*[2]Source!AV487*[2]Source!I487),2)*[2]Source!BS487),2), 2), 2)</f>
        <v>0</v>
      </c>
      <c r="X750" s="56">
        <f>IF([2]Source!BI487&lt;=1,I750, 0)</f>
        <v>19.43</v>
      </c>
      <c r="Y750" s="56">
        <f>IF([2]Source!BI487=2,I750, 0)</f>
        <v>0</v>
      </c>
      <c r="Z750" s="56">
        <f>IF([2]Source!BI487=3,I750, 0)</f>
        <v>0</v>
      </c>
      <c r="AA750" s="56">
        <f>IF([2]Source!BI487=4,I750, 0)</f>
        <v>0</v>
      </c>
    </row>
    <row r="751" spans="1:28" ht="14.25" x14ac:dyDescent="0.2">
      <c r="A751" s="69"/>
      <c r="B751" s="70"/>
      <c r="C751" s="70" t="s">
        <v>95</v>
      </c>
      <c r="D751" s="71" t="s">
        <v>96</v>
      </c>
      <c r="E751" s="72">
        <f>[2]Source!DN483</f>
        <v>85</v>
      </c>
      <c r="F751" s="73"/>
      <c r="G751" s="74"/>
      <c r="H751" s="72"/>
      <c r="I751" s="75">
        <f>SUM(Q744:Q750)</f>
        <v>44.05</v>
      </c>
      <c r="J751" s="72">
        <f>[2]Source!BZ483</f>
        <v>68</v>
      </c>
      <c r="K751" s="75">
        <f>SUM(R744:R750)</f>
        <v>730.83</v>
      </c>
    </row>
    <row r="752" spans="1:28" ht="14.25" x14ac:dyDescent="0.2">
      <c r="A752" s="69"/>
      <c r="B752" s="70"/>
      <c r="C752" s="70" t="s">
        <v>97</v>
      </c>
      <c r="D752" s="71" t="s">
        <v>96</v>
      </c>
      <c r="E752" s="72">
        <f>[2]Source!DO483</f>
        <v>70</v>
      </c>
      <c r="F752" s="73"/>
      <c r="G752" s="74"/>
      <c r="H752" s="72"/>
      <c r="I752" s="75">
        <f>SUM(S744:S751)</f>
        <v>36.270000000000003</v>
      </c>
      <c r="J752" s="72">
        <f>[2]Source!CA483</f>
        <v>41</v>
      </c>
      <c r="K752" s="75">
        <f>SUM(T744:T751)</f>
        <v>440.65</v>
      </c>
    </row>
    <row r="753" spans="1:28" ht="14.25" x14ac:dyDescent="0.2">
      <c r="A753" s="69"/>
      <c r="B753" s="70"/>
      <c r="C753" s="70" t="s">
        <v>98</v>
      </c>
      <c r="D753" s="71" t="s">
        <v>96</v>
      </c>
      <c r="E753" s="72">
        <f>175</f>
        <v>175</v>
      </c>
      <c r="F753" s="73"/>
      <c r="G753" s="74"/>
      <c r="H753" s="72"/>
      <c r="I753" s="75">
        <f>SUM(U744:U752)</f>
        <v>1.1599999999999999</v>
      </c>
      <c r="J753" s="72">
        <f>157</f>
        <v>157</v>
      </c>
      <c r="K753" s="75">
        <f>SUM(V744:V752)</f>
        <v>21.49</v>
      </c>
    </row>
    <row r="754" spans="1:28" ht="14.25" x14ac:dyDescent="0.2">
      <c r="A754" s="77"/>
      <c r="B754" s="78"/>
      <c r="C754" s="78" t="s">
        <v>99</v>
      </c>
      <c r="D754" s="79" t="s">
        <v>100</v>
      </c>
      <c r="E754" s="80">
        <f>[2]Source!AQ483</f>
        <v>73.599999999999994</v>
      </c>
      <c r="F754" s="81"/>
      <c r="G754" s="82" t="str">
        <f>[2]Source!DI483</f>
        <v>)*1,15)*1,15</v>
      </c>
      <c r="H754" s="80">
        <f>[2]Source!AV483</f>
        <v>1</v>
      </c>
      <c r="I754" s="83">
        <f>[2]Source!U483</f>
        <v>3.9255608799999986</v>
      </c>
      <c r="J754" s="80"/>
      <c r="K754" s="83"/>
      <c r="AB754" s="84">
        <f>I754</f>
        <v>3.9255608799999986</v>
      </c>
    </row>
    <row r="755" spans="1:28" ht="15" x14ac:dyDescent="0.25">
      <c r="A755" s="85"/>
      <c r="B755" s="85"/>
      <c r="C755" s="86" t="s">
        <v>101</v>
      </c>
      <c r="D755" s="85"/>
      <c r="E755" s="85"/>
      <c r="F755" s="85"/>
      <c r="G755" s="85"/>
      <c r="H755" s="154">
        <f>I745+I746+I748+I751+I752+I753+SUM(I749:I750)</f>
        <v>1246.8699999999999</v>
      </c>
      <c r="I755" s="154"/>
      <c r="J755" s="154">
        <f>K745+K746+K748+K751+K752+K753+SUM(K749:K750)</f>
        <v>4766.51</v>
      </c>
      <c r="K755" s="154"/>
      <c r="O755" s="84">
        <f>I745+I746+I748+I751+I752+I753+SUM(I749:I750)</f>
        <v>1246.8699999999999</v>
      </c>
      <c r="P755" s="84">
        <f>K745+K746+K748+K751+K752+K753+SUM(K749:K750)</f>
        <v>4766.51</v>
      </c>
      <c r="X755" s="56">
        <f>IF([2]Source!BI483&lt;=1,I745+I746+I748+I751+I752+I753-0, 0)</f>
        <v>149.32</v>
      </c>
      <c r="Y755" s="56">
        <f>IF([2]Source!BI483=2,I745+I746+I748+I751+I752+I753-0, 0)</f>
        <v>0</v>
      </c>
      <c r="Z755" s="56">
        <f>IF([2]Source!BI483=3,I745+I746+I748+I751+I752+I753-0, 0)</f>
        <v>0</v>
      </c>
      <c r="AA755" s="56">
        <f>IF([2]Source!BI483=4,I745+I746+I748+I751+I752+I753,0)</f>
        <v>0</v>
      </c>
    </row>
    <row r="757" spans="1:28" ht="103.5" x14ac:dyDescent="0.2">
      <c r="A757" s="69" t="str">
        <f>[2]Source!E489</f>
        <v>64</v>
      </c>
      <c r="B757" s="70" t="s">
        <v>182</v>
      </c>
      <c r="C757" s="70" t="s">
        <v>187</v>
      </c>
      <c r="D757" s="71" t="str">
        <f>[2]Source!H489</f>
        <v>100 м2</v>
      </c>
      <c r="E757" s="72">
        <f>[2]Source!I489</f>
        <v>0.04</v>
      </c>
      <c r="F757" s="73"/>
      <c r="G757" s="74"/>
      <c r="H757" s="72"/>
      <c r="I757" s="75"/>
      <c r="J757" s="72"/>
      <c r="K757" s="75"/>
      <c r="Q757" s="56">
        <f>ROUND(([2]Source!DN489/100)*ROUND((ROUND(([2]Source!AF489*[2]Source!AV489*[2]Source!I489),2)),2), 2)</f>
        <v>1.34</v>
      </c>
      <c r="R757" s="56">
        <f>[2]Source!X489</f>
        <v>22.51</v>
      </c>
      <c r="S757" s="56">
        <f>ROUND(([2]Source!DO489/100)*ROUND((ROUND(([2]Source!AF489*[2]Source!AV489*[2]Source!I489),2)),2), 2)</f>
        <v>0.86</v>
      </c>
      <c r="T757" s="56">
        <f>[2]Source!Y489</f>
        <v>11.39</v>
      </c>
      <c r="U757" s="56">
        <f>ROUND((175/100)*ROUND((ROUND(([2]Source!AE489*[2]Source!AV489*[2]Source!I489),2)),2), 2)</f>
        <v>0.04</v>
      </c>
      <c r="V757" s="56">
        <f>ROUND((157/100)*ROUND(ROUND((ROUND(([2]Source!AE489*[2]Source!AV489*[2]Source!I489),2)*[2]Source!BS489),2), 2), 2)</f>
        <v>0.64</v>
      </c>
    </row>
    <row r="758" spans="1:28" ht="14.25" x14ac:dyDescent="0.2">
      <c r="A758" s="69"/>
      <c r="B758" s="70"/>
      <c r="C758" s="70" t="s">
        <v>92</v>
      </c>
      <c r="D758" s="71"/>
      <c r="E758" s="72"/>
      <c r="F758" s="73">
        <f>[2]Source!AO489</f>
        <v>25.35</v>
      </c>
      <c r="G758" s="74" t="str">
        <f>[2]Source!DG489</f>
        <v>)*1,15)*1,15</v>
      </c>
      <c r="H758" s="72">
        <f>[2]Source!AV489</f>
        <v>1</v>
      </c>
      <c r="I758" s="75">
        <f>ROUND((ROUND(([2]Source!AF489*[2]Source!AV489*[2]Source!I489),2)),2)</f>
        <v>1.34</v>
      </c>
      <c r="J758" s="72">
        <f>IF([2]Source!BA489&lt;&gt; 0, [2]Source!BA489, 1)</f>
        <v>20.74</v>
      </c>
      <c r="K758" s="75">
        <f>[2]Source!S489</f>
        <v>27.79</v>
      </c>
      <c r="W758" s="56">
        <f>I758</f>
        <v>1.34</v>
      </c>
    </row>
    <row r="759" spans="1:28" ht="14.25" x14ac:dyDescent="0.2">
      <c r="A759" s="69"/>
      <c r="B759" s="70"/>
      <c r="C759" s="70" t="s">
        <v>93</v>
      </c>
      <c r="D759" s="71"/>
      <c r="E759" s="72"/>
      <c r="F759" s="73">
        <f>[2]Source!AM489</f>
        <v>1.5</v>
      </c>
      <c r="G759" s="74" t="str">
        <f>[2]Source!DE489</f>
        <v>)*1,25)*1,15</v>
      </c>
      <c r="H759" s="72">
        <f>[2]Source!AV489</f>
        <v>1</v>
      </c>
      <c r="I759" s="75">
        <f>(ROUND((ROUND((((([2]Source!ET489*1.25)*1.15))*[2]Source!AV489*[2]Source!I489),2)),2)+ROUND((ROUND((([2]Source!AE489-((([2]Source!EU489*1.25)*1.15)))*[2]Source!AV489*[2]Source!I489),2)),2))</f>
        <v>0.09</v>
      </c>
      <c r="J759" s="72">
        <f>IF([2]Source!BB489&lt;&gt; 0, [2]Source!BB489, 1)</f>
        <v>8.2100000000000009</v>
      </c>
      <c r="K759" s="75">
        <f>[2]Source!Q489</f>
        <v>0.74</v>
      </c>
    </row>
    <row r="760" spans="1:28" ht="14.25" x14ac:dyDescent="0.2">
      <c r="A760" s="69"/>
      <c r="B760" s="70"/>
      <c r="C760" s="70" t="s">
        <v>94</v>
      </c>
      <c r="D760" s="71"/>
      <c r="E760" s="72"/>
      <c r="F760" s="73">
        <f>[2]Source!AN489</f>
        <v>0.31</v>
      </c>
      <c r="G760" s="74" t="str">
        <f>[2]Source!DF489</f>
        <v>)*1,25)*1,15</v>
      </c>
      <c r="H760" s="72">
        <f>[2]Source!AV489</f>
        <v>1</v>
      </c>
      <c r="I760" s="76">
        <f>ROUND((ROUND(([2]Source!AE489*[2]Source!AV489*[2]Source!I489),2)),2)</f>
        <v>0.02</v>
      </c>
      <c r="J760" s="72">
        <f>IF([2]Source!BS489&lt;&gt; 0, [2]Source!BS489, 1)</f>
        <v>20.74</v>
      </c>
      <c r="K760" s="76">
        <f>[2]Source!R489</f>
        <v>0.41</v>
      </c>
      <c r="W760" s="56">
        <f>I760</f>
        <v>0.02</v>
      </c>
    </row>
    <row r="761" spans="1:28" ht="14.25" x14ac:dyDescent="0.2">
      <c r="A761" s="69"/>
      <c r="B761" s="70"/>
      <c r="C761" s="70" t="s">
        <v>104</v>
      </c>
      <c r="D761" s="71"/>
      <c r="E761" s="72"/>
      <c r="F761" s="73">
        <f>[2]Source!AL489</f>
        <v>287.64999999999998</v>
      </c>
      <c r="G761" s="74" t="str">
        <f>[2]Source!DD489</f>
        <v/>
      </c>
      <c r="H761" s="72">
        <f>[2]Source!AW489</f>
        <v>1</v>
      </c>
      <c r="I761" s="75">
        <f>ROUND((ROUND(([2]Source!AC489*[2]Source!AW489*[2]Source!I489),2)),2)</f>
        <v>11.51</v>
      </c>
      <c r="J761" s="72">
        <f>IF([2]Source!BC489&lt;&gt; 0, [2]Source!BC489, 1)</f>
        <v>1.69</v>
      </c>
      <c r="K761" s="75">
        <f>[2]Source!P489</f>
        <v>19.45</v>
      </c>
    </row>
    <row r="762" spans="1:28" ht="14.25" x14ac:dyDescent="0.2">
      <c r="A762" s="69"/>
      <c r="B762" s="70"/>
      <c r="C762" s="70" t="s">
        <v>95</v>
      </c>
      <c r="D762" s="71" t="s">
        <v>96</v>
      </c>
      <c r="E762" s="72">
        <f>[2]Source!DN489</f>
        <v>100</v>
      </c>
      <c r="F762" s="73"/>
      <c r="G762" s="74"/>
      <c r="H762" s="72"/>
      <c r="I762" s="75">
        <f>SUM(Q757:Q761)</f>
        <v>1.34</v>
      </c>
      <c r="J762" s="72">
        <f>[2]Source!BZ489</f>
        <v>81</v>
      </c>
      <c r="K762" s="75">
        <f>SUM(R757:R761)</f>
        <v>22.51</v>
      </c>
    </row>
    <row r="763" spans="1:28" ht="14.25" x14ac:dyDescent="0.2">
      <c r="A763" s="69"/>
      <c r="B763" s="70"/>
      <c r="C763" s="70" t="s">
        <v>97</v>
      </c>
      <c r="D763" s="71" t="s">
        <v>96</v>
      </c>
      <c r="E763" s="72">
        <f>[2]Source!DO489</f>
        <v>64</v>
      </c>
      <c r="F763" s="73"/>
      <c r="G763" s="74"/>
      <c r="H763" s="72"/>
      <c r="I763" s="75">
        <f>SUM(S757:S762)</f>
        <v>0.86</v>
      </c>
      <c r="J763" s="72">
        <f>[2]Source!CA489</f>
        <v>41</v>
      </c>
      <c r="K763" s="75">
        <f>SUM(T757:T762)</f>
        <v>11.39</v>
      </c>
    </row>
    <row r="764" spans="1:28" ht="14.25" x14ac:dyDescent="0.2">
      <c r="A764" s="69"/>
      <c r="B764" s="70"/>
      <c r="C764" s="70" t="s">
        <v>98</v>
      </c>
      <c r="D764" s="71" t="s">
        <v>96</v>
      </c>
      <c r="E764" s="72">
        <f>175</f>
        <v>175</v>
      </c>
      <c r="F764" s="73"/>
      <c r="G764" s="74"/>
      <c r="H764" s="72"/>
      <c r="I764" s="75">
        <f>SUM(U757:U763)</f>
        <v>0.04</v>
      </c>
      <c r="J764" s="72">
        <f>157</f>
        <v>157</v>
      </c>
      <c r="K764" s="75">
        <f>SUM(V757:V763)</f>
        <v>0.64</v>
      </c>
    </row>
    <row r="765" spans="1:28" ht="14.25" x14ac:dyDescent="0.2">
      <c r="A765" s="77"/>
      <c r="B765" s="78"/>
      <c r="C765" s="78" t="s">
        <v>99</v>
      </c>
      <c r="D765" s="79" t="s">
        <v>100</v>
      </c>
      <c r="E765" s="80">
        <f>[2]Source!AQ489</f>
        <v>2.13</v>
      </c>
      <c r="F765" s="81"/>
      <c r="G765" s="82" t="str">
        <f>[2]Source!DI489</f>
        <v>)*1,15)*1,15</v>
      </c>
      <c r="H765" s="80">
        <f>[2]Source!AV489</f>
        <v>1</v>
      </c>
      <c r="I765" s="83">
        <f>[2]Source!U489</f>
        <v>0.11267699999999999</v>
      </c>
      <c r="J765" s="80"/>
      <c r="K765" s="83"/>
      <c r="AB765" s="84">
        <f>I765</f>
        <v>0.11267699999999999</v>
      </c>
    </row>
    <row r="766" spans="1:28" ht="15" x14ac:dyDescent="0.25">
      <c r="A766" s="85"/>
      <c r="B766" s="85"/>
      <c r="C766" s="86" t="s">
        <v>101</v>
      </c>
      <c r="D766" s="85"/>
      <c r="E766" s="85"/>
      <c r="F766" s="85"/>
      <c r="G766" s="85"/>
      <c r="H766" s="154">
        <f>I758+I759+I761+I762+I763+I764</f>
        <v>15.179999999999998</v>
      </c>
      <c r="I766" s="154"/>
      <c r="J766" s="154">
        <f>K758+K759+K761+K762+K763+K764</f>
        <v>82.52</v>
      </c>
      <c r="K766" s="154"/>
      <c r="O766" s="84">
        <f>I758+I759+I761+I762+I763+I764</f>
        <v>15.179999999999998</v>
      </c>
      <c r="P766" s="84">
        <f>K758+K759+K761+K762+K763+K764</f>
        <v>82.52</v>
      </c>
      <c r="X766" s="56">
        <f>IF([2]Source!BI489&lt;=1,I758+I759+I761+I762+I763+I764-0, 0)</f>
        <v>15.179999999999998</v>
      </c>
      <c r="Y766" s="56">
        <f>IF([2]Source!BI489=2,I758+I759+I761+I762+I763+I764-0, 0)</f>
        <v>0</v>
      </c>
      <c r="Z766" s="56">
        <f>IF([2]Source!BI489=3,I758+I759+I761+I762+I763+I764-0, 0)</f>
        <v>0</v>
      </c>
      <c r="AA766" s="56">
        <f>IF([2]Source!BI489=4,I758+I759+I761+I762+I763+I764,0)</f>
        <v>0</v>
      </c>
    </row>
    <row r="768" spans="1:28" ht="71.25" x14ac:dyDescent="0.2">
      <c r="A768" s="69" t="str">
        <f>[2]Source!E491</f>
        <v>65</v>
      </c>
      <c r="B768" s="70" t="s">
        <v>191</v>
      </c>
      <c r="C768" s="70" t="s">
        <v>192</v>
      </c>
      <c r="D768" s="71" t="str">
        <f>[2]Source!H491</f>
        <v>100 отверстий</v>
      </c>
      <c r="E768" s="72">
        <f>[2]Source!I491</f>
        <v>0.04</v>
      </c>
      <c r="F768" s="73"/>
      <c r="G768" s="74"/>
      <c r="H768" s="72"/>
      <c r="I768" s="75"/>
      <c r="J768" s="72"/>
      <c r="K768" s="75"/>
      <c r="Q768" s="56">
        <f>ROUND(([2]Source!DN491/100)*ROUND((ROUND(([2]Source!AF491*[2]Source!AV491*[2]Source!I491),2)),2), 2)</f>
        <v>3.99</v>
      </c>
      <c r="R768" s="56">
        <f>[2]Source!X491</f>
        <v>66.47</v>
      </c>
      <c r="S768" s="56">
        <f>ROUND(([2]Source!DO491/100)*ROUND((ROUND(([2]Source!AF491*[2]Source!AV491*[2]Source!I491),2)),2), 2)</f>
        <v>3.07</v>
      </c>
      <c r="T768" s="56">
        <f>[2]Source!Y491</f>
        <v>37.33</v>
      </c>
      <c r="U768" s="56">
        <f>ROUND((175/100)*ROUND((ROUND(([2]Source!AE491*[2]Source!AV491*[2]Source!I491),2)),2), 2)</f>
        <v>7.0000000000000007E-2</v>
      </c>
      <c r="V768" s="56">
        <f>ROUND((157/100)*ROUND(ROUND((ROUND(([2]Source!AE491*[2]Source!AV491*[2]Source!I491),2)*[2]Source!BS491),2), 2), 2)</f>
        <v>1.3</v>
      </c>
    </row>
    <row r="769" spans="1:28" ht="14.25" x14ac:dyDescent="0.2">
      <c r="A769" s="69"/>
      <c r="B769" s="70"/>
      <c r="C769" s="70" t="s">
        <v>92</v>
      </c>
      <c r="D769" s="71"/>
      <c r="E769" s="72"/>
      <c r="F769" s="73">
        <f>[2]Source!AO491</f>
        <v>95.48</v>
      </c>
      <c r="G769" s="74" t="str">
        <f>[2]Source!DG491</f>
        <v>)*1,15</v>
      </c>
      <c r="H769" s="72">
        <f>[2]Source!AV491</f>
        <v>1</v>
      </c>
      <c r="I769" s="75">
        <f>ROUND((ROUND(([2]Source!AF491*[2]Source!AV491*[2]Source!I491),2)),2)</f>
        <v>4.3899999999999997</v>
      </c>
      <c r="J769" s="72">
        <f>IF([2]Source!BA491&lt;&gt; 0, [2]Source!BA491, 1)</f>
        <v>20.74</v>
      </c>
      <c r="K769" s="75">
        <f>[2]Source!S491</f>
        <v>91.05</v>
      </c>
      <c r="W769" s="56">
        <f>I769</f>
        <v>4.3899999999999997</v>
      </c>
    </row>
    <row r="770" spans="1:28" ht="14.25" x14ac:dyDescent="0.2">
      <c r="A770" s="69"/>
      <c r="B770" s="70"/>
      <c r="C770" s="70" t="s">
        <v>93</v>
      </c>
      <c r="D770" s="71"/>
      <c r="E770" s="72"/>
      <c r="F770" s="73">
        <f>[2]Source!AM491</f>
        <v>13.58</v>
      </c>
      <c r="G770" s="74" t="str">
        <f>[2]Source!DE491</f>
        <v>)*1,15</v>
      </c>
      <c r="H770" s="72">
        <f>[2]Source!AV491</f>
        <v>1</v>
      </c>
      <c r="I770" s="75">
        <f>(ROUND((ROUND(((([2]Source!ET491*1.15))*[2]Source!AV491*[2]Source!I491),2)),2)+ROUND((ROUND((([2]Source!AE491-(([2]Source!EU491*1.15)))*[2]Source!AV491*[2]Source!I491),2)),2))</f>
        <v>0.62</v>
      </c>
      <c r="J770" s="72">
        <f>IF([2]Source!BB491&lt;&gt; 0, [2]Source!BB491, 1)</f>
        <v>3.33</v>
      </c>
      <c r="K770" s="75">
        <f>[2]Source!Q491</f>
        <v>2.06</v>
      </c>
    </row>
    <row r="771" spans="1:28" ht="14.25" x14ac:dyDescent="0.2">
      <c r="A771" s="69"/>
      <c r="B771" s="70"/>
      <c r="C771" s="70" t="s">
        <v>94</v>
      </c>
      <c r="D771" s="71"/>
      <c r="E771" s="72"/>
      <c r="F771" s="73">
        <f>[2]Source!AN491</f>
        <v>0.77</v>
      </c>
      <c r="G771" s="74" t="str">
        <f>[2]Source!DF491</f>
        <v>)*1,15</v>
      </c>
      <c r="H771" s="72">
        <f>[2]Source!AV491</f>
        <v>1</v>
      </c>
      <c r="I771" s="76">
        <f>ROUND((ROUND(([2]Source!AE491*[2]Source!AV491*[2]Source!I491),2)),2)</f>
        <v>0.04</v>
      </c>
      <c r="J771" s="72">
        <f>IF([2]Source!BS491&lt;&gt; 0, [2]Source!BS491, 1)</f>
        <v>20.74</v>
      </c>
      <c r="K771" s="76">
        <f>[2]Source!R491</f>
        <v>0.83</v>
      </c>
      <c r="W771" s="56">
        <f>I771</f>
        <v>0.04</v>
      </c>
    </row>
    <row r="772" spans="1:28" ht="28.5" x14ac:dyDescent="0.2">
      <c r="A772" s="69" t="str">
        <f>[2]Source!E493</f>
        <v>65,1</v>
      </c>
      <c r="B772" s="70" t="str">
        <f>[2]Source!F493</f>
        <v>1.7-3-2</v>
      </c>
      <c r="C772" s="70" t="s">
        <v>193</v>
      </c>
      <c r="D772" s="71" t="str">
        <f>[2]Source!H493</f>
        <v>шт.</v>
      </c>
      <c r="E772" s="72">
        <f>[2]Source!I493</f>
        <v>0.4</v>
      </c>
      <c r="F772" s="73">
        <f>[2]Source!AK493</f>
        <v>378.22</v>
      </c>
      <c r="G772" s="87" t="s">
        <v>108</v>
      </c>
      <c r="H772" s="72">
        <f>[2]Source!AW493</f>
        <v>1</v>
      </c>
      <c r="I772" s="75">
        <f>ROUND((ROUND(([2]Source!AC493*[2]Source!AW493*[2]Source!I493),2)),2)+(ROUND((ROUND((([2]Source!ET493)*[2]Source!AV493*[2]Source!I493),2)),2)+ROUND((ROUND((([2]Source!AE493-([2]Source!EU493))*[2]Source!AV493*[2]Source!I493),2)),2))+ROUND((ROUND(([2]Source!AF493*[2]Source!AV493*[2]Source!I493),2)),2)</f>
        <v>151.29</v>
      </c>
      <c r="J772" s="72">
        <f>IF([2]Source!BC493&lt;&gt; 0, [2]Source!BC493, 1)</f>
        <v>3.43</v>
      </c>
      <c r="K772" s="75">
        <f>[2]Source!O493</f>
        <v>518.91999999999996</v>
      </c>
      <c r="Q772" s="56">
        <f>ROUND(([2]Source!DN493/100)*ROUND((ROUND(([2]Source!AF493*[2]Source!AV493*[2]Source!I493),2)),2), 2)</f>
        <v>0</v>
      </c>
      <c r="R772" s="56">
        <f>[2]Source!X493</f>
        <v>0</v>
      </c>
      <c r="S772" s="56">
        <f>ROUND(([2]Source!DO493/100)*ROUND((ROUND(([2]Source!AF493*[2]Source!AV493*[2]Source!I493),2)),2), 2)</f>
        <v>0</v>
      </c>
      <c r="T772" s="56">
        <f>[2]Source!Y493</f>
        <v>0</v>
      </c>
      <c r="U772" s="56">
        <f>ROUND((175/100)*ROUND((ROUND(([2]Source!AE493*[2]Source!AV493*[2]Source!I493),2)),2), 2)</f>
        <v>0</v>
      </c>
      <c r="V772" s="56">
        <f>ROUND((157/100)*ROUND(ROUND((ROUND(([2]Source!AE493*[2]Source!AV493*[2]Source!I493),2)*[2]Source!BS493),2), 2), 2)</f>
        <v>0</v>
      </c>
      <c r="X772" s="56">
        <f>IF([2]Source!BI493&lt;=1,I772, 0)</f>
        <v>151.29</v>
      </c>
      <c r="Y772" s="56">
        <f>IF([2]Source!BI493=2,I772, 0)</f>
        <v>0</v>
      </c>
      <c r="Z772" s="56">
        <f>IF([2]Source!BI493=3,I772, 0)</f>
        <v>0</v>
      </c>
      <c r="AA772" s="56">
        <f>IF([2]Source!BI493=4,I772, 0)</f>
        <v>0</v>
      </c>
    </row>
    <row r="773" spans="1:28" ht="14.25" x14ac:dyDescent="0.2">
      <c r="A773" s="69"/>
      <c r="B773" s="70"/>
      <c r="C773" s="70" t="s">
        <v>95</v>
      </c>
      <c r="D773" s="71" t="s">
        <v>96</v>
      </c>
      <c r="E773" s="72">
        <f>[2]Source!DN491</f>
        <v>91</v>
      </c>
      <c r="F773" s="73"/>
      <c r="G773" s="74"/>
      <c r="H773" s="72"/>
      <c r="I773" s="75">
        <f>SUM(Q768:Q772)</f>
        <v>3.99</v>
      </c>
      <c r="J773" s="72">
        <f>[2]Source!BZ491</f>
        <v>73</v>
      </c>
      <c r="K773" s="75">
        <f>SUM(R768:R772)</f>
        <v>66.47</v>
      </c>
    </row>
    <row r="774" spans="1:28" ht="14.25" x14ac:dyDescent="0.2">
      <c r="A774" s="69"/>
      <c r="B774" s="70"/>
      <c r="C774" s="70" t="s">
        <v>97</v>
      </c>
      <c r="D774" s="71" t="s">
        <v>96</v>
      </c>
      <c r="E774" s="72">
        <f>[2]Source!DO491</f>
        <v>70</v>
      </c>
      <c r="F774" s="73"/>
      <c r="G774" s="74"/>
      <c r="H774" s="72"/>
      <c r="I774" s="75">
        <f>SUM(S768:S773)</f>
        <v>3.07</v>
      </c>
      <c r="J774" s="72">
        <f>[2]Source!CA491</f>
        <v>41</v>
      </c>
      <c r="K774" s="75">
        <f>SUM(T768:T773)</f>
        <v>37.33</v>
      </c>
    </row>
    <row r="775" spans="1:28" ht="14.25" x14ac:dyDescent="0.2">
      <c r="A775" s="69"/>
      <c r="B775" s="70"/>
      <c r="C775" s="70" t="s">
        <v>98</v>
      </c>
      <c r="D775" s="71" t="s">
        <v>96</v>
      </c>
      <c r="E775" s="72">
        <f>175</f>
        <v>175</v>
      </c>
      <c r="F775" s="73"/>
      <c r="G775" s="74"/>
      <c r="H775" s="72"/>
      <c r="I775" s="75">
        <f>SUM(U768:U774)</f>
        <v>7.0000000000000007E-2</v>
      </c>
      <c r="J775" s="72">
        <f>157</f>
        <v>157</v>
      </c>
      <c r="K775" s="75">
        <f>SUM(V768:V774)</f>
        <v>1.3</v>
      </c>
    </row>
    <row r="776" spans="1:28" ht="14.25" x14ac:dyDescent="0.2">
      <c r="A776" s="77"/>
      <c r="B776" s="78"/>
      <c r="C776" s="78" t="s">
        <v>99</v>
      </c>
      <c r="D776" s="79" t="s">
        <v>100</v>
      </c>
      <c r="E776" s="80">
        <f>[2]Source!AQ491</f>
        <v>8.5399999999999991</v>
      </c>
      <c r="F776" s="81"/>
      <c r="G776" s="82" t="str">
        <f>[2]Source!DI491</f>
        <v>)*1,15</v>
      </c>
      <c r="H776" s="80">
        <f>[2]Source!AV491</f>
        <v>1</v>
      </c>
      <c r="I776" s="83">
        <f>[2]Source!U491</f>
        <v>0.39283999999999991</v>
      </c>
      <c r="J776" s="80"/>
      <c r="K776" s="83"/>
      <c r="AB776" s="84">
        <f>I776</f>
        <v>0.39283999999999991</v>
      </c>
    </row>
    <row r="777" spans="1:28" ht="15" x14ac:dyDescent="0.25">
      <c r="A777" s="85"/>
      <c r="B777" s="85"/>
      <c r="C777" s="86" t="s">
        <v>101</v>
      </c>
      <c r="D777" s="85"/>
      <c r="E777" s="85"/>
      <c r="F777" s="85"/>
      <c r="G777" s="85"/>
      <c r="H777" s="154">
        <f>I769+I770+I773+I774+I775+SUM(I772:I772)</f>
        <v>163.43</v>
      </c>
      <c r="I777" s="154"/>
      <c r="J777" s="154">
        <f>K769+K770+K773+K774+K775+SUM(K772:K772)</f>
        <v>717.12999999999988</v>
      </c>
      <c r="K777" s="154"/>
      <c r="O777" s="84">
        <f>I769+I770+I773+I774+I775+SUM(I772:I772)</f>
        <v>163.43</v>
      </c>
      <c r="P777" s="84">
        <f>K769+K770+K773+K774+K775+SUM(K772:K772)</f>
        <v>717.12999999999988</v>
      </c>
      <c r="X777" s="56">
        <f>IF([2]Source!BI491&lt;=1,I769+I770+I773+I774+I775-0, 0)</f>
        <v>12.14</v>
      </c>
      <c r="Y777" s="56">
        <f>IF([2]Source!BI491=2,I769+I770+I773+I774+I775-0, 0)</f>
        <v>0</v>
      </c>
      <c r="Z777" s="56">
        <f>IF([2]Source!BI491=3,I769+I770+I773+I774+I775-0, 0)</f>
        <v>0</v>
      </c>
      <c r="AA777" s="56">
        <f>IF([2]Source!BI491=4,I769+I770+I773+I774+I775,0)</f>
        <v>0</v>
      </c>
    </row>
    <row r="779" spans="1:28" ht="103.5" x14ac:dyDescent="0.2">
      <c r="A779" s="69" t="str">
        <f>[2]Source!E495</f>
        <v>66</v>
      </c>
      <c r="B779" s="70" t="s">
        <v>184</v>
      </c>
      <c r="C779" s="70" t="s">
        <v>203</v>
      </c>
      <c r="D779" s="71" t="str">
        <f>[2]Source!H495</f>
        <v>1 т конструкций</v>
      </c>
      <c r="E779" s="72">
        <f>[2]Source!I495</f>
        <v>4.7980000000000002E-2</v>
      </c>
      <c r="F779" s="73"/>
      <c r="G779" s="74"/>
      <c r="H779" s="72"/>
      <c r="I779" s="75"/>
      <c r="J779" s="72"/>
      <c r="K779" s="75"/>
      <c r="Q779" s="56">
        <f>ROUND(([2]Source!DN495/100)*ROUND((ROUND(([2]Source!AF495*[2]Source!AV495*[2]Source!I495),2)),2), 2)</f>
        <v>52.4</v>
      </c>
      <c r="R779" s="56">
        <f>[2]Source!X495</f>
        <v>869.46</v>
      </c>
      <c r="S779" s="56">
        <f>ROUND(([2]Source!DO495/100)*ROUND((ROUND(([2]Source!AF495*[2]Source!AV495*[2]Source!I495),2)),2), 2)</f>
        <v>43.16</v>
      </c>
      <c r="T779" s="56">
        <f>[2]Source!Y495</f>
        <v>524.23</v>
      </c>
      <c r="U779" s="56">
        <f>ROUND((175/100)*ROUND((ROUND(([2]Source!AE495*[2]Source!AV495*[2]Source!I495),2)),2), 2)</f>
        <v>1.38</v>
      </c>
      <c r="V779" s="56">
        <f>ROUND((157/100)*ROUND(ROUND((ROUND(([2]Source!AE495*[2]Source!AV495*[2]Source!I495),2)*[2]Source!BS495),2), 2), 2)</f>
        <v>25.72</v>
      </c>
    </row>
    <row r="780" spans="1:28" ht="14.25" x14ac:dyDescent="0.2">
      <c r="A780" s="69"/>
      <c r="B780" s="70"/>
      <c r="C780" s="70" t="s">
        <v>92</v>
      </c>
      <c r="D780" s="71"/>
      <c r="E780" s="72"/>
      <c r="F780" s="73">
        <f>[2]Source!AO495</f>
        <v>971.52</v>
      </c>
      <c r="G780" s="74" t="str">
        <f>[2]Source!DG495</f>
        <v>)*1,15)*1,15</v>
      </c>
      <c r="H780" s="72">
        <f>[2]Source!AV495</f>
        <v>1</v>
      </c>
      <c r="I780" s="75">
        <f>ROUND((ROUND(([2]Source!AF495*[2]Source!AV495*[2]Source!I495),2)),2)</f>
        <v>61.65</v>
      </c>
      <c r="J780" s="72">
        <f>IF([2]Source!BA495&lt;&gt; 0, [2]Source!BA495, 1)</f>
        <v>20.74</v>
      </c>
      <c r="K780" s="75">
        <f>[2]Source!S495</f>
        <v>1278.6199999999999</v>
      </c>
      <c r="W780" s="56">
        <f>I780</f>
        <v>61.65</v>
      </c>
    </row>
    <row r="781" spans="1:28" ht="14.25" x14ac:dyDescent="0.2">
      <c r="A781" s="69"/>
      <c r="B781" s="70"/>
      <c r="C781" s="70" t="s">
        <v>93</v>
      </c>
      <c r="D781" s="71"/>
      <c r="E781" s="72"/>
      <c r="F781" s="73">
        <f>[2]Source!AM495</f>
        <v>116.66</v>
      </c>
      <c r="G781" s="74" t="str">
        <f>[2]Source!DE495</f>
        <v>)*1,25)*1,15</v>
      </c>
      <c r="H781" s="72">
        <f>[2]Source!AV495</f>
        <v>1</v>
      </c>
      <c r="I781" s="75">
        <f>(ROUND((ROUND((((([2]Source!ET495*1.25)*1.15))*[2]Source!AV495*[2]Source!I495),2)),2)+ROUND((ROUND((([2]Source!AE495-((([2]Source!EU495*1.25)*1.15)))*[2]Source!AV495*[2]Source!I495),2)),2))</f>
        <v>8.0500000000000007</v>
      </c>
      <c r="J781" s="72">
        <f>IF([2]Source!BB495&lt;&gt; 0, [2]Source!BB495, 1)</f>
        <v>7.52</v>
      </c>
      <c r="K781" s="75">
        <f>[2]Source!Q495</f>
        <v>60.54</v>
      </c>
    </row>
    <row r="782" spans="1:28" ht="14.25" x14ac:dyDescent="0.2">
      <c r="A782" s="69"/>
      <c r="B782" s="70"/>
      <c r="C782" s="70" t="s">
        <v>94</v>
      </c>
      <c r="D782" s="71"/>
      <c r="E782" s="72"/>
      <c r="F782" s="73">
        <f>[2]Source!AN495</f>
        <v>11.39</v>
      </c>
      <c r="G782" s="74" t="str">
        <f>[2]Source!DF495</f>
        <v>)*1,25)*1,15</v>
      </c>
      <c r="H782" s="72">
        <f>[2]Source!AV495</f>
        <v>1</v>
      </c>
      <c r="I782" s="76">
        <f>ROUND((ROUND(([2]Source!AE495*[2]Source!AV495*[2]Source!I495),2)),2)</f>
        <v>0.79</v>
      </c>
      <c r="J782" s="72">
        <f>IF([2]Source!BS495&lt;&gt; 0, [2]Source!BS495, 1)</f>
        <v>20.74</v>
      </c>
      <c r="K782" s="76">
        <f>[2]Source!R495</f>
        <v>16.38</v>
      </c>
      <c r="W782" s="56">
        <f>I782</f>
        <v>0.79</v>
      </c>
    </row>
    <row r="783" spans="1:28" ht="14.25" x14ac:dyDescent="0.2">
      <c r="A783" s="69"/>
      <c r="B783" s="70"/>
      <c r="C783" s="70" t="s">
        <v>104</v>
      </c>
      <c r="D783" s="71"/>
      <c r="E783" s="72"/>
      <c r="F783" s="73">
        <f>[2]Source!AL495</f>
        <v>229.55</v>
      </c>
      <c r="G783" s="74" t="str">
        <f>[2]Source!DD495</f>
        <v/>
      </c>
      <c r="H783" s="72">
        <f>[2]Source!AW495</f>
        <v>1</v>
      </c>
      <c r="I783" s="75">
        <f>ROUND((ROUND(([2]Source!AC495*[2]Source!AW495*[2]Source!I495),2)),2)</f>
        <v>11.01</v>
      </c>
      <c r="J783" s="72">
        <f>IF([2]Source!BC495&lt;&gt; 0, [2]Source!BC495, 1)</f>
        <v>7.99</v>
      </c>
      <c r="K783" s="75">
        <f>[2]Source!P495</f>
        <v>87.97</v>
      </c>
    </row>
    <row r="784" spans="1:28" ht="28.5" x14ac:dyDescent="0.2">
      <c r="A784" s="69" t="str">
        <f>[2]Source!E497</f>
        <v>66,1</v>
      </c>
      <c r="B784" s="70" t="str">
        <f>[2]Source!F497</f>
        <v>1.6-1-264</v>
      </c>
      <c r="C784" s="70" t="s">
        <v>186</v>
      </c>
      <c r="D784" s="71" t="str">
        <f>[2]Source!H497</f>
        <v>т</v>
      </c>
      <c r="E784" s="72">
        <f>[2]Source!I497</f>
        <v>4.7980000000000002E-2</v>
      </c>
      <c r="F784" s="73">
        <f>[2]Source!AK497</f>
        <v>26732.5</v>
      </c>
      <c r="G784" s="87" t="s">
        <v>108</v>
      </c>
      <c r="H784" s="72">
        <f>[2]Source!AW497</f>
        <v>1</v>
      </c>
      <c r="I784" s="75">
        <f>ROUND((ROUND(([2]Source!AC497*[2]Source!AW497*[2]Source!I497),2)),2)+(ROUND((ROUND((([2]Source!ET497)*[2]Source!AV497*[2]Source!I497),2)),2)+ROUND((ROUND((([2]Source!AE497-([2]Source!EU497))*[2]Source!AV497*[2]Source!I497),2)),2))+ROUND((ROUND(([2]Source!AF497*[2]Source!AV497*[2]Source!I497),2)),2)</f>
        <v>1282.6300000000001</v>
      </c>
      <c r="J784" s="72">
        <f>IF([2]Source!BC497&lt;&gt; 0, [2]Source!BC497, 1)</f>
        <v>1.97</v>
      </c>
      <c r="K784" s="75">
        <f>[2]Source!O497</f>
        <v>2526.7800000000002</v>
      </c>
      <c r="Q784" s="56">
        <f>ROUND(([2]Source!DN497/100)*ROUND((ROUND(([2]Source!AF497*[2]Source!AV497*[2]Source!I497),2)),2), 2)</f>
        <v>0</v>
      </c>
      <c r="R784" s="56">
        <f>[2]Source!X497</f>
        <v>0</v>
      </c>
      <c r="S784" s="56">
        <f>ROUND(([2]Source!DO497/100)*ROUND((ROUND(([2]Source!AF497*[2]Source!AV497*[2]Source!I497),2)),2), 2)</f>
        <v>0</v>
      </c>
      <c r="T784" s="56">
        <f>[2]Source!Y497</f>
        <v>0</v>
      </c>
      <c r="U784" s="56">
        <f>ROUND((175/100)*ROUND((ROUND(([2]Source!AE497*[2]Source!AV497*[2]Source!I497),2)),2), 2)</f>
        <v>0</v>
      </c>
      <c r="V784" s="56">
        <f>ROUND((157/100)*ROUND(ROUND((ROUND(([2]Source!AE497*[2]Source!AV497*[2]Source!I497),2)*[2]Source!BS497),2), 2), 2)</f>
        <v>0</v>
      </c>
      <c r="X784" s="56">
        <f>IF([2]Source!BI497&lt;=1,I784, 0)</f>
        <v>1282.6300000000001</v>
      </c>
      <c r="Y784" s="56">
        <f>IF([2]Source!BI497=2,I784, 0)</f>
        <v>0</v>
      </c>
      <c r="Z784" s="56">
        <f>IF([2]Source!BI497=3,I784, 0)</f>
        <v>0</v>
      </c>
      <c r="AA784" s="56">
        <f>IF([2]Source!BI497=4,I784, 0)</f>
        <v>0</v>
      </c>
    </row>
    <row r="785" spans="1:28" ht="28.5" x14ac:dyDescent="0.2">
      <c r="A785" s="69" t="str">
        <f>[2]Source!E499</f>
        <v>66,2</v>
      </c>
      <c r="B785" s="70" t="str">
        <f>[2]Source!F499</f>
        <v>1.7-5-234</v>
      </c>
      <c r="C785" s="70" t="s">
        <v>195</v>
      </c>
      <c r="D785" s="71" t="str">
        <f>[2]Source!H499</f>
        <v>100 шт.</v>
      </c>
      <c r="E785" s="72">
        <f>[2]Source!I499</f>
        <v>0.04</v>
      </c>
      <c r="F785" s="73">
        <f>[2]Source!AK499</f>
        <v>485.78</v>
      </c>
      <c r="G785" s="87" t="s">
        <v>108</v>
      </c>
      <c r="H785" s="72">
        <f>[2]Source!AW499</f>
        <v>1</v>
      </c>
      <c r="I785" s="75">
        <f>ROUND((ROUND(([2]Source!AC499*[2]Source!AW499*[2]Source!I499),2)),2)+(ROUND((ROUND((([2]Source!ET499)*[2]Source!AV499*[2]Source!I499),2)),2)+ROUND((ROUND((([2]Source!AE499-([2]Source!EU499))*[2]Source!AV499*[2]Source!I499),2)),2))+ROUND((ROUND(([2]Source!AF499*[2]Source!AV499*[2]Source!I499),2)),2)</f>
        <v>19.43</v>
      </c>
      <c r="J785" s="72">
        <f>IF([2]Source!BC499&lt;&gt; 0, [2]Source!BC499, 1)</f>
        <v>12.87</v>
      </c>
      <c r="K785" s="75">
        <f>[2]Source!O499</f>
        <v>250.06</v>
      </c>
      <c r="Q785" s="56">
        <f>ROUND(([2]Source!DN499/100)*ROUND((ROUND(([2]Source!AF499*[2]Source!AV499*[2]Source!I499),2)),2), 2)</f>
        <v>0</v>
      </c>
      <c r="R785" s="56">
        <f>[2]Source!X499</f>
        <v>0</v>
      </c>
      <c r="S785" s="56">
        <f>ROUND(([2]Source!DO499/100)*ROUND((ROUND(([2]Source!AF499*[2]Source!AV499*[2]Source!I499),2)),2), 2)</f>
        <v>0</v>
      </c>
      <c r="T785" s="56">
        <f>[2]Source!Y499</f>
        <v>0</v>
      </c>
      <c r="U785" s="56">
        <f>ROUND((175/100)*ROUND((ROUND(([2]Source!AE499*[2]Source!AV499*[2]Source!I499),2)),2), 2)</f>
        <v>0</v>
      </c>
      <c r="V785" s="56">
        <f>ROUND((157/100)*ROUND(ROUND((ROUND(([2]Source!AE499*[2]Source!AV499*[2]Source!I499),2)*[2]Source!BS499),2), 2), 2)</f>
        <v>0</v>
      </c>
      <c r="X785" s="56">
        <f>IF([2]Source!BI499&lt;=1,I785, 0)</f>
        <v>19.43</v>
      </c>
      <c r="Y785" s="56">
        <f>IF([2]Source!BI499=2,I785, 0)</f>
        <v>0</v>
      </c>
      <c r="Z785" s="56">
        <f>IF([2]Source!BI499=3,I785, 0)</f>
        <v>0</v>
      </c>
      <c r="AA785" s="56">
        <f>IF([2]Source!BI499=4,I785, 0)</f>
        <v>0</v>
      </c>
    </row>
    <row r="786" spans="1:28" ht="14.25" x14ac:dyDescent="0.2">
      <c r="A786" s="69"/>
      <c r="B786" s="70"/>
      <c r="C786" s="70" t="s">
        <v>95</v>
      </c>
      <c r="D786" s="71" t="s">
        <v>96</v>
      </c>
      <c r="E786" s="72">
        <f>[2]Source!DN495</f>
        <v>85</v>
      </c>
      <c r="F786" s="73"/>
      <c r="G786" s="74"/>
      <c r="H786" s="72"/>
      <c r="I786" s="75">
        <f>SUM(Q779:Q785)</f>
        <v>52.4</v>
      </c>
      <c r="J786" s="72">
        <f>[2]Source!BZ495</f>
        <v>68</v>
      </c>
      <c r="K786" s="75">
        <f>SUM(R779:R785)</f>
        <v>869.46</v>
      </c>
    </row>
    <row r="787" spans="1:28" ht="14.25" x14ac:dyDescent="0.2">
      <c r="A787" s="69"/>
      <c r="B787" s="70"/>
      <c r="C787" s="70" t="s">
        <v>97</v>
      </c>
      <c r="D787" s="71" t="s">
        <v>96</v>
      </c>
      <c r="E787" s="72">
        <f>[2]Source!DO495</f>
        <v>70</v>
      </c>
      <c r="F787" s="73"/>
      <c r="G787" s="74"/>
      <c r="H787" s="72"/>
      <c r="I787" s="75">
        <f>SUM(S779:S786)</f>
        <v>43.16</v>
      </c>
      <c r="J787" s="72">
        <f>[2]Source!CA495</f>
        <v>41</v>
      </c>
      <c r="K787" s="75">
        <f>SUM(T779:T786)</f>
        <v>524.23</v>
      </c>
    </row>
    <row r="788" spans="1:28" ht="14.25" x14ac:dyDescent="0.2">
      <c r="A788" s="69"/>
      <c r="B788" s="70"/>
      <c r="C788" s="70" t="s">
        <v>98</v>
      </c>
      <c r="D788" s="71" t="s">
        <v>96</v>
      </c>
      <c r="E788" s="72">
        <f>175</f>
        <v>175</v>
      </c>
      <c r="F788" s="73"/>
      <c r="G788" s="74"/>
      <c r="H788" s="72"/>
      <c r="I788" s="75">
        <f>SUM(U779:U787)</f>
        <v>1.38</v>
      </c>
      <c r="J788" s="72">
        <f>157</f>
        <v>157</v>
      </c>
      <c r="K788" s="75">
        <f>SUM(V779:V787)</f>
        <v>25.72</v>
      </c>
    </row>
    <row r="789" spans="1:28" ht="14.25" x14ac:dyDescent="0.2">
      <c r="A789" s="77"/>
      <c r="B789" s="78"/>
      <c r="C789" s="78" t="s">
        <v>99</v>
      </c>
      <c r="D789" s="79" t="s">
        <v>100</v>
      </c>
      <c r="E789" s="80">
        <f>[2]Source!AQ495</f>
        <v>73.599999999999994</v>
      </c>
      <c r="F789" s="81"/>
      <c r="G789" s="82" t="str">
        <f>[2]Source!DI495</f>
        <v>)*1,15)*1,15</v>
      </c>
      <c r="H789" s="80">
        <f>[2]Source!AV495</f>
        <v>1</v>
      </c>
      <c r="I789" s="83">
        <f>[2]Source!U495</f>
        <v>4.6701812799999987</v>
      </c>
      <c r="J789" s="80"/>
      <c r="K789" s="83"/>
      <c r="AB789" s="84">
        <f>I789</f>
        <v>4.6701812799999987</v>
      </c>
    </row>
    <row r="790" spans="1:28" ht="15" x14ac:dyDescent="0.25">
      <c r="A790" s="85"/>
      <c r="B790" s="85"/>
      <c r="C790" s="86" t="s">
        <v>101</v>
      </c>
      <c r="D790" s="85"/>
      <c r="E790" s="85"/>
      <c r="F790" s="85"/>
      <c r="G790" s="85"/>
      <c r="H790" s="154">
        <f>I780+I781+I783+I786+I787+I788+SUM(I784:I785)</f>
        <v>1479.7100000000003</v>
      </c>
      <c r="I790" s="154"/>
      <c r="J790" s="154">
        <f>K780+K781+K783+K786+K787+K788+SUM(K784:K785)</f>
        <v>5623.38</v>
      </c>
      <c r="K790" s="154"/>
      <c r="O790" s="84">
        <f>I780+I781+I783+I786+I787+I788+SUM(I784:I785)</f>
        <v>1479.7100000000003</v>
      </c>
      <c r="P790" s="84">
        <f>K780+K781+K783+K786+K787+K788+SUM(K784:K785)</f>
        <v>5623.38</v>
      </c>
      <c r="X790" s="56">
        <f>IF([2]Source!BI495&lt;=1,I780+I781+I783+I786+I787+I788-0, 0)</f>
        <v>177.65</v>
      </c>
      <c r="Y790" s="56">
        <f>IF([2]Source!BI495=2,I780+I781+I783+I786+I787+I788-0, 0)</f>
        <v>0</v>
      </c>
      <c r="Z790" s="56">
        <f>IF([2]Source!BI495=3,I780+I781+I783+I786+I787+I788-0, 0)</f>
        <v>0</v>
      </c>
      <c r="AA790" s="56">
        <f>IF([2]Source!BI495=4,I780+I781+I783+I786+I787+I788,0)</f>
        <v>0</v>
      </c>
    </row>
    <row r="792" spans="1:28" ht="103.5" x14ac:dyDescent="0.2">
      <c r="A792" s="69" t="str">
        <f>[2]Source!E501</f>
        <v>67</v>
      </c>
      <c r="B792" s="70" t="s">
        <v>182</v>
      </c>
      <c r="C792" s="70" t="s">
        <v>187</v>
      </c>
      <c r="D792" s="71" t="str">
        <f>[2]Source!H501</f>
        <v>100 м2</v>
      </c>
      <c r="E792" s="72">
        <f>[2]Source!I501</f>
        <v>4.7E-2</v>
      </c>
      <c r="F792" s="73"/>
      <c r="G792" s="74"/>
      <c r="H792" s="72"/>
      <c r="I792" s="75"/>
      <c r="J792" s="72"/>
      <c r="K792" s="75"/>
      <c r="Q792" s="56">
        <f>ROUND(([2]Source!DN501/100)*ROUND((ROUND(([2]Source!AF501*[2]Source!AV501*[2]Source!I501),2)),2), 2)</f>
        <v>1.58</v>
      </c>
      <c r="R792" s="56">
        <f>[2]Source!X501</f>
        <v>26.54</v>
      </c>
      <c r="S792" s="56">
        <f>ROUND(([2]Source!DO501/100)*ROUND((ROUND(([2]Source!AF501*[2]Source!AV501*[2]Source!I501),2)),2), 2)</f>
        <v>1.01</v>
      </c>
      <c r="T792" s="56">
        <f>[2]Source!Y501</f>
        <v>13.44</v>
      </c>
      <c r="U792" s="56">
        <f>ROUND((175/100)*ROUND((ROUND(([2]Source!AE501*[2]Source!AV501*[2]Source!I501),2)),2), 2)</f>
        <v>0.04</v>
      </c>
      <c r="V792" s="56">
        <f>ROUND((157/100)*ROUND(ROUND((ROUND(([2]Source!AE501*[2]Source!AV501*[2]Source!I501),2)*[2]Source!BS501),2), 2), 2)</f>
        <v>0.64</v>
      </c>
    </row>
    <row r="793" spans="1:28" ht="14.25" x14ac:dyDescent="0.2">
      <c r="A793" s="69"/>
      <c r="B793" s="70"/>
      <c r="C793" s="70" t="s">
        <v>92</v>
      </c>
      <c r="D793" s="71"/>
      <c r="E793" s="72"/>
      <c r="F793" s="73">
        <f>[2]Source!AO501</f>
        <v>25.35</v>
      </c>
      <c r="G793" s="74" t="str">
        <f>[2]Source!DG501</f>
        <v>)*1,15)*1,15</v>
      </c>
      <c r="H793" s="72">
        <f>[2]Source!AV501</f>
        <v>1</v>
      </c>
      <c r="I793" s="75">
        <f>ROUND((ROUND(([2]Source!AF501*[2]Source!AV501*[2]Source!I501),2)),2)</f>
        <v>1.58</v>
      </c>
      <c r="J793" s="72">
        <f>IF([2]Source!BA501&lt;&gt; 0, [2]Source!BA501, 1)</f>
        <v>20.74</v>
      </c>
      <c r="K793" s="75">
        <f>[2]Source!S501</f>
        <v>32.770000000000003</v>
      </c>
      <c r="W793" s="56">
        <f>I793</f>
        <v>1.58</v>
      </c>
    </row>
    <row r="794" spans="1:28" ht="14.25" x14ac:dyDescent="0.2">
      <c r="A794" s="69"/>
      <c r="B794" s="70"/>
      <c r="C794" s="70" t="s">
        <v>93</v>
      </c>
      <c r="D794" s="71"/>
      <c r="E794" s="72"/>
      <c r="F794" s="73">
        <f>[2]Source!AM501</f>
        <v>1.5</v>
      </c>
      <c r="G794" s="74" t="str">
        <f>[2]Source!DE501</f>
        <v>)*1,25)*1,15</v>
      </c>
      <c r="H794" s="72">
        <f>[2]Source!AV501</f>
        <v>1</v>
      </c>
      <c r="I794" s="75">
        <f>(ROUND((ROUND((((([2]Source!ET501*1.25)*1.15))*[2]Source!AV501*[2]Source!I501),2)),2)+ROUND((ROUND((([2]Source!AE501-((([2]Source!EU501*1.25)*1.15)))*[2]Source!AV501*[2]Source!I501),2)),2))</f>
        <v>0.1</v>
      </c>
      <c r="J794" s="72">
        <f>IF([2]Source!BB501&lt;&gt; 0, [2]Source!BB501, 1)</f>
        <v>8.2100000000000009</v>
      </c>
      <c r="K794" s="75">
        <f>[2]Source!Q501</f>
        <v>0.82</v>
      </c>
    </row>
    <row r="795" spans="1:28" ht="14.25" x14ac:dyDescent="0.2">
      <c r="A795" s="69"/>
      <c r="B795" s="70"/>
      <c r="C795" s="70" t="s">
        <v>94</v>
      </c>
      <c r="D795" s="71"/>
      <c r="E795" s="72"/>
      <c r="F795" s="73">
        <f>[2]Source!AN501</f>
        <v>0.31</v>
      </c>
      <c r="G795" s="74" t="str">
        <f>[2]Source!DF501</f>
        <v>)*1,25)*1,15</v>
      </c>
      <c r="H795" s="72">
        <f>[2]Source!AV501</f>
        <v>1</v>
      </c>
      <c r="I795" s="76">
        <f>ROUND((ROUND(([2]Source!AE501*[2]Source!AV501*[2]Source!I501),2)),2)</f>
        <v>0.02</v>
      </c>
      <c r="J795" s="72">
        <f>IF([2]Source!BS501&lt;&gt; 0, [2]Source!BS501, 1)</f>
        <v>20.74</v>
      </c>
      <c r="K795" s="76">
        <f>[2]Source!R501</f>
        <v>0.41</v>
      </c>
      <c r="W795" s="56">
        <f>I795</f>
        <v>0.02</v>
      </c>
    </row>
    <row r="796" spans="1:28" ht="14.25" x14ac:dyDescent="0.2">
      <c r="A796" s="69"/>
      <c r="B796" s="70"/>
      <c r="C796" s="70" t="s">
        <v>104</v>
      </c>
      <c r="D796" s="71"/>
      <c r="E796" s="72"/>
      <c r="F796" s="73">
        <f>[2]Source!AL501</f>
        <v>287.64999999999998</v>
      </c>
      <c r="G796" s="74" t="str">
        <f>[2]Source!DD501</f>
        <v/>
      </c>
      <c r="H796" s="72">
        <f>[2]Source!AW501</f>
        <v>1</v>
      </c>
      <c r="I796" s="75">
        <f>ROUND((ROUND(([2]Source!AC501*[2]Source!AW501*[2]Source!I501),2)),2)</f>
        <v>13.52</v>
      </c>
      <c r="J796" s="72">
        <f>IF([2]Source!BC501&lt;&gt; 0, [2]Source!BC501, 1)</f>
        <v>1.69</v>
      </c>
      <c r="K796" s="75">
        <f>[2]Source!P501</f>
        <v>22.85</v>
      </c>
    </row>
    <row r="797" spans="1:28" ht="14.25" x14ac:dyDescent="0.2">
      <c r="A797" s="69"/>
      <c r="B797" s="70"/>
      <c r="C797" s="70" t="s">
        <v>95</v>
      </c>
      <c r="D797" s="71" t="s">
        <v>96</v>
      </c>
      <c r="E797" s="72">
        <f>[2]Source!DN501</f>
        <v>100</v>
      </c>
      <c r="F797" s="73"/>
      <c r="G797" s="74"/>
      <c r="H797" s="72"/>
      <c r="I797" s="75">
        <f>SUM(Q792:Q796)</f>
        <v>1.58</v>
      </c>
      <c r="J797" s="72">
        <f>[2]Source!BZ501</f>
        <v>81</v>
      </c>
      <c r="K797" s="75">
        <f>SUM(R792:R796)</f>
        <v>26.54</v>
      </c>
    </row>
    <row r="798" spans="1:28" ht="14.25" x14ac:dyDescent="0.2">
      <c r="A798" s="69"/>
      <c r="B798" s="70"/>
      <c r="C798" s="70" t="s">
        <v>97</v>
      </c>
      <c r="D798" s="71" t="s">
        <v>96</v>
      </c>
      <c r="E798" s="72">
        <f>[2]Source!DO501</f>
        <v>64</v>
      </c>
      <c r="F798" s="73"/>
      <c r="G798" s="74"/>
      <c r="H798" s="72"/>
      <c r="I798" s="75">
        <f>SUM(S792:S797)</f>
        <v>1.01</v>
      </c>
      <c r="J798" s="72">
        <f>[2]Source!CA501</f>
        <v>41</v>
      </c>
      <c r="K798" s="75">
        <f>SUM(T792:T797)</f>
        <v>13.44</v>
      </c>
    </row>
    <row r="799" spans="1:28" ht="14.25" x14ac:dyDescent="0.2">
      <c r="A799" s="69"/>
      <c r="B799" s="70"/>
      <c r="C799" s="70" t="s">
        <v>98</v>
      </c>
      <c r="D799" s="71" t="s">
        <v>96</v>
      </c>
      <c r="E799" s="72">
        <f>175</f>
        <v>175</v>
      </c>
      <c r="F799" s="73"/>
      <c r="G799" s="74"/>
      <c r="H799" s="72"/>
      <c r="I799" s="75">
        <f>SUM(U792:U798)</f>
        <v>0.04</v>
      </c>
      <c r="J799" s="72">
        <f>157</f>
        <v>157</v>
      </c>
      <c r="K799" s="75">
        <f>SUM(V792:V798)</f>
        <v>0.64</v>
      </c>
    </row>
    <row r="800" spans="1:28" ht="14.25" x14ac:dyDescent="0.2">
      <c r="A800" s="77"/>
      <c r="B800" s="78"/>
      <c r="C800" s="78" t="s">
        <v>99</v>
      </c>
      <c r="D800" s="79" t="s">
        <v>100</v>
      </c>
      <c r="E800" s="80">
        <f>[2]Source!AQ501</f>
        <v>2.13</v>
      </c>
      <c r="F800" s="81"/>
      <c r="G800" s="82" t="str">
        <f>[2]Source!DI501</f>
        <v>)*1,15)*1,15</v>
      </c>
      <c r="H800" s="80">
        <f>[2]Source!AV501</f>
        <v>1</v>
      </c>
      <c r="I800" s="83">
        <f>[2]Source!U501</f>
        <v>0.13239547499999998</v>
      </c>
      <c r="J800" s="80"/>
      <c r="K800" s="83"/>
      <c r="AB800" s="84">
        <f>I800</f>
        <v>0.13239547499999998</v>
      </c>
    </row>
    <row r="801" spans="1:28" ht="15" x14ac:dyDescent="0.25">
      <c r="A801" s="85"/>
      <c r="B801" s="85"/>
      <c r="C801" s="86" t="s">
        <v>101</v>
      </c>
      <c r="D801" s="85"/>
      <c r="E801" s="85"/>
      <c r="F801" s="85"/>
      <c r="G801" s="85"/>
      <c r="H801" s="154">
        <f>I793+I794+I796+I797+I798+I799</f>
        <v>17.830000000000002</v>
      </c>
      <c r="I801" s="154"/>
      <c r="J801" s="154">
        <f>K793+K794+K796+K797+K798+K799</f>
        <v>97.06</v>
      </c>
      <c r="K801" s="154"/>
      <c r="O801" s="84">
        <f>I793+I794+I796+I797+I798+I799</f>
        <v>17.830000000000002</v>
      </c>
      <c r="P801" s="84">
        <f>K793+K794+K796+K797+K798+K799</f>
        <v>97.06</v>
      </c>
      <c r="X801" s="56">
        <f>IF([2]Source!BI501&lt;=1,I793+I794+I796+I797+I798+I799-0, 0)</f>
        <v>17.830000000000002</v>
      </c>
      <c r="Y801" s="56">
        <f>IF([2]Source!BI501=2,I793+I794+I796+I797+I798+I799-0, 0)</f>
        <v>0</v>
      </c>
      <c r="Z801" s="56">
        <f>IF([2]Source!BI501=3,I793+I794+I796+I797+I798+I799-0, 0)</f>
        <v>0</v>
      </c>
      <c r="AA801" s="56">
        <f>IF([2]Source!BI501=4,I793+I794+I796+I797+I798+I799,0)</f>
        <v>0</v>
      </c>
    </row>
    <row r="803" spans="1:28" ht="71.25" x14ac:dyDescent="0.2">
      <c r="A803" s="69" t="str">
        <f>[2]Source!E503</f>
        <v>68</v>
      </c>
      <c r="B803" s="70" t="s">
        <v>191</v>
      </c>
      <c r="C803" s="70" t="s">
        <v>192</v>
      </c>
      <c r="D803" s="71" t="str">
        <f>[2]Source!H503</f>
        <v>100 отверстий</v>
      </c>
      <c r="E803" s="72">
        <f>[2]Source!I503</f>
        <v>0.04</v>
      </c>
      <c r="F803" s="73"/>
      <c r="G803" s="74"/>
      <c r="H803" s="72"/>
      <c r="I803" s="75"/>
      <c r="J803" s="72"/>
      <c r="K803" s="75"/>
      <c r="Q803" s="56">
        <f>ROUND(([2]Source!DN503/100)*ROUND((ROUND(([2]Source!AF503*[2]Source!AV503*[2]Source!I503),2)),2), 2)</f>
        <v>3.99</v>
      </c>
      <c r="R803" s="56">
        <f>[2]Source!X503</f>
        <v>66.47</v>
      </c>
      <c r="S803" s="56">
        <f>ROUND(([2]Source!DO503/100)*ROUND((ROUND(([2]Source!AF503*[2]Source!AV503*[2]Source!I503),2)),2), 2)</f>
        <v>3.07</v>
      </c>
      <c r="T803" s="56">
        <f>[2]Source!Y503</f>
        <v>37.33</v>
      </c>
      <c r="U803" s="56">
        <f>ROUND((175/100)*ROUND((ROUND(([2]Source!AE503*[2]Source!AV503*[2]Source!I503),2)),2), 2)</f>
        <v>7.0000000000000007E-2</v>
      </c>
      <c r="V803" s="56">
        <f>ROUND((157/100)*ROUND(ROUND((ROUND(([2]Source!AE503*[2]Source!AV503*[2]Source!I503),2)*[2]Source!BS503),2), 2), 2)</f>
        <v>1.3</v>
      </c>
    </row>
    <row r="804" spans="1:28" ht="14.25" x14ac:dyDescent="0.2">
      <c r="A804" s="69"/>
      <c r="B804" s="70"/>
      <c r="C804" s="70" t="s">
        <v>92</v>
      </c>
      <c r="D804" s="71"/>
      <c r="E804" s="72"/>
      <c r="F804" s="73">
        <f>[2]Source!AO503</f>
        <v>95.48</v>
      </c>
      <c r="G804" s="74" t="str">
        <f>[2]Source!DG503</f>
        <v>)*1,15</v>
      </c>
      <c r="H804" s="72">
        <f>[2]Source!AV503</f>
        <v>1</v>
      </c>
      <c r="I804" s="75">
        <f>ROUND((ROUND(([2]Source!AF503*[2]Source!AV503*[2]Source!I503),2)),2)</f>
        <v>4.3899999999999997</v>
      </c>
      <c r="J804" s="72">
        <f>IF([2]Source!BA503&lt;&gt; 0, [2]Source!BA503, 1)</f>
        <v>20.74</v>
      </c>
      <c r="K804" s="75">
        <f>[2]Source!S503</f>
        <v>91.05</v>
      </c>
      <c r="W804" s="56">
        <f>I804</f>
        <v>4.3899999999999997</v>
      </c>
    </row>
    <row r="805" spans="1:28" ht="14.25" x14ac:dyDescent="0.2">
      <c r="A805" s="69"/>
      <c r="B805" s="70"/>
      <c r="C805" s="70" t="s">
        <v>93</v>
      </c>
      <c r="D805" s="71"/>
      <c r="E805" s="72"/>
      <c r="F805" s="73">
        <f>[2]Source!AM503</f>
        <v>13.58</v>
      </c>
      <c r="G805" s="74" t="str">
        <f>[2]Source!DE503</f>
        <v>)*1,15</v>
      </c>
      <c r="H805" s="72">
        <f>[2]Source!AV503</f>
        <v>1</v>
      </c>
      <c r="I805" s="75">
        <f>(ROUND((ROUND(((([2]Source!ET503*1.15))*[2]Source!AV503*[2]Source!I503),2)),2)+ROUND((ROUND((([2]Source!AE503-(([2]Source!EU503*1.15)))*[2]Source!AV503*[2]Source!I503),2)),2))</f>
        <v>0.62</v>
      </c>
      <c r="J805" s="72">
        <f>IF([2]Source!BB503&lt;&gt; 0, [2]Source!BB503, 1)</f>
        <v>3.33</v>
      </c>
      <c r="K805" s="75">
        <f>[2]Source!Q503</f>
        <v>2.06</v>
      </c>
    </row>
    <row r="806" spans="1:28" ht="14.25" x14ac:dyDescent="0.2">
      <c r="A806" s="69"/>
      <c r="B806" s="70"/>
      <c r="C806" s="70" t="s">
        <v>94</v>
      </c>
      <c r="D806" s="71"/>
      <c r="E806" s="72"/>
      <c r="F806" s="73">
        <f>[2]Source!AN503</f>
        <v>0.77</v>
      </c>
      <c r="G806" s="74" t="str">
        <f>[2]Source!DF503</f>
        <v>)*1,15</v>
      </c>
      <c r="H806" s="72">
        <f>[2]Source!AV503</f>
        <v>1</v>
      </c>
      <c r="I806" s="76">
        <f>ROUND((ROUND(([2]Source!AE503*[2]Source!AV503*[2]Source!I503),2)),2)</f>
        <v>0.04</v>
      </c>
      <c r="J806" s="72">
        <f>IF([2]Source!BS503&lt;&gt; 0, [2]Source!BS503, 1)</f>
        <v>20.74</v>
      </c>
      <c r="K806" s="76">
        <f>[2]Source!R503</f>
        <v>0.83</v>
      </c>
      <c r="W806" s="56">
        <f>I806</f>
        <v>0.04</v>
      </c>
    </row>
    <row r="807" spans="1:28" ht="28.5" x14ac:dyDescent="0.2">
      <c r="A807" s="69" t="str">
        <f>[2]Source!E505</f>
        <v>68,1</v>
      </c>
      <c r="B807" s="70" t="str">
        <f>[2]Source!F505</f>
        <v>1.7-3-2</v>
      </c>
      <c r="C807" s="70" t="s">
        <v>193</v>
      </c>
      <c r="D807" s="71" t="str">
        <f>[2]Source!H505</f>
        <v>шт.</v>
      </c>
      <c r="E807" s="72">
        <f>[2]Source!I505</f>
        <v>0.4</v>
      </c>
      <c r="F807" s="73">
        <f>[2]Source!AK505</f>
        <v>378.22</v>
      </c>
      <c r="G807" s="87" t="s">
        <v>108</v>
      </c>
      <c r="H807" s="72">
        <f>[2]Source!AW505</f>
        <v>1</v>
      </c>
      <c r="I807" s="75">
        <f>ROUND((ROUND(([2]Source!AC505*[2]Source!AW505*[2]Source!I505),2)),2)+(ROUND((ROUND((([2]Source!ET505)*[2]Source!AV505*[2]Source!I505),2)),2)+ROUND((ROUND((([2]Source!AE505-([2]Source!EU505))*[2]Source!AV505*[2]Source!I505),2)),2))+ROUND((ROUND(([2]Source!AF505*[2]Source!AV505*[2]Source!I505),2)),2)</f>
        <v>151.29</v>
      </c>
      <c r="J807" s="72">
        <f>IF([2]Source!BC505&lt;&gt; 0, [2]Source!BC505, 1)</f>
        <v>3.43</v>
      </c>
      <c r="K807" s="75">
        <f>[2]Source!O505</f>
        <v>518.91999999999996</v>
      </c>
      <c r="Q807" s="56">
        <f>ROUND(([2]Source!DN505/100)*ROUND((ROUND(([2]Source!AF505*[2]Source!AV505*[2]Source!I505),2)),2), 2)</f>
        <v>0</v>
      </c>
      <c r="R807" s="56">
        <f>[2]Source!X505</f>
        <v>0</v>
      </c>
      <c r="S807" s="56">
        <f>ROUND(([2]Source!DO505/100)*ROUND((ROUND(([2]Source!AF505*[2]Source!AV505*[2]Source!I505),2)),2), 2)</f>
        <v>0</v>
      </c>
      <c r="T807" s="56">
        <f>[2]Source!Y505</f>
        <v>0</v>
      </c>
      <c r="U807" s="56">
        <f>ROUND((175/100)*ROUND((ROUND(([2]Source!AE505*[2]Source!AV505*[2]Source!I505),2)),2), 2)</f>
        <v>0</v>
      </c>
      <c r="V807" s="56">
        <f>ROUND((157/100)*ROUND(ROUND((ROUND(([2]Source!AE505*[2]Source!AV505*[2]Source!I505),2)*[2]Source!BS505),2), 2), 2)</f>
        <v>0</v>
      </c>
      <c r="X807" s="56">
        <f>IF([2]Source!BI505&lt;=1,I807, 0)</f>
        <v>151.29</v>
      </c>
      <c r="Y807" s="56">
        <f>IF([2]Source!BI505=2,I807, 0)</f>
        <v>0</v>
      </c>
      <c r="Z807" s="56">
        <f>IF([2]Source!BI505=3,I807, 0)</f>
        <v>0</v>
      </c>
      <c r="AA807" s="56">
        <f>IF([2]Source!BI505=4,I807, 0)</f>
        <v>0</v>
      </c>
    </row>
    <row r="808" spans="1:28" ht="14.25" x14ac:dyDescent="0.2">
      <c r="A808" s="69"/>
      <c r="B808" s="70"/>
      <c r="C808" s="70" t="s">
        <v>95</v>
      </c>
      <c r="D808" s="71" t="s">
        <v>96</v>
      </c>
      <c r="E808" s="72">
        <f>[2]Source!DN503</f>
        <v>91</v>
      </c>
      <c r="F808" s="73"/>
      <c r="G808" s="74"/>
      <c r="H808" s="72"/>
      <c r="I808" s="75">
        <f>SUM(Q803:Q807)</f>
        <v>3.99</v>
      </c>
      <c r="J808" s="72">
        <f>[2]Source!BZ503</f>
        <v>73</v>
      </c>
      <c r="K808" s="75">
        <f>SUM(R803:R807)</f>
        <v>66.47</v>
      </c>
    </row>
    <row r="809" spans="1:28" ht="14.25" x14ac:dyDescent="0.2">
      <c r="A809" s="69"/>
      <c r="B809" s="70"/>
      <c r="C809" s="70" t="s">
        <v>97</v>
      </c>
      <c r="D809" s="71" t="s">
        <v>96</v>
      </c>
      <c r="E809" s="72">
        <f>[2]Source!DO503</f>
        <v>70</v>
      </c>
      <c r="F809" s="73"/>
      <c r="G809" s="74"/>
      <c r="H809" s="72"/>
      <c r="I809" s="75">
        <f>SUM(S803:S808)</f>
        <v>3.07</v>
      </c>
      <c r="J809" s="72">
        <f>[2]Source!CA503</f>
        <v>41</v>
      </c>
      <c r="K809" s="75">
        <f>SUM(T803:T808)</f>
        <v>37.33</v>
      </c>
    </row>
    <row r="810" spans="1:28" ht="14.25" x14ac:dyDescent="0.2">
      <c r="A810" s="69"/>
      <c r="B810" s="70"/>
      <c r="C810" s="70" t="s">
        <v>98</v>
      </c>
      <c r="D810" s="71" t="s">
        <v>96</v>
      </c>
      <c r="E810" s="72">
        <f>175</f>
        <v>175</v>
      </c>
      <c r="F810" s="73"/>
      <c r="G810" s="74"/>
      <c r="H810" s="72"/>
      <c r="I810" s="75">
        <f>SUM(U803:U809)</f>
        <v>7.0000000000000007E-2</v>
      </c>
      <c r="J810" s="72">
        <f>157</f>
        <v>157</v>
      </c>
      <c r="K810" s="75">
        <f>SUM(V803:V809)</f>
        <v>1.3</v>
      </c>
    </row>
    <row r="811" spans="1:28" ht="14.25" x14ac:dyDescent="0.2">
      <c r="A811" s="77"/>
      <c r="B811" s="78"/>
      <c r="C811" s="78" t="s">
        <v>99</v>
      </c>
      <c r="D811" s="79" t="s">
        <v>100</v>
      </c>
      <c r="E811" s="80">
        <f>[2]Source!AQ503</f>
        <v>8.5399999999999991</v>
      </c>
      <c r="F811" s="81"/>
      <c r="G811" s="82" t="str">
        <f>[2]Source!DI503</f>
        <v>)*1,15</v>
      </c>
      <c r="H811" s="80">
        <f>[2]Source!AV503</f>
        <v>1</v>
      </c>
      <c r="I811" s="83">
        <f>[2]Source!U503</f>
        <v>0.39283999999999991</v>
      </c>
      <c r="J811" s="80"/>
      <c r="K811" s="83"/>
      <c r="AB811" s="84">
        <f>I811</f>
        <v>0.39283999999999991</v>
      </c>
    </row>
    <row r="812" spans="1:28" ht="15" x14ac:dyDescent="0.25">
      <c r="A812" s="85"/>
      <c r="B812" s="85"/>
      <c r="C812" s="86" t="s">
        <v>101</v>
      </c>
      <c r="D812" s="85"/>
      <c r="E812" s="85"/>
      <c r="F812" s="85"/>
      <c r="G812" s="85"/>
      <c r="H812" s="154">
        <f>I804+I805+I808+I809+I810+SUM(I807:I807)</f>
        <v>163.43</v>
      </c>
      <c r="I812" s="154"/>
      <c r="J812" s="154">
        <f>K804+K805+K808+K809+K810+SUM(K807:K807)</f>
        <v>717.12999999999988</v>
      </c>
      <c r="K812" s="154"/>
      <c r="O812" s="84">
        <f>I804+I805+I808+I809+I810+SUM(I807:I807)</f>
        <v>163.43</v>
      </c>
      <c r="P812" s="84">
        <f>K804+K805+K808+K809+K810+SUM(K807:K807)</f>
        <v>717.12999999999988</v>
      </c>
      <c r="X812" s="56">
        <f>IF([2]Source!BI503&lt;=1,I804+I805+I808+I809+I810-0, 0)</f>
        <v>12.14</v>
      </c>
      <c r="Y812" s="56">
        <f>IF([2]Source!BI503=2,I804+I805+I808+I809+I810-0, 0)</f>
        <v>0</v>
      </c>
      <c r="Z812" s="56">
        <f>IF([2]Source!BI503=3,I804+I805+I808+I809+I810-0, 0)</f>
        <v>0</v>
      </c>
      <c r="AA812" s="56">
        <f>IF([2]Source!BI503=4,I804+I805+I808+I809+I810,0)</f>
        <v>0</v>
      </c>
    </row>
    <row r="814" spans="1:28" ht="103.5" x14ac:dyDescent="0.2">
      <c r="A814" s="69" t="str">
        <f>[2]Source!E507</f>
        <v>69</v>
      </c>
      <c r="B814" s="70" t="s">
        <v>184</v>
      </c>
      <c r="C814" s="70" t="s">
        <v>204</v>
      </c>
      <c r="D814" s="71" t="str">
        <f>[2]Source!H507</f>
        <v>1 т конструкций</v>
      </c>
      <c r="E814" s="72">
        <f>[2]Source!I507</f>
        <v>5.1029999999999999E-2</v>
      </c>
      <c r="F814" s="73"/>
      <c r="G814" s="74"/>
      <c r="H814" s="72"/>
      <c r="I814" s="75"/>
      <c r="J814" s="72"/>
      <c r="K814" s="75"/>
      <c r="Q814" s="56">
        <f>ROUND(([2]Source!DN507/100)*ROUND((ROUND(([2]Source!AF507*[2]Source!AV507*[2]Source!I507),2)),2), 2)</f>
        <v>55.73</v>
      </c>
      <c r="R814" s="56">
        <f>[2]Source!X507</f>
        <v>924.75</v>
      </c>
      <c r="S814" s="56">
        <f>ROUND(([2]Source!DO507/100)*ROUND((ROUND(([2]Source!AF507*[2]Source!AV507*[2]Source!I507),2)),2), 2)</f>
        <v>45.9</v>
      </c>
      <c r="T814" s="56">
        <f>[2]Source!Y507</f>
        <v>557.57000000000005</v>
      </c>
      <c r="U814" s="56">
        <f>ROUND((175/100)*ROUND((ROUND(([2]Source!AE507*[2]Source!AV507*[2]Source!I507),2)),2), 2)</f>
        <v>1.47</v>
      </c>
      <c r="V814" s="56">
        <f>ROUND((157/100)*ROUND(ROUND((ROUND(([2]Source!AE507*[2]Source!AV507*[2]Source!I507),2)*[2]Source!BS507),2), 2), 2)</f>
        <v>27.35</v>
      </c>
    </row>
    <row r="815" spans="1:28" ht="14.25" x14ac:dyDescent="0.2">
      <c r="A815" s="69"/>
      <c r="B815" s="70"/>
      <c r="C815" s="70" t="s">
        <v>92</v>
      </c>
      <c r="D815" s="71"/>
      <c r="E815" s="72"/>
      <c r="F815" s="73">
        <f>[2]Source!AO507</f>
        <v>971.52</v>
      </c>
      <c r="G815" s="74" t="str">
        <f>[2]Source!DG507</f>
        <v>)*1,15)*1,15</v>
      </c>
      <c r="H815" s="72">
        <f>[2]Source!AV507</f>
        <v>1</v>
      </c>
      <c r="I815" s="75">
        <f>ROUND((ROUND(([2]Source!AF507*[2]Source!AV507*[2]Source!I507),2)),2)</f>
        <v>65.569999999999993</v>
      </c>
      <c r="J815" s="72">
        <f>IF([2]Source!BA507&lt;&gt; 0, [2]Source!BA507, 1)</f>
        <v>20.74</v>
      </c>
      <c r="K815" s="75">
        <f>[2]Source!S507</f>
        <v>1359.92</v>
      </c>
      <c r="W815" s="56">
        <f>I815</f>
        <v>65.569999999999993</v>
      </c>
    </row>
    <row r="816" spans="1:28" ht="14.25" x14ac:dyDescent="0.2">
      <c r="A816" s="69"/>
      <c r="B816" s="70"/>
      <c r="C816" s="70" t="s">
        <v>93</v>
      </c>
      <c r="D816" s="71"/>
      <c r="E816" s="72"/>
      <c r="F816" s="73">
        <f>[2]Source!AM507</f>
        <v>116.66</v>
      </c>
      <c r="G816" s="74" t="str">
        <f>[2]Source!DE507</f>
        <v>)*1,25)*1,15</v>
      </c>
      <c r="H816" s="72">
        <f>[2]Source!AV507</f>
        <v>1</v>
      </c>
      <c r="I816" s="75">
        <f>(ROUND((ROUND((((([2]Source!ET507*1.25)*1.15))*[2]Source!AV507*[2]Source!I507),2)),2)+ROUND((ROUND((([2]Source!AE507-((([2]Source!EU507*1.25)*1.15)))*[2]Source!AV507*[2]Source!I507),2)),2))</f>
        <v>8.56</v>
      </c>
      <c r="J816" s="72">
        <f>IF([2]Source!BB507&lt;&gt; 0, [2]Source!BB507, 1)</f>
        <v>7.52</v>
      </c>
      <c r="K816" s="75">
        <f>[2]Source!Q507</f>
        <v>64.37</v>
      </c>
    </row>
    <row r="817" spans="1:28" ht="14.25" x14ac:dyDescent="0.2">
      <c r="A817" s="69"/>
      <c r="B817" s="70"/>
      <c r="C817" s="70" t="s">
        <v>94</v>
      </c>
      <c r="D817" s="71"/>
      <c r="E817" s="72"/>
      <c r="F817" s="73">
        <f>[2]Source!AN507</f>
        <v>11.39</v>
      </c>
      <c r="G817" s="74" t="str">
        <f>[2]Source!DF507</f>
        <v>)*1,25)*1,15</v>
      </c>
      <c r="H817" s="72">
        <f>[2]Source!AV507</f>
        <v>1</v>
      </c>
      <c r="I817" s="76">
        <f>ROUND((ROUND(([2]Source!AE507*[2]Source!AV507*[2]Source!I507),2)),2)</f>
        <v>0.84</v>
      </c>
      <c r="J817" s="72">
        <f>IF([2]Source!BS507&lt;&gt; 0, [2]Source!BS507, 1)</f>
        <v>20.74</v>
      </c>
      <c r="K817" s="76">
        <f>[2]Source!R507</f>
        <v>17.420000000000002</v>
      </c>
      <c r="W817" s="56">
        <f>I817</f>
        <v>0.84</v>
      </c>
    </row>
    <row r="818" spans="1:28" ht="14.25" x14ac:dyDescent="0.2">
      <c r="A818" s="69"/>
      <c r="B818" s="70"/>
      <c r="C818" s="70" t="s">
        <v>104</v>
      </c>
      <c r="D818" s="71"/>
      <c r="E818" s="72"/>
      <c r="F818" s="73">
        <f>[2]Source!AL507</f>
        <v>229.55</v>
      </c>
      <c r="G818" s="74" t="str">
        <f>[2]Source!DD507</f>
        <v/>
      </c>
      <c r="H818" s="72">
        <f>[2]Source!AW507</f>
        <v>1</v>
      </c>
      <c r="I818" s="75">
        <f>ROUND((ROUND(([2]Source!AC507*[2]Source!AW507*[2]Source!I507),2)),2)</f>
        <v>11.71</v>
      </c>
      <c r="J818" s="72">
        <f>IF([2]Source!BC507&lt;&gt; 0, [2]Source!BC507, 1)</f>
        <v>7.99</v>
      </c>
      <c r="K818" s="75">
        <f>[2]Source!P507</f>
        <v>93.56</v>
      </c>
    </row>
    <row r="819" spans="1:28" ht="28.5" x14ac:dyDescent="0.2">
      <c r="A819" s="69" t="str">
        <f>[2]Source!E509</f>
        <v>69,1</v>
      </c>
      <c r="B819" s="70" t="str">
        <f>[2]Source!F509</f>
        <v>1.6-1-264</v>
      </c>
      <c r="C819" s="70" t="s">
        <v>186</v>
      </c>
      <c r="D819" s="71" t="str">
        <f>[2]Source!H509</f>
        <v>т</v>
      </c>
      <c r="E819" s="72">
        <f>[2]Source!I509</f>
        <v>5.1029999999999999E-2</v>
      </c>
      <c r="F819" s="73">
        <f>[2]Source!AK509</f>
        <v>26732.5</v>
      </c>
      <c r="G819" s="87" t="s">
        <v>108</v>
      </c>
      <c r="H819" s="72">
        <f>[2]Source!AW509</f>
        <v>1</v>
      </c>
      <c r="I819" s="75">
        <f>ROUND((ROUND(([2]Source!AC509*[2]Source!AW509*[2]Source!I509),2)),2)+(ROUND((ROUND((([2]Source!ET509)*[2]Source!AV509*[2]Source!I509),2)),2)+ROUND((ROUND((([2]Source!AE509-([2]Source!EU509))*[2]Source!AV509*[2]Source!I509),2)),2))+ROUND((ROUND(([2]Source!AF509*[2]Source!AV509*[2]Source!I509),2)),2)</f>
        <v>1364.16</v>
      </c>
      <c r="J819" s="72">
        <f>IF([2]Source!BC509&lt;&gt; 0, [2]Source!BC509, 1)</f>
        <v>1.97</v>
      </c>
      <c r="K819" s="75">
        <f>[2]Source!O509</f>
        <v>2687.4</v>
      </c>
      <c r="Q819" s="56">
        <f>ROUND(([2]Source!DN509/100)*ROUND((ROUND(([2]Source!AF509*[2]Source!AV509*[2]Source!I509),2)),2), 2)</f>
        <v>0</v>
      </c>
      <c r="R819" s="56">
        <f>[2]Source!X509</f>
        <v>0</v>
      </c>
      <c r="S819" s="56">
        <f>ROUND(([2]Source!DO509/100)*ROUND((ROUND(([2]Source!AF509*[2]Source!AV509*[2]Source!I509),2)),2), 2)</f>
        <v>0</v>
      </c>
      <c r="T819" s="56">
        <f>[2]Source!Y509</f>
        <v>0</v>
      </c>
      <c r="U819" s="56">
        <f>ROUND((175/100)*ROUND((ROUND(([2]Source!AE509*[2]Source!AV509*[2]Source!I509),2)),2), 2)</f>
        <v>0</v>
      </c>
      <c r="V819" s="56">
        <f>ROUND((157/100)*ROUND(ROUND((ROUND(([2]Source!AE509*[2]Source!AV509*[2]Source!I509),2)*[2]Source!BS509),2), 2), 2)</f>
        <v>0</v>
      </c>
      <c r="X819" s="56">
        <f>IF([2]Source!BI509&lt;=1,I819, 0)</f>
        <v>1364.16</v>
      </c>
      <c r="Y819" s="56">
        <f>IF([2]Source!BI509=2,I819, 0)</f>
        <v>0</v>
      </c>
      <c r="Z819" s="56">
        <f>IF([2]Source!BI509=3,I819, 0)</f>
        <v>0</v>
      </c>
      <c r="AA819" s="56">
        <f>IF([2]Source!BI509=4,I819, 0)</f>
        <v>0</v>
      </c>
    </row>
    <row r="820" spans="1:28" ht="28.5" x14ac:dyDescent="0.2">
      <c r="A820" s="69" t="str">
        <f>[2]Source!E511</f>
        <v>69,2</v>
      </c>
      <c r="B820" s="70" t="str">
        <f>[2]Source!F511</f>
        <v>1.7-5-234</v>
      </c>
      <c r="C820" s="70" t="s">
        <v>195</v>
      </c>
      <c r="D820" s="71" t="str">
        <f>[2]Source!H511</f>
        <v>100 шт.</v>
      </c>
      <c r="E820" s="72">
        <f>[2]Source!I511</f>
        <v>0.04</v>
      </c>
      <c r="F820" s="73">
        <f>[2]Source!AK511</f>
        <v>485.78</v>
      </c>
      <c r="G820" s="87" t="s">
        <v>108</v>
      </c>
      <c r="H820" s="72">
        <f>[2]Source!AW511</f>
        <v>1</v>
      </c>
      <c r="I820" s="75">
        <f>ROUND((ROUND(([2]Source!AC511*[2]Source!AW511*[2]Source!I511),2)),2)+(ROUND((ROUND((([2]Source!ET511)*[2]Source!AV511*[2]Source!I511),2)),2)+ROUND((ROUND((([2]Source!AE511-([2]Source!EU511))*[2]Source!AV511*[2]Source!I511),2)),2))+ROUND((ROUND(([2]Source!AF511*[2]Source!AV511*[2]Source!I511),2)),2)</f>
        <v>19.43</v>
      </c>
      <c r="J820" s="72">
        <f>IF([2]Source!BC511&lt;&gt; 0, [2]Source!BC511, 1)</f>
        <v>12.87</v>
      </c>
      <c r="K820" s="75">
        <f>[2]Source!O511</f>
        <v>250.06</v>
      </c>
      <c r="Q820" s="56">
        <f>ROUND(([2]Source!DN511/100)*ROUND((ROUND(([2]Source!AF511*[2]Source!AV511*[2]Source!I511),2)),2), 2)</f>
        <v>0</v>
      </c>
      <c r="R820" s="56">
        <f>[2]Source!X511</f>
        <v>0</v>
      </c>
      <c r="S820" s="56">
        <f>ROUND(([2]Source!DO511/100)*ROUND((ROUND(([2]Source!AF511*[2]Source!AV511*[2]Source!I511),2)),2), 2)</f>
        <v>0</v>
      </c>
      <c r="T820" s="56">
        <f>[2]Source!Y511</f>
        <v>0</v>
      </c>
      <c r="U820" s="56">
        <f>ROUND((175/100)*ROUND((ROUND(([2]Source!AE511*[2]Source!AV511*[2]Source!I511),2)),2), 2)</f>
        <v>0</v>
      </c>
      <c r="V820" s="56">
        <f>ROUND((157/100)*ROUND(ROUND((ROUND(([2]Source!AE511*[2]Source!AV511*[2]Source!I511),2)*[2]Source!BS511),2), 2), 2)</f>
        <v>0</v>
      </c>
      <c r="X820" s="56">
        <f>IF([2]Source!BI511&lt;=1,I820, 0)</f>
        <v>19.43</v>
      </c>
      <c r="Y820" s="56">
        <f>IF([2]Source!BI511=2,I820, 0)</f>
        <v>0</v>
      </c>
      <c r="Z820" s="56">
        <f>IF([2]Source!BI511=3,I820, 0)</f>
        <v>0</v>
      </c>
      <c r="AA820" s="56">
        <f>IF([2]Source!BI511=4,I820, 0)</f>
        <v>0</v>
      </c>
    </row>
    <row r="821" spans="1:28" ht="14.25" x14ac:dyDescent="0.2">
      <c r="A821" s="69"/>
      <c r="B821" s="70"/>
      <c r="C821" s="70" t="s">
        <v>95</v>
      </c>
      <c r="D821" s="71" t="s">
        <v>96</v>
      </c>
      <c r="E821" s="72">
        <f>[2]Source!DN507</f>
        <v>85</v>
      </c>
      <c r="F821" s="73"/>
      <c r="G821" s="74"/>
      <c r="H821" s="72"/>
      <c r="I821" s="75">
        <f>SUM(Q814:Q820)</f>
        <v>55.73</v>
      </c>
      <c r="J821" s="72">
        <f>[2]Source!BZ507</f>
        <v>68</v>
      </c>
      <c r="K821" s="75">
        <f>SUM(R814:R820)</f>
        <v>924.75</v>
      </c>
    </row>
    <row r="822" spans="1:28" ht="14.25" x14ac:dyDescent="0.2">
      <c r="A822" s="69"/>
      <c r="B822" s="70"/>
      <c r="C822" s="70" t="s">
        <v>97</v>
      </c>
      <c r="D822" s="71" t="s">
        <v>96</v>
      </c>
      <c r="E822" s="72">
        <f>[2]Source!DO507</f>
        <v>70</v>
      </c>
      <c r="F822" s="73"/>
      <c r="G822" s="74"/>
      <c r="H822" s="72"/>
      <c r="I822" s="75">
        <f>SUM(S814:S821)</f>
        <v>45.9</v>
      </c>
      <c r="J822" s="72">
        <f>[2]Source!CA507</f>
        <v>41</v>
      </c>
      <c r="K822" s="75">
        <f>SUM(T814:T821)</f>
        <v>557.57000000000005</v>
      </c>
    </row>
    <row r="823" spans="1:28" ht="14.25" x14ac:dyDescent="0.2">
      <c r="A823" s="69"/>
      <c r="B823" s="70"/>
      <c r="C823" s="70" t="s">
        <v>98</v>
      </c>
      <c r="D823" s="71" t="s">
        <v>96</v>
      </c>
      <c r="E823" s="72">
        <f>175</f>
        <v>175</v>
      </c>
      <c r="F823" s="73"/>
      <c r="G823" s="74"/>
      <c r="H823" s="72"/>
      <c r="I823" s="75">
        <f>SUM(U814:U822)</f>
        <v>1.47</v>
      </c>
      <c r="J823" s="72">
        <f>157</f>
        <v>157</v>
      </c>
      <c r="K823" s="75">
        <f>SUM(V814:V822)</f>
        <v>27.35</v>
      </c>
    </row>
    <row r="824" spans="1:28" ht="14.25" x14ac:dyDescent="0.2">
      <c r="A824" s="77"/>
      <c r="B824" s="78"/>
      <c r="C824" s="78" t="s">
        <v>99</v>
      </c>
      <c r="D824" s="79" t="s">
        <v>100</v>
      </c>
      <c r="E824" s="80">
        <f>[2]Source!AQ507</f>
        <v>73.599999999999994</v>
      </c>
      <c r="F824" s="81"/>
      <c r="G824" s="82" t="str">
        <f>[2]Source!DI507</f>
        <v>)*1,15)*1,15</v>
      </c>
      <c r="H824" s="80">
        <f>[2]Source!AV507</f>
        <v>1</v>
      </c>
      <c r="I824" s="83">
        <f>[2]Source!U507</f>
        <v>4.9670560799999981</v>
      </c>
      <c r="J824" s="80"/>
      <c r="K824" s="83"/>
      <c r="AB824" s="84">
        <f>I824</f>
        <v>4.9670560799999981</v>
      </c>
    </row>
    <row r="825" spans="1:28" ht="15" x14ac:dyDescent="0.25">
      <c r="A825" s="85"/>
      <c r="B825" s="85"/>
      <c r="C825" s="86" t="s">
        <v>101</v>
      </c>
      <c r="D825" s="85"/>
      <c r="E825" s="85"/>
      <c r="F825" s="85"/>
      <c r="G825" s="85"/>
      <c r="H825" s="154">
        <f>I815+I816+I818+I821+I822+I823+SUM(I819:I820)</f>
        <v>1572.5300000000002</v>
      </c>
      <c r="I825" s="154"/>
      <c r="J825" s="154">
        <f>K815+K816+K818+K821+K822+K823+SUM(K819:K820)</f>
        <v>5964.98</v>
      </c>
      <c r="K825" s="154"/>
      <c r="O825" s="84">
        <f>I815+I816+I818+I821+I822+I823+SUM(I819:I820)</f>
        <v>1572.5300000000002</v>
      </c>
      <c r="P825" s="84">
        <f>K815+K816+K818+K821+K822+K823+SUM(K819:K820)</f>
        <v>5964.98</v>
      </c>
      <c r="X825" s="56">
        <f>IF([2]Source!BI507&lt;=1,I815+I816+I818+I821+I822+I823-0, 0)</f>
        <v>188.94</v>
      </c>
      <c r="Y825" s="56">
        <f>IF([2]Source!BI507=2,I815+I816+I818+I821+I822+I823-0, 0)</f>
        <v>0</v>
      </c>
      <c r="Z825" s="56">
        <f>IF([2]Source!BI507=3,I815+I816+I818+I821+I822+I823-0, 0)</f>
        <v>0</v>
      </c>
      <c r="AA825" s="56">
        <f>IF([2]Source!BI507=4,I815+I816+I818+I821+I822+I823,0)</f>
        <v>0</v>
      </c>
    </row>
    <row r="827" spans="1:28" ht="103.5" x14ac:dyDescent="0.2">
      <c r="A827" s="69" t="str">
        <f>[2]Source!E513</f>
        <v>70</v>
      </c>
      <c r="B827" s="70" t="s">
        <v>182</v>
      </c>
      <c r="C827" s="70" t="s">
        <v>187</v>
      </c>
      <c r="D827" s="71" t="str">
        <f>[2]Source!H513</f>
        <v>100 м2</v>
      </c>
      <c r="E827" s="72">
        <f>[2]Source!I513</f>
        <v>0.05</v>
      </c>
      <c r="F827" s="73"/>
      <c r="G827" s="74"/>
      <c r="H827" s="72"/>
      <c r="I827" s="75"/>
      <c r="J827" s="72"/>
      <c r="K827" s="75"/>
      <c r="Q827" s="56">
        <f>ROUND(([2]Source!DN513/100)*ROUND((ROUND(([2]Source!AF513*[2]Source!AV513*[2]Source!I513),2)),2), 2)</f>
        <v>1.68</v>
      </c>
      <c r="R827" s="56">
        <f>[2]Source!X513</f>
        <v>28.22</v>
      </c>
      <c r="S827" s="56">
        <f>ROUND(([2]Source!DO513/100)*ROUND((ROUND(([2]Source!AF513*[2]Source!AV513*[2]Source!I513),2)),2), 2)</f>
        <v>1.08</v>
      </c>
      <c r="T827" s="56">
        <f>[2]Source!Y513</f>
        <v>14.28</v>
      </c>
      <c r="U827" s="56">
        <f>ROUND((175/100)*ROUND((ROUND(([2]Source!AE513*[2]Source!AV513*[2]Source!I513),2)),2), 2)</f>
        <v>0.04</v>
      </c>
      <c r="V827" s="56">
        <f>ROUND((157/100)*ROUND(ROUND((ROUND(([2]Source!AE513*[2]Source!AV513*[2]Source!I513),2)*[2]Source!BS513),2), 2), 2)</f>
        <v>0.64</v>
      </c>
    </row>
    <row r="828" spans="1:28" ht="14.25" x14ac:dyDescent="0.2">
      <c r="A828" s="69"/>
      <c r="B828" s="70"/>
      <c r="C828" s="70" t="s">
        <v>92</v>
      </c>
      <c r="D828" s="71"/>
      <c r="E828" s="72"/>
      <c r="F828" s="73">
        <f>[2]Source!AO513</f>
        <v>25.35</v>
      </c>
      <c r="G828" s="74" t="str">
        <f>[2]Source!DG513</f>
        <v>)*1,15)*1,15</v>
      </c>
      <c r="H828" s="72">
        <f>[2]Source!AV513</f>
        <v>1</v>
      </c>
      <c r="I828" s="75">
        <f>ROUND((ROUND(([2]Source!AF513*[2]Source!AV513*[2]Source!I513),2)),2)</f>
        <v>1.68</v>
      </c>
      <c r="J828" s="72">
        <f>IF([2]Source!BA513&lt;&gt; 0, [2]Source!BA513, 1)</f>
        <v>20.74</v>
      </c>
      <c r="K828" s="75">
        <f>[2]Source!S513</f>
        <v>34.840000000000003</v>
      </c>
      <c r="W828" s="56">
        <f>I828</f>
        <v>1.68</v>
      </c>
    </row>
    <row r="829" spans="1:28" ht="14.25" x14ac:dyDescent="0.2">
      <c r="A829" s="69"/>
      <c r="B829" s="70"/>
      <c r="C829" s="70" t="s">
        <v>93</v>
      </c>
      <c r="D829" s="71"/>
      <c r="E829" s="72"/>
      <c r="F829" s="73">
        <f>[2]Source!AM513</f>
        <v>1.5</v>
      </c>
      <c r="G829" s="74" t="str">
        <f>[2]Source!DE513</f>
        <v>)*1,25)*1,15</v>
      </c>
      <c r="H829" s="72">
        <f>[2]Source!AV513</f>
        <v>1</v>
      </c>
      <c r="I829" s="75">
        <f>(ROUND((ROUND((((([2]Source!ET513*1.25)*1.15))*[2]Source!AV513*[2]Source!I513),2)),2)+ROUND((ROUND((([2]Source!AE513-((([2]Source!EU513*1.25)*1.15)))*[2]Source!AV513*[2]Source!I513),2)),2))</f>
        <v>0.11</v>
      </c>
      <c r="J829" s="72">
        <f>IF([2]Source!BB513&lt;&gt; 0, [2]Source!BB513, 1)</f>
        <v>8.2100000000000009</v>
      </c>
      <c r="K829" s="75">
        <f>[2]Source!Q513</f>
        <v>0.9</v>
      </c>
    </row>
    <row r="830" spans="1:28" ht="14.25" x14ac:dyDescent="0.2">
      <c r="A830" s="69"/>
      <c r="B830" s="70"/>
      <c r="C830" s="70" t="s">
        <v>94</v>
      </c>
      <c r="D830" s="71"/>
      <c r="E830" s="72"/>
      <c r="F830" s="73">
        <f>[2]Source!AN513</f>
        <v>0.31</v>
      </c>
      <c r="G830" s="74" t="str">
        <f>[2]Source!DF513</f>
        <v>)*1,25)*1,15</v>
      </c>
      <c r="H830" s="72">
        <f>[2]Source!AV513</f>
        <v>1</v>
      </c>
      <c r="I830" s="76">
        <f>ROUND((ROUND(([2]Source!AE513*[2]Source!AV513*[2]Source!I513),2)),2)</f>
        <v>0.02</v>
      </c>
      <c r="J830" s="72">
        <f>IF([2]Source!BS513&lt;&gt; 0, [2]Source!BS513, 1)</f>
        <v>20.74</v>
      </c>
      <c r="K830" s="76">
        <f>[2]Source!R513</f>
        <v>0.41</v>
      </c>
      <c r="W830" s="56">
        <f>I830</f>
        <v>0.02</v>
      </c>
    </row>
    <row r="831" spans="1:28" ht="14.25" x14ac:dyDescent="0.2">
      <c r="A831" s="69"/>
      <c r="B831" s="70"/>
      <c r="C831" s="70" t="s">
        <v>104</v>
      </c>
      <c r="D831" s="71"/>
      <c r="E831" s="72"/>
      <c r="F831" s="73">
        <f>[2]Source!AL513</f>
        <v>287.64999999999998</v>
      </c>
      <c r="G831" s="74" t="str">
        <f>[2]Source!DD513</f>
        <v/>
      </c>
      <c r="H831" s="72">
        <f>[2]Source!AW513</f>
        <v>1</v>
      </c>
      <c r="I831" s="75">
        <f>ROUND((ROUND(([2]Source!AC513*[2]Source!AW513*[2]Source!I513),2)),2)</f>
        <v>14.38</v>
      </c>
      <c r="J831" s="72">
        <f>IF([2]Source!BC513&lt;&gt; 0, [2]Source!BC513, 1)</f>
        <v>1.69</v>
      </c>
      <c r="K831" s="75">
        <f>[2]Source!P513</f>
        <v>24.3</v>
      </c>
    </row>
    <row r="832" spans="1:28" ht="14.25" x14ac:dyDescent="0.2">
      <c r="A832" s="69"/>
      <c r="B832" s="70"/>
      <c r="C832" s="70" t="s">
        <v>95</v>
      </c>
      <c r="D832" s="71" t="s">
        <v>96</v>
      </c>
      <c r="E832" s="72">
        <f>[2]Source!DN513</f>
        <v>100</v>
      </c>
      <c r="F832" s="73"/>
      <c r="G832" s="74"/>
      <c r="H832" s="72"/>
      <c r="I832" s="75">
        <f>SUM(Q827:Q831)</f>
        <v>1.68</v>
      </c>
      <c r="J832" s="72">
        <f>[2]Source!BZ513</f>
        <v>81</v>
      </c>
      <c r="K832" s="75">
        <f>SUM(R827:R831)</f>
        <v>28.22</v>
      </c>
    </row>
    <row r="833" spans="1:28" ht="14.25" x14ac:dyDescent="0.2">
      <c r="A833" s="69"/>
      <c r="B833" s="70"/>
      <c r="C833" s="70" t="s">
        <v>97</v>
      </c>
      <c r="D833" s="71" t="s">
        <v>96</v>
      </c>
      <c r="E833" s="72">
        <f>[2]Source!DO513</f>
        <v>64</v>
      </c>
      <c r="F833" s="73"/>
      <c r="G833" s="74"/>
      <c r="H833" s="72"/>
      <c r="I833" s="75">
        <f>SUM(S827:S832)</f>
        <v>1.08</v>
      </c>
      <c r="J833" s="72">
        <f>[2]Source!CA513</f>
        <v>41</v>
      </c>
      <c r="K833" s="75">
        <f>SUM(T827:T832)</f>
        <v>14.28</v>
      </c>
    </row>
    <row r="834" spans="1:28" ht="14.25" x14ac:dyDescent="0.2">
      <c r="A834" s="69"/>
      <c r="B834" s="70"/>
      <c r="C834" s="70" t="s">
        <v>98</v>
      </c>
      <c r="D834" s="71" t="s">
        <v>96</v>
      </c>
      <c r="E834" s="72">
        <f>175</f>
        <v>175</v>
      </c>
      <c r="F834" s="73"/>
      <c r="G834" s="74"/>
      <c r="H834" s="72"/>
      <c r="I834" s="75">
        <f>SUM(U827:U833)</f>
        <v>0.04</v>
      </c>
      <c r="J834" s="72">
        <f>157</f>
        <v>157</v>
      </c>
      <c r="K834" s="75">
        <f>SUM(V827:V833)</f>
        <v>0.64</v>
      </c>
    </row>
    <row r="835" spans="1:28" ht="14.25" x14ac:dyDescent="0.2">
      <c r="A835" s="77"/>
      <c r="B835" s="78"/>
      <c r="C835" s="78" t="s">
        <v>99</v>
      </c>
      <c r="D835" s="79" t="s">
        <v>100</v>
      </c>
      <c r="E835" s="80">
        <f>[2]Source!AQ513</f>
        <v>2.13</v>
      </c>
      <c r="F835" s="81"/>
      <c r="G835" s="82" t="str">
        <f>[2]Source!DI513</f>
        <v>)*1,15)*1,15</v>
      </c>
      <c r="H835" s="80">
        <f>[2]Source!AV513</f>
        <v>1</v>
      </c>
      <c r="I835" s="83">
        <f>[2]Source!U513</f>
        <v>0.14084624999999998</v>
      </c>
      <c r="J835" s="80"/>
      <c r="K835" s="83"/>
      <c r="AB835" s="84">
        <f>I835</f>
        <v>0.14084624999999998</v>
      </c>
    </row>
    <row r="836" spans="1:28" ht="15" x14ac:dyDescent="0.25">
      <c r="A836" s="85"/>
      <c r="B836" s="85"/>
      <c r="C836" s="86" t="s">
        <v>101</v>
      </c>
      <c r="D836" s="85"/>
      <c r="E836" s="85"/>
      <c r="F836" s="85"/>
      <c r="G836" s="85"/>
      <c r="H836" s="154">
        <f>I828+I829+I831+I832+I833+I834</f>
        <v>18.97</v>
      </c>
      <c r="I836" s="154"/>
      <c r="J836" s="154">
        <f>K828+K829+K831+K832+K833+K834</f>
        <v>103.18</v>
      </c>
      <c r="K836" s="154"/>
      <c r="O836" s="84">
        <f>I828+I829+I831+I832+I833+I834</f>
        <v>18.97</v>
      </c>
      <c r="P836" s="84">
        <f>K828+K829+K831+K832+K833+K834</f>
        <v>103.18</v>
      </c>
      <c r="X836" s="56">
        <f>IF([2]Source!BI513&lt;=1,I828+I829+I831+I832+I833+I834-0, 0)</f>
        <v>18.97</v>
      </c>
      <c r="Y836" s="56">
        <f>IF([2]Source!BI513=2,I828+I829+I831+I832+I833+I834-0, 0)</f>
        <v>0</v>
      </c>
      <c r="Z836" s="56">
        <f>IF([2]Source!BI513=3,I828+I829+I831+I832+I833+I834-0, 0)</f>
        <v>0</v>
      </c>
      <c r="AA836" s="56">
        <f>IF([2]Source!BI513=4,I828+I829+I831+I832+I833+I834,0)</f>
        <v>0</v>
      </c>
    </row>
    <row r="839" spans="1:28" ht="15" x14ac:dyDescent="0.25">
      <c r="A839" s="156" t="str">
        <f>CONCATENATE("Итого по разделу: ",IF([2]Source!G515&lt;&gt;"Новый раздел", [2]Source!G515, ""))</f>
        <v>Итого по разделу: Стойки Ст1...Ст8</v>
      </c>
      <c r="B839" s="156"/>
      <c r="C839" s="156"/>
      <c r="D839" s="156"/>
      <c r="E839" s="156"/>
      <c r="F839" s="156"/>
      <c r="G839" s="156"/>
      <c r="H839" s="157">
        <f>SUM(O487:O838)</f>
        <v>14448.830000000002</v>
      </c>
      <c r="I839" s="158"/>
      <c r="J839" s="157">
        <f>SUM(P487:P838)</f>
        <v>56377.969999999979</v>
      </c>
      <c r="K839" s="158"/>
    </row>
    <row r="840" spans="1:28" hidden="1" x14ac:dyDescent="0.2">
      <c r="A840" s="56" t="s">
        <v>136</v>
      </c>
      <c r="I840" s="56">
        <f>SUM(AC487:AC839)</f>
        <v>0</v>
      </c>
      <c r="J840" s="56">
        <f>SUM(AD487:AD839)</f>
        <v>0</v>
      </c>
    </row>
    <row r="841" spans="1:28" hidden="1" x14ac:dyDescent="0.2">
      <c r="A841" s="56" t="s">
        <v>137</v>
      </c>
      <c r="I841" s="56">
        <f>SUM(AE487:AE840)</f>
        <v>0</v>
      </c>
      <c r="J841" s="56">
        <f>SUM(AF487:AF840)</f>
        <v>0</v>
      </c>
    </row>
    <row r="843" spans="1:28" ht="15" x14ac:dyDescent="0.25">
      <c r="A843" s="156" t="str">
        <f>CONCATENATE("Итого по локальной смете: ",IF([2]Source!G544&lt;&gt;"Новая локальная смета", [2]Source!G544, ""))</f>
        <v>Итого по локальной смете: АР, КР</v>
      </c>
      <c r="B843" s="156"/>
      <c r="C843" s="156"/>
      <c r="D843" s="156"/>
      <c r="E843" s="156"/>
      <c r="F843" s="156"/>
      <c r="G843" s="156"/>
      <c r="H843" s="157">
        <f>SUM(O28:O842)</f>
        <v>73000.649999999994</v>
      </c>
      <c r="I843" s="158"/>
      <c r="J843" s="157">
        <f>SUM(P28:P842)</f>
        <v>408935.23000000004</v>
      </c>
      <c r="K843" s="158"/>
    </row>
    <row r="844" spans="1:28" hidden="1" x14ac:dyDescent="0.2">
      <c r="A844" s="56" t="s">
        <v>136</v>
      </c>
      <c r="I844" s="56">
        <f>SUM(AC28:AC843)</f>
        <v>0</v>
      </c>
      <c r="J844" s="56">
        <f>SUM(AD28:AD843)</f>
        <v>0</v>
      </c>
    </row>
    <row r="845" spans="1:28" hidden="1" x14ac:dyDescent="0.2">
      <c r="A845" s="56" t="s">
        <v>137</v>
      </c>
      <c r="I845" s="56">
        <f>SUM(AE28:AE844)</f>
        <v>0</v>
      </c>
      <c r="J845" s="56">
        <f>SUM(AF28:AF844)</f>
        <v>0</v>
      </c>
    </row>
    <row r="847" spans="1:28" ht="15" x14ac:dyDescent="0.25">
      <c r="A847" s="156" t="str">
        <f>CONCATENATE("Итого по смете: ",IF([2]Source!G573&lt;&gt;"Новый объект", [2]Source!G573, ""))</f>
        <v>Итого по смете: ЛС №02-01-01 Архитектурные и конструктивные решения</v>
      </c>
      <c r="B847" s="156"/>
      <c r="C847" s="156"/>
      <c r="D847" s="156"/>
      <c r="E847" s="156"/>
      <c r="F847" s="156"/>
      <c r="G847" s="156"/>
      <c r="H847" s="157">
        <f>SUM(O1:O846)</f>
        <v>73000.649999999994</v>
      </c>
      <c r="I847" s="158"/>
      <c r="J847" s="157">
        <f>SUM(P1:P846)</f>
        <v>408935.23000000004</v>
      </c>
      <c r="K847" s="158"/>
    </row>
    <row r="848" spans="1:28" hidden="1" x14ac:dyDescent="0.2">
      <c r="A848" s="56" t="s">
        <v>136</v>
      </c>
      <c r="I848" s="56">
        <f>SUM(AC1:AC847)</f>
        <v>0</v>
      </c>
      <c r="J848" s="56">
        <f>SUM(AD1:AD847)</f>
        <v>0</v>
      </c>
    </row>
    <row r="849" spans="1:11" hidden="1" x14ac:dyDescent="0.2">
      <c r="A849" s="56" t="s">
        <v>137</v>
      </c>
      <c r="I849" s="56">
        <f>SUM(AE1:AE848)</f>
        <v>0</v>
      </c>
      <c r="J849" s="56">
        <f>SUM(AF1:AF848)</f>
        <v>0</v>
      </c>
    </row>
    <row r="852" spans="1:11" ht="14.25" x14ac:dyDescent="0.2">
      <c r="A852" s="159" t="s">
        <v>205</v>
      </c>
      <c r="B852" s="159"/>
      <c r="C852" s="88" t="str">
        <f>IF([2]Source!AC12&lt;&gt;"", [2]Source!AC12," ")</f>
        <v xml:space="preserve"> </v>
      </c>
      <c r="D852" s="88"/>
      <c r="E852" s="88"/>
      <c r="F852" s="88"/>
      <c r="G852" s="88"/>
      <c r="H852" s="57" t="str">
        <f>IF([2]Source!AB12&lt;&gt;"", [2]Source!AB12," ")</f>
        <v xml:space="preserve"> </v>
      </c>
      <c r="I852" s="57"/>
      <c r="J852" s="57"/>
      <c r="K852" s="57"/>
    </row>
    <row r="853" spans="1:11" ht="14.25" x14ac:dyDescent="0.2">
      <c r="A853" s="57"/>
      <c r="B853" s="57"/>
      <c r="C853" s="143" t="s">
        <v>206</v>
      </c>
      <c r="D853" s="143"/>
      <c r="E853" s="143"/>
      <c r="F853" s="143"/>
      <c r="G853" s="143"/>
      <c r="H853" s="57"/>
      <c r="I853" s="57"/>
      <c r="J853" s="57"/>
      <c r="K853" s="57"/>
    </row>
    <row r="854" spans="1:11" ht="14.25" x14ac:dyDescent="0.2">
      <c r="A854" s="57"/>
      <c r="B854" s="57"/>
      <c r="C854" s="57"/>
      <c r="D854" s="57"/>
      <c r="E854" s="57"/>
      <c r="F854" s="57"/>
      <c r="G854" s="57"/>
      <c r="H854" s="57"/>
      <c r="I854" s="57"/>
      <c r="J854" s="57"/>
      <c r="K854" s="57"/>
    </row>
    <row r="855" spans="1:11" ht="14.25" x14ac:dyDescent="0.2">
      <c r="A855" s="159" t="s">
        <v>207</v>
      </c>
      <c r="B855" s="159"/>
      <c r="C855" s="88" t="str">
        <f>IF([2]Source!AE12&lt;&gt;"", [2]Source!AE12," ")</f>
        <v xml:space="preserve"> </v>
      </c>
      <c r="D855" s="88"/>
      <c r="E855" s="88"/>
      <c r="F855" s="88"/>
      <c r="G855" s="88"/>
      <c r="H855" s="57" t="str">
        <f>IF([2]Source!AD12&lt;&gt;"", [2]Source!AD12," ")</f>
        <v xml:space="preserve"> </v>
      </c>
      <c r="I855" s="57"/>
      <c r="J855" s="57"/>
      <c r="K855" s="57"/>
    </row>
    <row r="856" spans="1:11" ht="14.25" x14ac:dyDescent="0.2">
      <c r="A856" s="57"/>
      <c r="B856" s="57"/>
      <c r="C856" s="143" t="s">
        <v>206</v>
      </c>
      <c r="D856" s="143"/>
      <c r="E856" s="143"/>
      <c r="F856" s="143"/>
      <c r="G856" s="143"/>
      <c r="H856" s="57"/>
      <c r="I856" s="57"/>
      <c r="J856" s="57"/>
      <c r="K856" s="57"/>
    </row>
  </sheetData>
  <mergeCells count="193">
    <mergeCell ref="C856:G856"/>
    <mergeCell ref="A847:G847"/>
    <mergeCell ref="H847:I847"/>
    <mergeCell ref="J847:K847"/>
    <mergeCell ref="A852:B852"/>
    <mergeCell ref="C853:G853"/>
    <mergeCell ref="A855:B855"/>
    <mergeCell ref="A839:G839"/>
    <mergeCell ref="H839:I839"/>
    <mergeCell ref="J839:K839"/>
    <mergeCell ref="A843:G843"/>
    <mergeCell ref="H843:I843"/>
    <mergeCell ref="J843:K843"/>
    <mergeCell ref="H812:I812"/>
    <mergeCell ref="J812:K812"/>
    <mergeCell ref="H825:I825"/>
    <mergeCell ref="J825:K825"/>
    <mergeCell ref="H836:I836"/>
    <mergeCell ref="J836:K836"/>
    <mergeCell ref="H777:I777"/>
    <mergeCell ref="J777:K777"/>
    <mergeCell ref="H790:I790"/>
    <mergeCell ref="J790:K790"/>
    <mergeCell ref="H801:I801"/>
    <mergeCell ref="J801:K801"/>
    <mergeCell ref="H742:I742"/>
    <mergeCell ref="J742:K742"/>
    <mergeCell ref="H755:I755"/>
    <mergeCell ref="J755:K755"/>
    <mergeCell ref="H766:I766"/>
    <mergeCell ref="J766:K766"/>
    <mergeCell ref="H707:I707"/>
    <mergeCell ref="J707:K707"/>
    <mergeCell ref="H720:I720"/>
    <mergeCell ref="J720:K720"/>
    <mergeCell ref="H731:I731"/>
    <mergeCell ref="J731:K731"/>
    <mergeCell ref="H672:I672"/>
    <mergeCell ref="J672:K672"/>
    <mergeCell ref="H685:I685"/>
    <mergeCell ref="J685:K685"/>
    <mergeCell ref="H696:I696"/>
    <mergeCell ref="J696:K696"/>
    <mergeCell ref="H637:I637"/>
    <mergeCell ref="J637:K637"/>
    <mergeCell ref="H650:I650"/>
    <mergeCell ref="J650:K650"/>
    <mergeCell ref="H661:I661"/>
    <mergeCell ref="J661:K661"/>
    <mergeCell ref="H602:I602"/>
    <mergeCell ref="J602:K602"/>
    <mergeCell ref="H615:I615"/>
    <mergeCell ref="J615:K615"/>
    <mergeCell ref="H626:I626"/>
    <mergeCell ref="J626:K626"/>
    <mergeCell ref="H567:I567"/>
    <mergeCell ref="J567:K567"/>
    <mergeCell ref="H580:I580"/>
    <mergeCell ref="J580:K580"/>
    <mergeCell ref="H591:I591"/>
    <mergeCell ref="J591:K591"/>
    <mergeCell ref="H532:I532"/>
    <mergeCell ref="J532:K532"/>
    <mergeCell ref="H545:I545"/>
    <mergeCell ref="J545:K545"/>
    <mergeCell ref="H556:I556"/>
    <mergeCell ref="J556:K556"/>
    <mergeCell ref="A487:K487"/>
    <mergeCell ref="H497:I497"/>
    <mergeCell ref="J497:K497"/>
    <mergeCell ref="H510:I510"/>
    <mergeCell ref="J510:K510"/>
    <mergeCell ref="H521:I521"/>
    <mergeCell ref="J521:K521"/>
    <mergeCell ref="H471:I471"/>
    <mergeCell ref="J471:K471"/>
    <mergeCell ref="H480:I480"/>
    <mergeCell ref="J480:K480"/>
    <mergeCell ref="A483:G483"/>
    <mergeCell ref="H483:I483"/>
    <mergeCell ref="J483:K483"/>
    <mergeCell ref="H438:I438"/>
    <mergeCell ref="J438:K438"/>
    <mergeCell ref="H450:I450"/>
    <mergeCell ref="J450:K450"/>
    <mergeCell ref="H459:I459"/>
    <mergeCell ref="J459:K459"/>
    <mergeCell ref="A398:K398"/>
    <mergeCell ref="H409:I409"/>
    <mergeCell ref="J409:K409"/>
    <mergeCell ref="H418:I418"/>
    <mergeCell ref="J418:K418"/>
    <mergeCell ref="H430:I430"/>
    <mergeCell ref="J430:K430"/>
    <mergeCell ref="H380:I380"/>
    <mergeCell ref="J380:K380"/>
    <mergeCell ref="H391:I391"/>
    <mergeCell ref="J391:K391"/>
    <mergeCell ref="A394:G394"/>
    <mergeCell ref="H394:I394"/>
    <mergeCell ref="J394:K394"/>
    <mergeCell ref="A331:K331"/>
    <mergeCell ref="H342:I342"/>
    <mergeCell ref="J342:K342"/>
    <mergeCell ref="H354:I354"/>
    <mergeCell ref="J354:K354"/>
    <mergeCell ref="H367:I367"/>
    <mergeCell ref="J367:K367"/>
    <mergeCell ref="H313:I313"/>
    <mergeCell ref="J313:K313"/>
    <mergeCell ref="H324:I324"/>
    <mergeCell ref="J324:K324"/>
    <mergeCell ref="A327:G327"/>
    <mergeCell ref="H327:I327"/>
    <mergeCell ref="J327:K327"/>
    <mergeCell ref="H278:I278"/>
    <mergeCell ref="J278:K278"/>
    <mergeCell ref="H290:I290"/>
    <mergeCell ref="J290:K290"/>
    <mergeCell ref="H301:I301"/>
    <mergeCell ref="J301:K301"/>
    <mergeCell ref="H261:I261"/>
    <mergeCell ref="J261:K261"/>
    <mergeCell ref="A264:G264"/>
    <mergeCell ref="H264:I264"/>
    <mergeCell ref="J264:K264"/>
    <mergeCell ref="A268:K268"/>
    <mergeCell ref="A228:G228"/>
    <mergeCell ref="H228:I228"/>
    <mergeCell ref="J228:K228"/>
    <mergeCell ref="A232:K232"/>
    <mergeCell ref="H246:I246"/>
    <mergeCell ref="J246:K246"/>
    <mergeCell ref="H202:I202"/>
    <mergeCell ref="J202:K202"/>
    <mergeCell ref="H216:I216"/>
    <mergeCell ref="J216:K216"/>
    <mergeCell ref="H225:I225"/>
    <mergeCell ref="J225:K225"/>
    <mergeCell ref="A179:G179"/>
    <mergeCell ref="H179:I179"/>
    <mergeCell ref="J179:K179"/>
    <mergeCell ref="A183:K183"/>
    <mergeCell ref="H194:I194"/>
    <mergeCell ref="J194:K194"/>
    <mergeCell ref="H154:I154"/>
    <mergeCell ref="J154:K154"/>
    <mergeCell ref="H164:I164"/>
    <mergeCell ref="J164:K164"/>
    <mergeCell ref="H176:I176"/>
    <mergeCell ref="J176:K176"/>
    <mergeCell ref="H140:I140"/>
    <mergeCell ref="J140:K140"/>
    <mergeCell ref="H146:I146"/>
    <mergeCell ref="J146:K146"/>
    <mergeCell ref="H150:I150"/>
    <mergeCell ref="J150:K150"/>
    <mergeCell ref="H105:I105"/>
    <mergeCell ref="J105:K105"/>
    <mergeCell ref="H112:I112"/>
    <mergeCell ref="J112:K112"/>
    <mergeCell ref="H127:I127"/>
    <mergeCell ref="J127:K127"/>
    <mergeCell ref="H83:I83"/>
    <mergeCell ref="J83:K83"/>
    <mergeCell ref="H90:I90"/>
    <mergeCell ref="J90:K90"/>
    <mergeCell ref="H97:I97"/>
    <mergeCell ref="J97:K97"/>
    <mergeCell ref="H50:I50"/>
    <mergeCell ref="J50:K50"/>
    <mergeCell ref="H65:I65"/>
    <mergeCell ref="J65:K65"/>
    <mergeCell ref="H73:I73"/>
    <mergeCell ref="J73:K73"/>
    <mergeCell ref="A29:K29"/>
    <mergeCell ref="H39:I39"/>
    <mergeCell ref="J39:K39"/>
    <mergeCell ref="F14:H14"/>
    <mergeCell ref="F15:H15"/>
    <mergeCell ref="F16:H16"/>
    <mergeCell ref="F17:H17"/>
    <mergeCell ref="F18:H18"/>
    <mergeCell ref="F19:H19"/>
    <mergeCell ref="A3:K3"/>
    <mergeCell ref="A4:K4"/>
    <mergeCell ref="A6:K6"/>
    <mergeCell ref="A8:K8"/>
    <mergeCell ref="A9:K9"/>
    <mergeCell ref="A11:K11"/>
    <mergeCell ref="F20:H20"/>
    <mergeCell ref="F22:H22"/>
    <mergeCell ref="A25:K25"/>
  </mergeCells>
  <pageMargins left="0.4" right="0.2" top="0.2" bottom="0.4" header="0.2" footer="0.2"/>
  <pageSetup paperSize="9" scale="64" fitToHeight="0" orientation="portrait" r:id="rId1"/>
  <headerFooter>
    <oddHeader>&amp;L&amp;8</oddHeader>
    <oddFooter>&amp;R&amp;P</oddFooter>
  </headerFooter>
  <drawing r:id="rId2"/>
  <legacyDrawing r:id="rId3"/>
  <oleObjects>
    <mc:AlternateContent xmlns:mc="http://schemas.openxmlformats.org/markup-compatibility/2006">
      <mc:Choice Requires="x14">
        <oleObject shapeId="1025" r:id="rId4">
          <objectPr defaultSize="0" autoPict="0" r:id="rId5">
            <anchor moveWithCells="1" sizeWithCells="1">
              <from>
                <xdr:col>2</xdr:col>
                <xdr:colOff>2028825</xdr:colOff>
                <xdr:row>845</xdr:row>
                <xdr:rowOff>57150</xdr:rowOff>
              </from>
              <to>
                <xdr:col>3</xdr:col>
                <xdr:colOff>495300</xdr:colOff>
                <xdr:row>853</xdr:row>
                <xdr:rowOff>0</xdr:rowOff>
              </to>
            </anchor>
          </objectPr>
        </oleObject>
      </mc:Choice>
      <mc:Fallback>
        <oleObject shapeId="1025" r:id="rId4"/>
      </mc:Fallback>
    </mc:AlternateContent>
    <mc:AlternateContent xmlns:mc="http://schemas.openxmlformats.org/markup-compatibility/2006">
      <mc:Choice Requires="x14">
        <oleObject shapeId="1026" r:id="rId6">
          <objectPr defaultSize="0" autoPict="0" r:id="rId7">
            <anchor moveWithCells="1" sizeWithCells="1">
              <from>
                <xdr:col>2</xdr:col>
                <xdr:colOff>1971675</xdr:colOff>
                <xdr:row>849</xdr:row>
                <xdr:rowOff>104775</xdr:rowOff>
              </from>
              <to>
                <xdr:col>4</xdr:col>
                <xdr:colOff>514350</xdr:colOff>
                <xdr:row>859</xdr:row>
                <xdr:rowOff>57150</xdr:rowOff>
              </to>
            </anchor>
          </objectPr>
        </oleObject>
      </mc:Choice>
      <mc:Fallback>
        <oleObject shapeId="1026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K819"/>
  <sheetViews>
    <sheetView topLeftCell="A781" zoomScaleNormal="100" workbookViewId="0">
      <selection activeCell="N789" sqref="N789"/>
    </sheetView>
  </sheetViews>
  <sheetFormatPr defaultRowHeight="12.75" x14ac:dyDescent="0.2"/>
  <cols>
    <col min="1" max="1" width="5.7109375" style="56" customWidth="1"/>
    <col min="2" max="2" width="11.7109375" style="56" customWidth="1"/>
    <col min="3" max="3" width="40.7109375" style="56" customWidth="1"/>
    <col min="4" max="6" width="11.7109375" style="56" customWidth="1"/>
    <col min="7" max="7" width="12.7109375" style="56" customWidth="1"/>
    <col min="8" max="8" width="10.7109375" style="56" customWidth="1"/>
    <col min="9" max="11" width="12.7109375" style="56" customWidth="1"/>
    <col min="12" max="12" width="9.140625" style="56"/>
    <col min="13" max="13" width="10.7109375" style="56" bestFit="1" customWidth="1"/>
    <col min="14" max="14" width="12" style="56" customWidth="1"/>
    <col min="15" max="36" width="0" style="56" hidden="1" customWidth="1"/>
    <col min="37" max="37" width="150.7109375" style="56" hidden="1" customWidth="1"/>
    <col min="38" max="42" width="0" style="56" hidden="1" customWidth="1"/>
    <col min="43" max="16384" width="9.140625" style="56"/>
  </cols>
  <sheetData>
    <row r="1" spans="1:11" x14ac:dyDescent="0.2">
      <c r="A1" s="55" t="str">
        <f>[3]Source!B1</f>
        <v>Smeta.RU  (495) 974-1589</v>
      </c>
    </row>
    <row r="2" spans="1:11" ht="14.25" x14ac:dyDescent="0.2">
      <c r="A2" s="57"/>
      <c r="B2" s="57"/>
      <c r="C2" s="57"/>
      <c r="D2" s="57"/>
      <c r="E2" s="57"/>
      <c r="F2" s="57"/>
      <c r="G2" s="57"/>
      <c r="H2" s="57"/>
      <c r="I2" s="57"/>
      <c r="J2" s="57"/>
      <c r="K2" s="57" t="s">
        <v>62</v>
      </c>
    </row>
    <row r="3" spans="1:11" ht="34.5" customHeight="1" x14ac:dyDescent="0.2">
      <c r="A3" s="160" t="s">
        <v>63</v>
      </c>
      <c r="B3" s="160"/>
      <c r="C3" s="160"/>
      <c r="D3" s="160"/>
      <c r="E3" s="160"/>
      <c r="F3" s="160"/>
      <c r="G3" s="160"/>
      <c r="H3" s="160"/>
      <c r="I3" s="160"/>
      <c r="J3" s="160"/>
      <c r="K3" s="160"/>
    </row>
    <row r="4" spans="1:11" x14ac:dyDescent="0.2">
      <c r="A4" s="143" t="s">
        <v>64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</row>
    <row r="5" spans="1:11" ht="14.25" x14ac:dyDescent="0.2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1" ht="15.75" x14ac:dyDescent="0.25">
      <c r="A6" s="144" t="str">
        <f>CONCATENATE( "ЛОКАЛЬНАЯ СМЕТА № ",IF([3]Source!F20&lt;&gt;"Новая локальная смета", [3]Source!F20, ""))</f>
        <v>ЛОКАЛЬНАЯ СМЕТА № 02-01-02</v>
      </c>
      <c r="B6" s="145"/>
      <c r="C6" s="145"/>
      <c r="D6" s="145"/>
      <c r="E6" s="145"/>
      <c r="F6" s="145"/>
      <c r="G6" s="145"/>
      <c r="H6" s="145"/>
      <c r="I6" s="145"/>
      <c r="J6" s="145"/>
      <c r="K6" s="145"/>
    </row>
    <row r="7" spans="1:11" ht="14.25" x14ac:dyDescent="0.2">
      <c r="A7" s="57"/>
      <c r="B7" s="57"/>
      <c r="C7" s="57"/>
      <c r="D7" s="57"/>
      <c r="E7" s="57"/>
      <c r="F7" s="57"/>
      <c r="G7" s="57"/>
      <c r="H7" s="57"/>
      <c r="I7" s="57"/>
      <c r="J7" s="57"/>
      <c r="K7" s="57"/>
    </row>
    <row r="8" spans="1:11" ht="18" x14ac:dyDescent="0.25">
      <c r="A8" s="146" t="str">
        <f>IF([3]Source!G20&lt;&gt;"Новая локальная смета", [3]Source!G20, "")</f>
        <v>Тепломеханические решения</v>
      </c>
      <c r="B8" s="146"/>
      <c r="C8" s="146"/>
      <c r="D8" s="146"/>
      <c r="E8" s="146"/>
      <c r="F8" s="146"/>
      <c r="G8" s="146"/>
      <c r="H8" s="146"/>
      <c r="I8" s="146"/>
      <c r="J8" s="146"/>
      <c r="K8" s="146"/>
    </row>
    <row r="9" spans="1:11" x14ac:dyDescent="0.2">
      <c r="A9" s="147" t="s">
        <v>65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</row>
    <row r="10" spans="1:11" ht="14.25" x14ac:dyDescent="0.2">
      <c r="A10" s="57"/>
      <c r="B10" s="57"/>
      <c r="C10" s="57"/>
      <c r="D10" s="57"/>
      <c r="E10" s="57"/>
      <c r="F10" s="57"/>
      <c r="G10" s="57"/>
      <c r="H10" s="57"/>
      <c r="I10" s="57"/>
      <c r="J10" s="57"/>
      <c r="K10" s="57"/>
    </row>
    <row r="11" spans="1:11" ht="14.25" x14ac:dyDescent="0.2">
      <c r="A11" s="149" t="str">
        <f>CONCATENATE( "Основание: чертежи № ", [3]Source!J20)</f>
        <v>Основание: чертежи № 9-1/17-ТМ1</v>
      </c>
      <c r="B11" s="149"/>
      <c r="C11" s="149"/>
      <c r="D11" s="149"/>
      <c r="E11" s="149"/>
      <c r="F11" s="149"/>
      <c r="G11" s="149"/>
      <c r="H11" s="149"/>
      <c r="I11" s="149"/>
      <c r="J11" s="149"/>
      <c r="K11" s="149"/>
    </row>
    <row r="12" spans="1:11" ht="14.25" x14ac:dyDescent="0.2">
      <c r="A12" s="58"/>
      <c r="B12" s="58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28.5" x14ac:dyDescent="0.2">
      <c r="A13" s="57"/>
      <c r="B13" s="57"/>
      <c r="C13" s="57"/>
      <c r="D13" s="57"/>
      <c r="E13" s="57"/>
      <c r="F13" s="57"/>
      <c r="G13" s="57"/>
      <c r="H13" s="57"/>
      <c r="I13" s="59" t="s">
        <v>66</v>
      </c>
      <c r="J13" s="59" t="s">
        <v>67</v>
      </c>
      <c r="K13" s="57"/>
    </row>
    <row r="14" spans="1:11" ht="15" x14ac:dyDescent="0.25">
      <c r="A14" s="57"/>
      <c r="B14" s="57"/>
      <c r="C14" s="57"/>
      <c r="D14" s="57"/>
      <c r="E14" s="57"/>
      <c r="F14" s="155" t="s">
        <v>68</v>
      </c>
      <c r="G14" s="155"/>
      <c r="H14" s="155"/>
      <c r="I14" s="60">
        <f>SUM(O28:O808)/1000</f>
        <v>633.98672000000022</v>
      </c>
      <c r="J14" s="60">
        <f>ROUND(SUM(J15:J18),2)</f>
        <v>3193.17</v>
      </c>
      <c r="K14" s="61" t="s">
        <v>69</v>
      </c>
    </row>
    <row r="15" spans="1:11" ht="14.25" x14ac:dyDescent="0.2">
      <c r="A15" s="57"/>
      <c r="B15" s="57"/>
      <c r="C15" s="57"/>
      <c r="D15" s="57"/>
      <c r="E15" s="57"/>
      <c r="F15" s="150" t="s">
        <v>70</v>
      </c>
      <c r="G15" s="150"/>
      <c r="H15" s="150"/>
      <c r="I15" s="62">
        <f>SUM(X28:X808)/1000</f>
        <v>71.038120000000006</v>
      </c>
      <c r="J15" s="62">
        <f>ROUND(([3]Source!P602)/1000,2)</f>
        <v>400.53</v>
      </c>
      <c r="K15" s="57" t="s">
        <v>69</v>
      </c>
    </row>
    <row r="16" spans="1:11" ht="14.25" x14ac:dyDescent="0.2">
      <c r="A16" s="57"/>
      <c r="B16" s="57"/>
      <c r="C16" s="57"/>
      <c r="D16" s="57"/>
      <c r="E16" s="57"/>
      <c r="F16" s="150" t="s">
        <v>71</v>
      </c>
      <c r="G16" s="150"/>
      <c r="H16" s="150"/>
      <c r="I16" s="62">
        <f>SUM(Y28:Y808)/1000</f>
        <v>98.198419999999984</v>
      </c>
      <c r="J16" s="62">
        <f>([3]Source!P603)/1000</f>
        <v>854.34294</v>
      </c>
      <c r="K16" s="57" t="s">
        <v>69</v>
      </c>
    </row>
    <row r="17" spans="1:37" ht="14.25" x14ac:dyDescent="0.2">
      <c r="A17" s="57"/>
      <c r="B17" s="57"/>
      <c r="C17" s="57"/>
      <c r="D17" s="57"/>
      <c r="E17" s="57"/>
      <c r="F17" s="150" t="s">
        <v>72</v>
      </c>
      <c r="G17" s="150"/>
      <c r="H17" s="150"/>
      <c r="I17" s="62">
        <f>SUM(Z28:Z808)/1000</f>
        <v>464.69977</v>
      </c>
      <c r="J17" s="62">
        <f>([3]Source!P594)/1000</f>
        <v>1937.7980500000001</v>
      </c>
      <c r="K17" s="57" t="s">
        <v>69</v>
      </c>
    </row>
    <row r="18" spans="1:37" ht="14.25" x14ac:dyDescent="0.2">
      <c r="A18" s="57"/>
      <c r="B18" s="57"/>
      <c r="C18" s="57"/>
      <c r="D18" s="57"/>
      <c r="E18" s="57"/>
      <c r="F18" s="150" t="s">
        <v>73</v>
      </c>
      <c r="G18" s="150"/>
      <c r="H18" s="150"/>
      <c r="I18" s="62">
        <f>SUM(AA28:AA808)/1000</f>
        <v>5.0409999999999996E-2</v>
      </c>
      <c r="J18" s="62">
        <f>([3]Source!P604+[3]Source!P605)/1000</f>
        <v>0.50058000000000002</v>
      </c>
      <c r="K18" s="57" t="s">
        <v>69</v>
      </c>
    </row>
    <row r="19" spans="1:37" ht="14.25" x14ac:dyDescent="0.2">
      <c r="A19" s="57"/>
      <c r="B19" s="57"/>
      <c r="C19" s="57"/>
      <c r="D19" s="57"/>
      <c r="E19" s="57"/>
      <c r="F19" s="150" t="s">
        <v>74</v>
      </c>
      <c r="G19" s="150"/>
      <c r="H19" s="150"/>
      <c r="I19" s="62">
        <f>SUM(W28:W808)/1000</f>
        <v>16.365899999999989</v>
      </c>
      <c r="J19" s="62">
        <f>(([3]Source!P600 + [3]Source!P599)/1000)</f>
        <v>339.42840999999999</v>
      </c>
      <c r="K19" s="57" t="s">
        <v>69</v>
      </c>
    </row>
    <row r="20" spans="1:37" ht="14.25" x14ac:dyDescent="0.2">
      <c r="A20" s="57"/>
      <c r="B20" s="57"/>
      <c r="C20" s="57"/>
      <c r="D20" s="57"/>
      <c r="E20" s="57"/>
      <c r="F20" s="150" t="s">
        <v>75</v>
      </c>
      <c r="G20" s="150"/>
      <c r="H20" s="150"/>
      <c r="I20" s="62">
        <f>SUM(AB28:AB808)</f>
        <v>1280.7977523999996</v>
      </c>
      <c r="J20" s="62"/>
      <c r="K20" s="57" t="s">
        <v>76</v>
      </c>
    </row>
    <row r="21" spans="1:37" ht="14.25" hidden="1" x14ac:dyDescent="0.2">
      <c r="A21" s="57"/>
      <c r="B21" s="57"/>
      <c r="C21" s="57"/>
      <c r="D21" s="57"/>
      <c r="E21" s="57"/>
      <c r="F21" s="63" t="s">
        <v>77</v>
      </c>
      <c r="G21" s="63"/>
      <c r="H21" s="63"/>
      <c r="I21" s="62"/>
      <c r="J21" s="62"/>
      <c r="K21" s="57"/>
    </row>
    <row r="22" spans="1:37" ht="14.25" hidden="1" x14ac:dyDescent="0.2">
      <c r="A22" s="57"/>
      <c r="B22" s="57"/>
      <c r="C22" s="57"/>
      <c r="D22" s="57"/>
      <c r="E22" s="57"/>
      <c r="F22" s="151" t="s">
        <v>78</v>
      </c>
      <c r="G22" s="152"/>
      <c r="H22" s="152"/>
      <c r="I22" s="62">
        <f>SUM(AE28:AE808)/1000</f>
        <v>0</v>
      </c>
      <c r="J22" s="62">
        <f>SUM(AF28:AF808)/1000</f>
        <v>0</v>
      </c>
      <c r="K22" s="57" t="s">
        <v>69</v>
      </c>
    </row>
    <row r="23" spans="1:37" ht="14.25" x14ac:dyDescent="0.2">
      <c r="A23" s="57"/>
      <c r="B23" s="57"/>
      <c r="C23" s="57"/>
      <c r="D23" s="57"/>
      <c r="E23" s="57"/>
      <c r="F23" s="64"/>
      <c r="G23" s="64"/>
      <c r="H23" s="64"/>
      <c r="I23" s="62"/>
      <c r="J23" s="62"/>
      <c r="K23" s="57"/>
    </row>
    <row r="24" spans="1:37" ht="14.25" x14ac:dyDescent="0.2">
      <c r="A24" s="57" t="s">
        <v>79</v>
      </c>
      <c r="B24" s="57"/>
      <c r="C24" s="57"/>
      <c r="D24" s="57"/>
      <c r="E24" s="57"/>
      <c r="F24" s="64"/>
      <c r="G24" s="64"/>
      <c r="H24" s="64"/>
      <c r="I24" s="62"/>
      <c r="J24" s="62"/>
      <c r="K24" s="57"/>
    </row>
    <row r="25" spans="1:37" ht="14.25" x14ac:dyDescent="0.2">
      <c r="A25" s="149" t="s">
        <v>80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AK25" s="65" t="s">
        <v>80</v>
      </c>
    </row>
    <row r="26" spans="1:37" ht="85.5" x14ac:dyDescent="0.2">
      <c r="A26" s="66" t="s">
        <v>14</v>
      </c>
      <c r="B26" s="66" t="s">
        <v>81</v>
      </c>
      <c r="C26" s="66" t="s">
        <v>16</v>
      </c>
      <c r="D26" s="66" t="s">
        <v>82</v>
      </c>
      <c r="E26" s="66" t="s">
        <v>83</v>
      </c>
      <c r="F26" s="66" t="s">
        <v>84</v>
      </c>
      <c r="G26" s="67" t="s">
        <v>85</v>
      </c>
      <c r="H26" s="67" t="s">
        <v>86</v>
      </c>
      <c r="I26" s="66" t="s">
        <v>87</v>
      </c>
      <c r="J26" s="66" t="s">
        <v>88</v>
      </c>
      <c r="K26" s="66" t="s">
        <v>89</v>
      </c>
    </row>
    <row r="27" spans="1:37" ht="14.25" x14ac:dyDescent="0.2">
      <c r="A27" s="66">
        <v>1</v>
      </c>
      <c r="B27" s="66">
        <v>2</v>
      </c>
      <c r="C27" s="66">
        <v>3</v>
      </c>
      <c r="D27" s="66">
        <v>4</v>
      </c>
      <c r="E27" s="66">
        <v>5</v>
      </c>
      <c r="F27" s="66">
        <v>6</v>
      </c>
      <c r="G27" s="66">
        <v>7</v>
      </c>
      <c r="H27" s="66">
        <v>8</v>
      </c>
      <c r="I27" s="66">
        <v>9</v>
      </c>
      <c r="J27" s="66">
        <v>10</v>
      </c>
      <c r="K27" s="66">
        <v>11</v>
      </c>
    </row>
    <row r="29" spans="1:37" ht="16.5" x14ac:dyDescent="0.25">
      <c r="A29" s="153" t="str">
        <f>CONCATENATE("Раздел: ",IF([3]Source!G24&lt;&gt;"Новый раздел", [3]Source!G24, ""))</f>
        <v>Раздел: Демонтаж</v>
      </c>
      <c r="B29" s="153"/>
      <c r="C29" s="153"/>
      <c r="D29" s="153"/>
      <c r="E29" s="153"/>
      <c r="F29" s="153"/>
      <c r="G29" s="153"/>
      <c r="H29" s="153"/>
      <c r="I29" s="153"/>
      <c r="J29" s="153"/>
      <c r="K29" s="153"/>
    </row>
    <row r="30" spans="1:37" ht="52.5" x14ac:dyDescent="0.2">
      <c r="A30" s="69" t="str">
        <f>[3]Source!E29</f>
        <v>1</v>
      </c>
      <c r="B30" s="70" t="s">
        <v>208</v>
      </c>
      <c r="C30" s="70" t="s">
        <v>209</v>
      </c>
      <c r="D30" s="71" t="str">
        <f>[3]Source!H29</f>
        <v>10 котлов</v>
      </c>
      <c r="E30" s="72">
        <f>[3]Source!I29</f>
        <v>0.2</v>
      </c>
      <c r="F30" s="73"/>
      <c r="G30" s="74"/>
      <c r="H30" s="72"/>
      <c r="I30" s="75"/>
      <c r="J30" s="72"/>
      <c r="K30" s="75"/>
      <c r="Q30" s="56">
        <f>ROUND(([3]Source!DN29/100)*ROUND(([3]Source!AF29*[3]Source!AV29)*[3]Source!I29, 2), 2)</f>
        <v>270</v>
      </c>
      <c r="R30" s="56">
        <f>[3]Source!X29</f>
        <v>4759.8</v>
      </c>
      <c r="S30" s="56">
        <f>ROUND(([3]Source!DO29/100)*ROUND(([3]Source!AF29*[3]Source!AV29)*[3]Source!I29, 2), 2)</f>
        <v>185.63</v>
      </c>
      <c r="T30" s="56">
        <f>[3]Source!Y29</f>
        <v>2869.88</v>
      </c>
      <c r="U30" s="56">
        <f>ROUND((175/100)*ROUND(([3]Source!AE29*[3]Source!AV29)*[3]Source!I29, 2), 2)</f>
        <v>0</v>
      </c>
      <c r="V30" s="56">
        <f>ROUND((157/100)*ROUND([3]Source!CS29*[3]Source!I29, 2), 2)</f>
        <v>0</v>
      </c>
    </row>
    <row r="31" spans="1:37" ht="14.25" x14ac:dyDescent="0.2">
      <c r="A31" s="69"/>
      <c r="B31" s="70"/>
      <c r="C31" s="70" t="s">
        <v>92</v>
      </c>
      <c r="D31" s="71"/>
      <c r="E31" s="72"/>
      <c r="F31" s="73">
        <f>[3]Source!AO29</f>
        <v>1467.38</v>
      </c>
      <c r="G31" s="74" t="str">
        <f>[3]Source!DG29</f>
        <v>)*1,15</v>
      </c>
      <c r="H31" s="72">
        <f>[3]Source!AV29</f>
        <v>1</v>
      </c>
      <c r="I31" s="75">
        <f>ROUND(([3]Source!AF29*[3]Source!AV29)*[3]Source!I29, 2)</f>
        <v>337.5</v>
      </c>
      <c r="J31" s="72">
        <f>IF([3]Source!BA29&lt;&gt; 0, [3]Source!BA29, 1)</f>
        <v>20.74</v>
      </c>
      <c r="K31" s="75">
        <f>[3]Source!S29</f>
        <v>6999.7</v>
      </c>
      <c r="W31" s="56">
        <f>I31</f>
        <v>337.5</v>
      </c>
    </row>
    <row r="32" spans="1:37" ht="14.25" x14ac:dyDescent="0.2">
      <c r="A32" s="69"/>
      <c r="B32" s="70"/>
      <c r="C32" s="70" t="s">
        <v>95</v>
      </c>
      <c r="D32" s="71" t="s">
        <v>96</v>
      </c>
      <c r="E32" s="72">
        <f>[3]Source!DN29</f>
        <v>80</v>
      </c>
      <c r="F32" s="73"/>
      <c r="G32" s="74"/>
      <c r="H32" s="72"/>
      <c r="I32" s="75">
        <f>SUM(Q30:Q31)</f>
        <v>270</v>
      </c>
      <c r="J32" s="72">
        <f>[3]Source!BZ29</f>
        <v>68</v>
      </c>
      <c r="K32" s="75">
        <f>SUM(R30:R31)</f>
        <v>4759.8</v>
      </c>
    </row>
    <row r="33" spans="1:28" ht="14.25" x14ac:dyDescent="0.2">
      <c r="A33" s="69"/>
      <c r="B33" s="70"/>
      <c r="C33" s="70" t="s">
        <v>97</v>
      </c>
      <c r="D33" s="71" t="s">
        <v>96</v>
      </c>
      <c r="E33" s="72">
        <f>[3]Source!DO29</f>
        <v>55</v>
      </c>
      <c r="F33" s="73"/>
      <c r="G33" s="74"/>
      <c r="H33" s="72"/>
      <c r="I33" s="75">
        <f>SUM(S30:S32)</f>
        <v>185.63</v>
      </c>
      <c r="J33" s="72">
        <f>[3]Source!CA29</f>
        <v>41</v>
      </c>
      <c r="K33" s="75">
        <f>SUM(T30:T32)</f>
        <v>2869.88</v>
      </c>
    </row>
    <row r="34" spans="1:28" ht="14.25" x14ac:dyDescent="0.2">
      <c r="A34" s="77"/>
      <c r="B34" s="78"/>
      <c r="C34" s="78" t="s">
        <v>99</v>
      </c>
      <c r="D34" s="79" t="s">
        <v>100</v>
      </c>
      <c r="E34" s="80">
        <f>[3]Source!AQ29</f>
        <v>131.25</v>
      </c>
      <c r="F34" s="81"/>
      <c r="G34" s="82" t="str">
        <f>[3]Source!DI29</f>
        <v>)*1,15</v>
      </c>
      <c r="H34" s="80">
        <f>[3]Source!AV29</f>
        <v>1</v>
      </c>
      <c r="I34" s="83">
        <f>[3]Source!U29</f>
        <v>30.1875</v>
      </c>
      <c r="J34" s="80"/>
      <c r="K34" s="83"/>
      <c r="AB34" s="84">
        <f>I34</f>
        <v>30.1875</v>
      </c>
    </row>
    <row r="35" spans="1:28" ht="15" x14ac:dyDescent="0.25">
      <c r="A35" s="85"/>
      <c r="B35" s="85"/>
      <c r="C35" s="86" t="s">
        <v>101</v>
      </c>
      <c r="D35" s="85"/>
      <c r="E35" s="85"/>
      <c r="F35" s="85"/>
      <c r="G35" s="85"/>
      <c r="H35" s="154">
        <f>I31+I32+I33</f>
        <v>793.13</v>
      </c>
      <c r="I35" s="154"/>
      <c r="J35" s="154">
        <f>K31+K32+K33</f>
        <v>14629.380000000001</v>
      </c>
      <c r="K35" s="154"/>
      <c r="O35" s="84">
        <f>I31+I32+I33</f>
        <v>793.13</v>
      </c>
      <c r="P35" s="84">
        <f>K31+K32+K33</f>
        <v>14629.380000000001</v>
      </c>
      <c r="X35" s="56">
        <f>IF([3]Source!BI29&lt;=1,I31+I32+I33-0, 0)</f>
        <v>793.13</v>
      </c>
      <c r="Y35" s="56">
        <f>IF([3]Source!BI29=2,I31+I32+I33-0, 0)</f>
        <v>0</v>
      </c>
      <c r="Z35" s="56">
        <f>IF([3]Source!BI29=3,I31+I32+I33-0, 0)</f>
        <v>0</v>
      </c>
      <c r="AA35" s="56">
        <f>IF([3]Source!BI29=4,I31+I32+I33,0)</f>
        <v>0</v>
      </c>
    </row>
    <row r="37" spans="1:28" ht="57" x14ac:dyDescent="0.2">
      <c r="A37" s="69" t="str">
        <f>[3]Source!E31</f>
        <v>2</v>
      </c>
      <c r="B37" s="70" t="s">
        <v>210</v>
      </c>
      <c r="C37" s="70" t="s">
        <v>211</v>
      </c>
      <c r="D37" s="71" t="str">
        <f>[3]Source!H31</f>
        <v>10 насосов (подогревателей)</v>
      </c>
      <c r="E37" s="72">
        <f>[3]Source!I31</f>
        <v>0.3</v>
      </c>
      <c r="F37" s="73"/>
      <c r="G37" s="74"/>
      <c r="H37" s="72"/>
      <c r="I37" s="75"/>
      <c r="J37" s="72"/>
      <c r="K37" s="75"/>
      <c r="Q37" s="56">
        <f>ROUND(([3]Source!DN31/100)*ROUND(([3]Source!AF31*[3]Source!AV31)*[3]Source!I31, 2), 2)</f>
        <v>98.24</v>
      </c>
      <c r="R37" s="56">
        <f>[3]Source!X31</f>
        <v>1731.91</v>
      </c>
      <c r="S37" s="56">
        <f>ROUND(([3]Source!DO31/100)*ROUND(([3]Source!AF31*[3]Source!AV31)*[3]Source!I31, 2), 2)</f>
        <v>67.540000000000006</v>
      </c>
      <c r="T37" s="56">
        <f>[3]Source!Y31</f>
        <v>1044.24</v>
      </c>
      <c r="U37" s="56">
        <f>ROUND((175/100)*ROUND(([3]Source!AE31*[3]Source!AV31)*[3]Source!I31, 2), 2)</f>
        <v>0</v>
      </c>
      <c r="V37" s="56">
        <f>ROUND((157/100)*ROUND([3]Source!CS31*[3]Source!I31, 2), 2)</f>
        <v>0</v>
      </c>
    </row>
    <row r="38" spans="1:28" ht="14.25" x14ac:dyDescent="0.2">
      <c r="A38" s="69"/>
      <c r="B38" s="70"/>
      <c r="C38" s="70" t="s">
        <v>92</v>
      </c>
      <c r="D38" s="71"/>
      <c r="E38" s="72"/>
      <c r="F38" s="73">
        <f>[3]Source!AO31</f>
        <v>355.95</v>
      </c>
      <c r="G38" s="74" t="str">
        <f>[3]Source!DG31</f>
        <v>)*1,15</v>
      </c>
      <c r="H38" s="72">
        <f>[3]Source!AV31</f>
        <v>1</v>
      </c>
      <c r="I38" s="75">
        <f>ROUND(([3]Source!AF31*[3]Source!AV31)*[3]Source!I31, 2)</f>
        <v>122.8</v>
      </c>
      <c r="J38" s="72">
        <f>IF([3]Source!BA31&lt;&gt; 0, [3]Source!BA31, 1)</f>
        <v>20.74</v>
      </c>
      <c r="K38" s="75">
        <f>[3]Source!S31</f>
        <v>2546.9299999999998</v>
      </c>
      <c r="W38" s="56">
        <f>I38</f>
        <v>122.8</v>
      </c>
    </row>
    <row r="39" spans="1:28" ht="14.25" x14ac:dyDescent="0.2">
      <c r="A39" s="69"/>
      <c r="B39" s="70"/>
      <c r="C39" s="70" t="s">
        <v>95</v>
      </c>
      <c r="D39" s="71" t="s">
        <v>96</v>
      </c>
      <c r="E39" s="72">
        <f>[3]Source!DN31</f>
        <v>80</v>
      </c>
      <c r="F39" s="73"/>
      <c r="G39" s="74"/>
      <c r="H39" s="72"/>
      <c r="I39" s="75">
        <f>SUM(Q37:Q38)</f>
        <v>98.24</v>
      </c>
      <c r="J39" s="72">
        <f>[3]Source!BZ31</f>
        <v>68</v>
      </c>
      <c r="K39" s="75">
        <f>SUM(R37:R38)</f>
        <v>1731.91</v>
      </c>
    </row>
    <row r="40" spans="1:28" ht="14.25" x14ac:dyDescent="0.2">
      <c r="A40" s="69"/>
      <c r="B40" s="70"/>
      <c r="C40" s="70" t="s">
        <v>97</v>
      </c>
      <c r="D40" s="71" t="s">
        <v>96</v>
      </c>
      <c r="E40" s="72">
        <f>[3]Source!DO31</f>
        <v>55</v>
      </c>
      <c r="F40" s="73"/>
      <c r="G40" s="74"/>
      <c r="H40" s="72"/>
      <c r="I40" s="75">
        <f>SUM(S37:S39)</f>
        <v>67.540000000000006</v>
      </c>
      <c r="J40" s="72">
        <f>[3]Source!CA31</f>
        <v>41</v>
      </c>
      <c r="K40" s="75">
        <f>SUM(T37:T39)</f>
        <v>1044.24</v>
      </c>
    </row>
    <row r="41" spans="1:28" ht="14.25" x14ac:dyDescent="0.2">
      <c r="A41" s="77"/>
      <c r="B41" s="78"/>
      <c r="C41" s="78" t="s">
        <v>99</v>
      </c>
      <c r="D41" s="79" t="s">
        <v>100</v>
      </c>
      <c r="E41" s="80">
        <f>[3]Source!AQ31</f>
        <v>29.2</v>
      </c>
      <c r="F41" s="81"/>
      <c r="G41" s="82" t="str">
        <f>[3]Source!DI31</f>
        <v>)*1,15</v>
      </c>
      <c r="H41" s="80">
        <f>[3]Source!AV31</f>
        <v>1</v>
      </c>
      <c r="I41" s="83">
        <f>[3]Source!U31</f>
        <v>10.074</v>
      </c>
      <c r="J41" s="80"/>
      <c r="K41" s="83"/>
      <c r="AB41" s="84">
        <f>I41</f>
        <v>10.074</v>
      </c>
    </row>
    <row r="42" spans="1:28" ht="15" x14ac:dyDescent="0.25">
      <c r="A42" s="85"/>
      <c r="B42" s="85"/>
      <c r="C42" s="86" t="s">
        <v>101</v>
      </c>
      <c r="D42" s="85"/>
      <c r="E42" s="85"/>
      <c r="F42" s="85"/>
      <c r="G42" s="85"/>
      <c r="H42" s="154">
        <f>I38+I39+I40</f>
        <v>288.58</v>
      </c>
      <c r="I42" s="154"/>
      <c r="J42" s="154">
        <f>K38+K39+K40</f>
        <v>5323.08</v>
      </c>
      <c r="K42" s="154"/>
      <c r="O42" s="84">
        <f>I38+I39+I40</f>
        <v>288.58</v>
      </c>
      <c r="P42" s="84">
        <f>K38+K39+K40</f>
        <v>5323.08</v>
      </c>
      <c r="X42" s="56">
        <f>IF([3]Source!BI31&lt;=1,I38+I39+I40-0, 0)</f>
        <v>288.58</v>
      </c>
      <c r="Y42" s="56">
        <f>IF([3]Source!BI31=2,I38+I39+I40-0, 0)</f>
        <v>0</v>
      </c>
      <c r="Z42" s="56">
        <f>IF([3]Source!BI31=3,I38+I39+I40-0, 0)</f>
        <v>0</v>
      </c>
      <c r="AA42" s="56">
        <f>IF([3]Source!BI31=4,I38+I39+I40,0)</f>
        <v>0</v>
      </c>
    </row>
    <row r="44" spans="1:28" ht="57" x14ac:dyDescent="0.2">
      <c r="A44" s="69" t="str">
        <f>[3]Source!E33</f>
        <v>3</v>
      </c>
      <c r="B44" s="70" t="s">
        <v>212</v>
      </c>
      <c r="C44" s="70" t="s">
        <v>213</v>
      </c>
      <c r="D44" s="71" t="str">
        <f>[3]Source!H33</f>
        <v>10 насосов (подогревателей)</v>
      </c>
      <c r="E44" s="72">
        <f>[3]Source!I33</f>
        <v>0.1</v>
      </c>
      <c r="F44" s="73"/>
      <c r="G44" s="74"/>
      <c r="H44" s="72"/>
      <c r="I44" s="75"/>
      <c r="J44" s="72"/>
      <c r="K44" s="75"/>
      <c r="Q44" s="56">
        <f>ROUND(([3]Source!DN33/100)*ROUND(([3]Source!AF33*[3]Source!AV33)*[3]Source!I33, 2), 2)</f>
        <v>98.18</v>
      </c>
      <c r="R44" s="56">
        <f>[3]Source!X33</f>
        <v>1730.89</v>
      </c>
      <c r="S44" s="56">
        <f>ROUND(([3]Source!DO33/100)*ROUND(([3]Source!AF33*[3]Source!AV33)*[3]Source!I33, 2), 2)</f>
        <v>67.5</v>
      </c>
      <c r="T44" s="56">
        <f>[3]Source!Y33</f>
        <v>1043.6300000000001</v>
      </c>
      <c r="U44" s="56">
        <f>ROUND((175/100)*ROUND(([3]Source!AE33*[3]Source!AV33)*[3]Source!I33, 2), 2)</f>
        <v>0</v>
      </c>
      <c r="V44" s="56">
        <f>ROUND((157/100)*ROUND([3]Source!CS33*[3]Source!I33, 2), 2)</f>
        <v>0</v>
      </c>
    </row>
    <row r="45" spans="1:28" ht="14.25" x14ac:dyDescent="0.2">
      <c r="A45" s="69"/>
      <c r="B45" s="70"/>
      <c r="C45" s="70" t="s">
        <v>92</v>
      </c>
      <c r="D45" s="71"/>
      <c r="E45" s="72"/>
      <c r="F45" s="73">
        <f>[3]Source!AO33</f>
        <v>1067.22</v>
      </c>
      <c r="G45" s="74" t="str">
        <f>[3]Source!DG33</f>
        <v>)*1,15</v>
      </c>
      <c r="H45" s="72">
        <f>[3]Source!AV33</f>
        <v>1</v>
      </c>
      <c r="I45" s="75">
        <f>ROUND(([3]Source!AF33*[3]Source!AV33)*[3]Source!I33, 2)</f>
        <v>122.73</v>
      </c>
      <c r="J45" s="72">
        <f>IF([3]Source!BA33&lt;&gt; 0, [3]Source!BA33, 1)</f>
        <v>20.74</v>
      </c>
      <c r="K45" s="75">
        <f>[3]Source!S33</f>
        <v>2545.4299999999998</v>
      </c>
      <c r="W45" s="56">
        <f>I45</f>
        <v>122.73</v>
      </c>
    </row>
    <row r="46" spans="1:28" ht="14.25" x14ac:dyDescent="0.2">
      <c r="A46" s="69"/>
      <c r="B46" s="70"/>
      <c r="C46" s="70" t="s">
        <v>95</v>
      </c>
      <c r="D46" s="71" t="s">
        <v>96</v>
      </c>
      <c r="E46" s="72">
        <f>[3]Source!DN33</f>
        <v>80</v>
      </c>
      <c r="F46" s="73"/>
      <c r="G46" s="74"/>
      <c r="H46" s="72"/>
      <c r="I46" s="75">
        <f>SUM(Q44:Q45)</f>
        <v>98.18</v>
      </c>
      <c r="J46" s="72">
        <f>[3]Source!BZ33</f>
        <v>68</v>
      </c>
      <c r="K46" s="75">
        <f>SUM(R44:R45)</f>
        <v>1730.89</v>
      </c>
    </row>
    <row r="47" spans="1:28" ht="14.25" x14ac:dyDescent="0.2">
      <c r="A47" s="69"/>
      <c r="B47" s="70"/>
      <c r="C47" s="70" t="s">
        <v>97</v>
      </c>
      <c r="D47" s="71" t="s">
        <v>96</v>
      </c>
      <c r="E47" s="72">
        <f>[3]Source!DO33</f>
        <v>55</v>
      </c>
      <c r="F47" s="73"/>
      <c r="G47" s="74"/>
      <c r="H47" s="72"/>
      <c r="I47" s="75">
        <f>SUM(S44:S46)</f>
        <v>67.5</v>
      </c>
      <c r="J47" s="72">
        <f>[3]Source!CA33</f>
        <v>41</v>
      </c>
      <c r="K47" s="75">
        <f>SUM(T44:T46)</f>
        <v>1043.6300000000001</v>
      </c>
    </row>
    <row r="48" spans="1:28" ht="14.25" x14ac:dyDescent="0.2">
      <c r="A48" s="77"/>
      <c r="B48" s="78"/>
      <c r="C48" s="78" t="s">
        <v>99</v>
      </c>
      <c r="D48" s="79" t="s">
        <v>100</v>
      </c>
      <c r="E48" s="80">
        <f>[3]Source!AQ33</f>
        <v>98</v>
      </c>
      <c r="F48" s="81"/>
      <c r="G48" s="82" t="str">
        <f>[3]Source!DI33</f>
        <v>)*1,15</v>
      </c>
      <c r="H48" s="80">
        <f>[3]Source!AV33</f>
        <v>1</v>
      </c>
      <c r="I48" s="83">
        <f>[3]Source!U33</f>
        <v>11.27</v>
      </c>
      <c r="J48" s="80"/>
      <c r="K48" s="83"/>
      <c r="AB48" s="84">
        <f>I48</f>
        <v>11.27</v>
      </c>
    </row>
    <row r="49" spans="1:28" ht="15" x14ac:dyDescent="0.25">
      <c r="A49" s="85"/>
      <c r="B49" s="85"/>
      <c r="C49" s="86" t="s">
        <v>101</v>
      </c>
      <c r="D49" s="85"/>
      <c r="E49" s="85"/>
      <c r="F49" s="85"/>
      <c r="G49" s="85"/>
      <c r="H49" s="154">
        <f>I45+I46+I47</f>
        <v>288.41000000000003</v>
      </c>
      <c r="I49" s="154"/>
      <c r="J49" s="154">
        <f>K45+K46+K47</f>
        <v>5319.95</v>
      </c>
      <c r="K49" s="154"/>
      <c r="O49" s="84">
        <f>I45+I46+I47</f>
        <v>288.41000000000003</v>
      </c>
      <c r="P49" s="84">
        <f>K45+K46+K47</f>
        <v>5319.95</v>
      </c>
      <c r="X49" s="56">
        <f>IF([3]Source!BI33&lt;=1,I45+I46+I47-0, 0)</f>
        <v>288.41000000000003</v>
      </c>
      <c r="Y49" s="56">
        <f>IF([3]Source!BI33=2,I45+I46+I47-0, 0)</f>
        <v>0</v>
      </c>
      <c r="Z49" s="56">
        <f>IF([3]Source!BI33=3,I45+I46+I47-0, 0)</f>
        <v>0</v>
      </c>
      <c r="AA49" s="56">
        <f>IF([3]Source!BI33=4,I45+I46+I47,0)</f>
        <v>0</v>
      </c>
    </row>
    <row r="51" spans="1:28" ht="116.25" x14ac:dyDescent="0.2">
      <c r="A51" s="69" t="str">
        <f>[3]Source!E35</f>
        <v>4</v>
      </c>
      <c r="B51" s="70" t="s">
        <v>214</v>
      </c>
      <c r="C51" s="70" t="s">
        <v>215</v>
      </c>
      <c r="D51" s="71" t="str">
        <f>[3]Source!H35</f>
        <v>1  ШТ.</v>
      </c>
      <c r="E51" s="72">
        <f>[3]Source!I35</f>
        <v>1</v>
      </c>
      <c r="F51" s="73"/>
      <c r="G51" s="74"/>
      <c r="H51" s="72"/>
      <c r="I51" s="75"/>
      <c r="J51" s="72"/>
      <c r="K51" s="75"/>
      <c r="Q51" s="56">
        <f>ROUND(([3]Source!DN35/100)*ROUND(([3]Source!AF35*[3]Source!AV35)*[3]Source!I35, 2), 2)</f>
        <v>14</v>
      </c>
      <c r="R51" s="56">
        <f>[3]Source!X35</f>
        <v>294.76</v>
      </c>
      <c r="S51" s="56">
        <f>ROUND(([3]Source!DO35/100)*ROUND(([3]Source!AF35*[3]Source!AV35)*[3]Source!I35, 2), 2)</f>
        <v>14</v>
      </c>
      <c r="T51" s="56">
        <f>[3]Source!Y35</f>
        <v>177.72</v>
      </c>
      <c r="U51" s="56">
        <f>ROUND((175/100)*ROUND(([3]Source!AE35*[3]Source!AV35)*[3]Source!I35, 2), 2)</f>
        <v>0.09</v>
      </c>
      <c r="V51" s="56">
        <f>ROUND((157/100)*ROUND([3]Source!CS35*[3]Source!I35, 2), 2)</f>
        <v>1.68</v>
      </c>
    </row>
    <row r="52" spans="1:28" ht="14.25" x14ac:dyDescent="0.2">
      <c r="A52" s="69"/>
      <c r="B52" s="70"/>
      <c r="C52" s="70" t="s">
        <v>92</v>
      </c>
      <c r="D52" s="71"/>
      <c r="E52" s="72"/>
      <c r="F52" s="73">
        <f>[3]Source!AO35</f>
        <v>60.58</v>
      </c>
      <c r="G52" s="74" t="str">
        <f>[3]Source!DG35</f>
        <v>)*0,3)*1,15</v>
      </c>
      <c r="H52" s="72">
        <f>[3]Source!AV35</f>
        <v>1</v>
      </c>
      <c r="I52" s="75">
        <f>ROUND(([3]Source!AF35*[3]Source!AV35)*[3]Source!I35, 2)</f>
        <v>20.9</v>
      </c>
      <c r="J52" s="72">
        <f>IF([3]Source!BA35&lt;&gt; 0, [3]Source!BA35, 1)</f>
        <v>20.74</v>
      </c>
      <c r="K52" s="75">
        <f>[3]Source!S35</f>
        <v>433.47</v>
      </c>
      <c r="W52" s="56">
        <f>I52</f>
        <v>20.9</v>
      </c>
    </row>
    <row r="53" spans="1:28" ht="14.25" x14ac:dyDescent="0.2">
      <c r="A53" s="69"/>
      <c r="B53" s="70"/>
      <c r="C53" s="70" t="s">
        <v>93</v>
      </c>
      <c r="D53" s="71"/>
      <c r="E53" s="72"/>
      <c r="F53" s="73">
        <f>[3]Source!AM35</f>
        <v>3.02</v>
      </c>
      <c r="G53" s="74" t="str">
        <f>[3]Source!DE35</f>
        <v>)*0,3)*1,15</v>
      </c>
      <c r="H53" s="72">
        <f>[3]Source!AV35</f>
        <v>1</v>
      </c>
      <c r="I53" s="75">
        <f>ROUND(([3]Source!AD35*[3]Source!AV35)*[3]Source!I35, 2)</f>
        <v>1.04</v>
      </c>
      <c r="J53" s="72">
        <f>IF([3]Source!BB35&lt;&gt; 0, [3]Source!BB35, 1)</f>
        <v>6.3</v>
      </c>
      <c r="K53" s="75">
        <f>[3]Source!Q35</f>
        <v>6.56</v>
      </c>
    </row>
    <row r="54" spans="1:28" ht="14.25" x14ac:dyDescent="0.2">
      <c r="A54" s="69"/>
      <c r="B54" s="70"/>
      <c r="C54" s="70" t="s">
        <v>94</v>
      </c>
      <c r="D54" s="71"/>
      <c r="E54" s="72"/>
      <c r="F54" s="73">
        <f>[3]Source!AN35</f>
        <v>0.15</v>
      </c>
      <c r="G54" s="74" t="str">
        <f>[3]Source!DF35</f>
        <v>)*0,3)*1,15</v>
      </c>
      <c r="H54" s="72">
        <f>[3]Source!AV35</f>
        <v>1</v>
      </c>
      <c r="I54" s="76">
        <f>ROUND(([3]Source!AE35*[3]Source!AV35)*[3]Source!I35, 2)</f>
        <v>0.05</v>
      </c>
      <c r="J54" s="72">
        <f>IF([3]Source!BS35&lt;&gt; 0, [3]Source!BS35, 1)</f>
        <v>20.74</v>
      </c>
      <c r="K54" s="76">
        <f>[3]Source!R35</f>
        <v>1.07</v>
      </c>
      <c r="W54" s="56">
        <f>I54</f>
        <v>0.05</v>
      </c>
    </row>
    <row r="55" spans="1:28" ht="14.25" x14ac:dyDescent="0.2">
      <c r="A55" s="69"/>
      <c r="B55" s="70"/>
      <c r="C55" s="70" t="s">
        <v>95</v>
      </c>
      <c r="D55" s="71" t="s">
        <v>96</v>
      </c>
      <c r="E55" s="72">
        <f>[3]Source!DN35</f>
        <v>67</v>
      </c>
      <c r="F55" s="73"/>
      <c r="G55" s="74"/>
      <c r="H55" s="72"/>
      <c r="I55" s="75">
        <f>SUM(Q51:Q54)</f>
        <v>14</v>
      </c>
      <c r="J55" s="72">
        <f>[3]Source!BZ35</f>
        <v>68</v>
      </c>
      <c r="K55" s="75">
        <f>SUM(R51:R54)</f>
        <v>294.76</v>
      </c>
    </row>
    <row r="56" spans="1:28" ht="14.25" x14ac:dyDescent="0.2">
      <c r="A56" s="69"/>
      <c r="B56" s="70"/>
      <c r="C56" s="70" t="s">
        <v>97</v>
      </c>
      <c r="D56" s="71" t="s">
        <v>96</v>
      </c>
      <c r="E56" s="72">
        <f>[3]Source!DO35</f>
        <v>67</v>
      </c>
      <c r="F56" s="73"/>
      <c r="G56" s="74"/>
      <c r="H56" s="72"/>
      <c r="I56" s="75">
        <f>SUM(S51:S55)</f>
        <v>14</v>
      </c>
      <c r="J56" s="72">
        <f>[3]Source!CA35</f>
        <v>41</v>
      </c>
      <c r="K56" s="75">
        <f>SUM(T51:T55)</f>
        <v>177.72</v>
      </c>
    </row>
    <row r="57" spans="1:28" ht="14.25" x14ac:dyDescent="0.2">
      <c r="A57" s="69"/>
      <c r="B57" s="70"/>
      <c r="C57" s="70" t="s">
        <v>98</v>
      </c>
      <c r="D57" s="71" t="s">
        <v>96</v>
      </c>
      <c r="E57" s="72">
        <f>175</f>
        <v>175</v>
      </c>
      <c r="F57" s="73"/>
      <c r="G57" s="74"/>
      <c r="H57" s="72"/>
      <c r="I57" s="75">
        <f>SUM(U51:U56)</f>
        <v>0.09</v>
      </c>
      <c r="J57" s="72">
        <f>157</f>
        <v>157</v>
      </c>
      <c r="K57" s="75">
        <f>SUM(V51:V56)</f>
        <v>1.68</v>
      </c>
    </row>
    <row r="58" spans="1:28" ht="14.25" x14ac:dyDescent="0.2">
      <c r="A58" s="77"/>
      <c r="B58" s="78"/>
      <c r="C58" s="78" t="s">
        <v>99</v>
      </c>
      <c r="D58" s="79" t="s">
        <v>100</v>
      </c>
      <c r="E58" s="80">
        <f>[3]Source!AQ35</f>
        <v>4.8</v>
      </c>
      <c r="F58" s="81"/>
      <c r="G58" s="82" t="str">
        <f>[3]Source!DI35</f>
        <v>)*0,3)*1,15</v>
      </c>
      <c r="H58" s="80">
        <f>[3]Source!AV35</f>
        <v>1</v>
      </c>
      <c r="I58" s="83">
        <f>[3]Source!U35</f>
        <v>1.6559999999999999</v>
      </c>
      <c r="J58" s="80"/>
      <c r="K58" s="83"/>
      <c r="AB58" s="84">
        <f>I58</f>
        <v>1.6559999999999999</v>
      </c>
    </row>
    <row r="59" spans="1:28" ht="15" x14ac:dyDescent="0.25">
      <c r="A59" s="85"/>
      <c r="B59" s="85"/>
      <c r="C59" s="86" t="s">
        <v>101</v>
      </c>
      <c r="D59" s="85"/>
      <c r="E59" s="85"/>
      <c r="F59" s="85"/>
      <c r="G59" s="85"/>
      <c r="H59" s="154">
        <f>I52+I53+I55+I56+I57</f>
        <v>50.03</v>
      </c>
      <c r="I59" s="154"/>
      <c r="J59" s="154">
        <f>K52+K53+K55+K56+K57</f>
        <v>914.18999999999994</v>
      </c>
      <c r="K59" s="154"/>
      <c r="O59" s="84">
        <f>I52+I53+I55+I56+I57</f>
        <v>50.03</v>
      </c>
      <c r="P59" s="84">
        <f>K52+K53+K55+K56+K57</f>
        <v>914.18999999999994</v>
      </c>
      <c r="X59" s="56">
        <f>IF([3]Source!BI35&lt;=1,I52+I53+I55+I56+I57-0, 0)</f>
        <v>0</v>
      </c>
      <c r="Y59" s="56">
        <f>IF([3]Source!BI35=2,I52+I53+I55+I56+I57-0, 0)</f>
        <v>50.03</v>
      </c>
      <c r="Z59" s="56">
        <f>IF([3]Source!BI35=3,I52+I53+I55+I56+I57-0, 0)</f>
        <v>0</v>
      </c>
      <c r="AA59" s="56">
        <f>IF([3]Source!BI35=4,I52+I53+I55+I56+I57,0)</f>
        <v>0</v>
      </c>
    </row>
    <row r="61" spans="1:28" ht="52.5" x14ac:dyDescent="0.2">
      <c r="A61" s="69" t="str">
        <f>[3]Source!E37</f>
        <v>5</v>
      </c>
      <c r="B61" s="70" t="s">
        <v>216</v>
      </c>
      <c r="C61" s="70" t="s">
        <v>217</v>
      </c>
      <c r="D61" s="71" t="str">
        <f>[3]Source!H37</f>
        <v>100 приборов</v>
      </c>
      <c r="E61" s="72">
        <f>[3]Source!I37</f>
        <v>0.03</v>
      </c>
      <c r="F61" s="73"/>
      <c r="G61" s="74"/>
      <c r="H61" s="72"/>
      <c r="I61" s="75"/>
      <c r="J61" s="72"/>
      <c r="K61" s="75"/>
      <c r="Q61" s="56">
        <f>ROUND(([3]Source!DN37/100)*ROUND(([3]Source!AF37*[3]Source!AV37)*[3]Source!I37, 2), 2)</f>
        <v>61.57</v>
      </c>
      <c r="R61" s="56">
        <f>[3]Source!X37</f>
        <v>1085.4000000000001</v>
      </c>
      <c r="S61" s="56">
        <f>ROUND(([3]Source!DO37/100)*ROUND(([3]Source!AF37*[3]Source!AV37)*[3]Source!I37, 2), 2)</f>
        <v>42.33</v>
      </c>
      <c r="T61" s="56">
        <f>[3]Source!Y37</f>
        <v>654.42999999999995</v>
      </c>
      <c r="U61" s="56">
        <f>ROUND((175/100)*ROUND(([3]Source!AE37*[3]Source!AV37)*[3]Source!I37, 2), 2)</f>
        <v>0</v>
      </c>
      <c r="V61" s="56">
        <f>ROUND((157/100)*ROUND([3]Source!CS37*[3]Source!I37, 2), 2)</f>
        <v>0</v>
      </c>
    </row>
    <row r="62" spans="1:28" ht="14.25" x14ac:dyDescent="0.2">
      <c r="A62" s="69"/>
      <c r="B62" s="70"/>
      <c r="C62" s="70" t="s">
        <v>92</v>
      </c>
      <c r="D62" s="71"/>
      <c r="E62" s="72"/>
      <c r="F62" s="73">
        <f>[3]Source!AO37</f>
        <v>2230.75</v>
      </c>
      <c r="G62" s="74" t="str">
        <f>[3]Source!DG37</f>
        <v>)*1,15</v>
      </c>
      <c r="H62" s="72">
        <f>[3]Source!AV37</f>
        <v>1</v>
      </c>
      <c r="I62" s="75">
        <f>ROUND(([3]Source!AF37*[3]Source!AV37)*[3]Source!I37, 2)</f>
        <v>76.959999999999994</v>
      </c>
      <c r="J62" s="72">
        <f>IF([3]Source!BA37&lt;&gt; 0, [3]Source!BA37, 1)</f>
        <v>20.74</v>
      </c>
      <c r="K62" s="75">
        <f>[3]Source!S37</f>
        <v>1596.17</v>
      </c>
      <c r="W62" s="56">
        <f>I62</f>
        <v>76.959999999999994</v>
      </c>
    </row>
    <row r="63" spans="1:28" ht="14.25" x14ac:dyDescent="0.2">
      <c r="A63" s="69"/>
      <c r="B63" s="70"/>
      <c r="C63" s="70" t="s">
        <v>95</v>
      </c>
      <c r="D63" s="71" t="s">
        <v>96</v>
      </c>
      <c r="E63" s="72">
        <f>[3]Source!DN37</f>
        <v>80</v>
      </c>
      <c r="F63" s="73"/>
      <c r="G63" s="74"/>
      <c r="H63" s="72"/>
      <c r="I63" s="75">
        <f>SUM(Q61:Q62)</f>
        <v>61.57</v>
      </c>
      <c r="J63" s="72">
        <f>[3]Source!BZ37</f>
        <v>68</v>
      </c>
      <c r="K63" s="75">
        <f>SUM(R61:R62)</f>
        <v>1085.4000000000001</v>
      </c>
    </row>
    <row r="64" spans="1:28" ht="14.25" x14ac:dyDescent="0.2">
      <c r="A64" s="69"/>
      <c r="B64" s="70"/>
      <c r="C64" s="70" t="s">
        <v>97</v>
      </c>
      <c r="D64" s="71" t="s">
        <v>96</v>
      </c>
      <c r="E64" s="72">
        <f>[3]Source!DO37</f>
        <v>55</v>
      </c>
      <c r="F64" s="73"/>
      <c r="G64" s="74"/>
      <c r="H64" s="72"/>
      <c r="I64" s="75">
        <f>SUM(S61:S63)</f>
        <v>42.33</v>
      </c>
      <c r="J64" s="72">
        <f>[3]Source!CA37</f>
        <v>41</v>
      </c>
      <c r="K64" s="75">
        <f>SUM(T61:T63)</f>
        <v>654.42999999999995</v>
      </c>
    </row>
    <row r="65" spans="1:28" ht="14.25" x14ac:dyDescent="0.2">
      <c r="A65" s="77"/>
      <c r="B65" s="78"/>
      <c r="C65" s="78" t="s">
        <v>99</v>
      </c>
      <c r="D65" s="79" t="s">
        <v>100</v>
      </c>
      <c r="E65" s="80">
        <f>[3]Source!AQ37</f>
        <v>199.53</v>
      </c>
      <c r="F65" s="81"/>
      <c r="G65" s="82" t="str">
        <f>[3]Source!DI37</f>
        <v>)*1,15</v>
      </c>
      <c r="H65" s="80">
        <f>[3]Source!AV37</f>
        <v>1</v>
      </c>
      <c r="I65" s="83">
        <f>[3]Source!U37</f>
        <v>6.8837849999999996</v>
      </c>
      <c r="J65" s="80"/>
      <c r="K65" s="83"/>
      <c r="AB65" s="84">
        <f>I65</f>
        <v>6.8837849999999996</v>
      </c>
    </row>
    <row r="66" spans="1:28" ht="15" x14ac:dyDescent="0.25">
      <c r="A66" s="85"/>
      <c r="B66" s="85"/>
      <c r="C66" s="86" t="s">
        <v>101</v>
      </c>
      <c r="D66" s="85"/>
      <c r="E66" s="85"/>
      <c r="F66" s="85"/>
      <c r="G66" s="85"/>
      <c r="H66" s="154">
        <f>I62+I63+I64</f>
        <v>180.86</v>
      </c>
      <c r="I66" s="154"/>
      <c r="J66" s="154">
        <f>K62+K63+K64</f>
        <v>3336</v>
      </c>
      <c r="K66" s="154"/>
      <c r="O66" s="84">
        <f>I62+I63+I64</f>
        <v>180.86</v>
      </c>
      <c r="P66" s="84">
        <f>K62+K63+K64</f>
        <v>3336</v>
      </c>
      <c r="X66" s="56">
        <f>IF([3]Source!BI37&lt;=1,I62+I63+I64-0, 0)</f>
        <v>180.86</v>
      </c>
      <c r="Y66" s="56">
        <f>IF([3]Source!BI37=2,I62+I63+I64-0, 0)</f>
        <v>0</v>
      </c>
      <c r="Z66" s="56">
        <f>IF([3]Source!BI37=3,I62+I63+I64-0, 0)</f>
        <v>0</v>
      </c>
      <c r="AA66" s="56">
        <f>IF([3]Source!BI37=4,I62+I63+I64,0)</f>
        <v>0</v>
      </c>
    </row>
    <row r="68" spans="1:28" ht="103.5" x14ac:dyDescent="0.2">
      <c r="A68" s="69" t="str">
        <f>[3]Source!E39</f>
        <v>6</v>
      </c>
      <c r="B68" s="70" t="s">
        <v>218</v>
      </c>
      <c r="C68" s="70" t="s">
        <v>219</v>
      </c>
      <c r="D68" s="71" t="str">
        <f>[3]Source!H39</f>
        <v>1 вставка</v>
      </c>
      <c r="E68" s="72">
        <f>[3]Source!I39</f>
        <v>4</v>
      </c>
      <c r="F68" s="73"/>
      <c r="G68" s="74"/>
      <c r="H68" s="72"/>
      <c r="I68" s="75"/>
      <c r="J68" s="72"/>
      <c r="K68" s="75"/>
      <c r="Q68" s="56">
        <f>ROUND(([3]Source!DN39/100)*ROUND(([3]Source!AF39*[3]Source!AV39)*[3]Source!I39, 2), 2)</f>
        <v>54.04</v>
      </c>
      <c r="R68" s="56">
        <f>[3]Source!X39</f>
        <v>896.64</v>
      </c>
      <c r="S68" s="56">
        <f>ROUND(([3]Source!DO39/100)*ROUND(([3]Source!AF39*[3]Source!AV39)*[3]Source!I39, 2), 2)</f>
        <v>36.36</v>
      </c>
      <c r="T68" s="56">
        <f>[3]Source!Y39</f>
        <v>417.75</v>
      </c>
      <c r="U68" s="56">
        <f>ROUND((175/100)*ROUND(([3]Source!AE39*[3]Source!AV39)*[3]Source!I39, 2), 2)</f>
        <v>2.99</v>
      </c>
      <c r="V68" s="56">
        <f>ROUND((157/100)*ROUND([3]Source!CS39*[3]Source!I39, 2), 2)</f>
        <v>55.72</v>
      </c>
    </row>
    <row r="69" spans="1:28" ht="14.25" x14ac:dyDescent="0.2">
      <c r="A69" s="69"/>
      <c r="B69" s="70"/>
      <c r="C69" s="70" t="s">
        <v>92</v>
      </c>
      <c r="D69" s="71"/>
      <c r="E69" s="72"/>
      <c r="F69" s="73">
        <f>[3]Source!AO39</f>
        <v>17.8</v>
      </c>
      <c r="G69" s="74" t="str">
        <f>[3]Source!DG39</f>
        <v>)*1,15)*0,6</v>
      </c>
      <c r="H69" s="72">
        <f>[3]Source!AV39</f>
        <v>1</v>
      </c>
      <c r="I69" s="75">
        <f>ROUND(([3]Source!AF39*[3]Source!AV39)*[3]Source!I39, 2)</f>
        <v>49.13</v>
      </c>
      <c r="J69" s="72">
        <f>IF([3]Source!BA39&lt;&gt; 0, [3]Source!BA39, 1)</f>
        <v>20.74</v>
      </c>
      <c r="K69" s="75">
        <f>[3]Source!S39</f>
        <v>1018.91</v>
      </c>
      <c r="W69" s="56">
        <f>I69</f>
        <v>49.13</v>
      </c>
    </row>
    <row r="70" spans="1:28" ht="14.25" x14ac:dyDescent="0.2">
      <c r="A70" s="69"/>
      <c r="B70" s="70"/>
      <c r="C70" s="70" t="s">
        <v>93</v>
      </c>
      <c r="D70" s="71"/>
      <c r="E70" s="72"/>
      <c r="F70" s="73">
        <f>[3]Source!AM39</f>
        <v>4.22</v>
      </c>
      <c r="G70" s="74" t="str">
        <f>[3]Source!DE39</f>
        <v>)*1,15)*0,6</v>
      </c>
      <c r="H70" s="72">
        <f>[3]Source!AV39</f>
        <v>1</v>
      </c>
      <c r="I70" s="75">
        <f>ROUND(([3]Source!AD39*[3]Source!AV39)*[3]Source!I39, 2)</f>
        <v>11.65</v>
      </c>
      <c r="J70" s="72">
        <f>IF([3]Source!BB39&lt;&gt; 0, [3]Source!BB39, 1)</f>
        <v>7.78</v>
      </c>
      <c r="K70" s="75">
        <f>[3]Source!Q39</f>
        <v>90.62</v>
      </c>
    </row>
    <row r="71" spans="1:28" ht="14.25" x14ac:dyDescent="0.2">
      <c r="A71" s="69"/>
      <c r="B71" s="70"/>
      <c r="C71" s="70" t="s">
        <v>94</v>
      </c>
      <c r="D71" s="71"/>
      <c r="E71" s="72"/>
      <c r="F71" s="73">
        <f>[3]Source!AN39</f>
        <v>0.62</v>
      </c>
      <c r="G71" s="74" t="str">
        <f>[3]Source!DF39</f>
        <v>)*1,15)*0,6</v>
      </c>
      <c r="H71" s="72">
        <f>[3]Source!AV39</f>
        <v>1</v>
      </c>
      <c r="I71" s="76">
        <f>ROUND(([3]Source!AE39*[3]Source!AV39)*[3]Source!I39, 2)</f>
        <v>1.71</v>
      </c>
      <c r="J71" s="72">
        <f>IF([3]Source!BS39&lt;&gt; 0, [3]Source!BS39, 1)</f>
        <v>20.74</v>
      </c>
      <c r="K71" s="76">
        <f>[3]Source!R39</f>
        <v>35.49</v>
      </c>
      <c r="W71" s="56">
        <f>I71</f>
        <v>1.71</v>
      </c>
    </row>
    <row r="72" spans="1:28" ht="14.25" x14ac:dyDescent="0.2">
      <c r="A72" s="69"/>
      <c r="B72" s="70"/>
      <c r="C72" s="70" t="s">
        <v>95</v>
      </c>
      <c r="D72" s="71" t="s">
        <v>96</v>
      </c>
      <c r="E72" s="72">
        <f>[3]Source!DN39</f>
        <v>110</v>
      </c>
      <c r="F72" s="73"/>
      <c r="G72" s="74"/>
      <c r="H72" s="72"/>
      <c r="I72" s="75">
        <f>SUM(Q68:Q71)</f>
        <v>54.04</v>
      </c>
      <c r="J72" s="72">
        <f>[3]Source!BZ39</f>
        <v>88</v>
      </c>
      <c r="K72" s="75">
        <f>SUM(R68:R71)</f>
        <v>896.64</v>
      </c>
    </row>
    <row r="73" spans="1:28" ht="14.25" x14ac:dyDescent="0.2">
      <c r="A73" s="69"/>
      <c r="B73" s="70"/>
      <c r="C73" s="70" t="s">
        <v>97</v>
      </c>
      <c r="D73" s="71" t="s">
        <v>96</v>
      </c>
      <c r="E73" s="72">
        <f>[3]Source!DO39</f>
        <v>74</v>
      </c>
      <c r="F73" s="73"/>
      <c r="G73" s="74"/>
      <c r="H73" s="72"/>
      <c r="I73" s="75">
        <f>SUM(S68:S72)</f>
        <v>36.36</v>
      </c>
      <c r="J73" s="72">
        <f>[3]Source!CA39</f>
        <v>41</v>
      </c>
      <c r="K73" s="75">
        <f>SUM(T68:T72)</f>
        <v>417.75</v>
      </c>
    </row>
    <row r="74" spans="1:28" ht="14.25" x14ac:dyDescent="0.2">
      <c r="A74" s="69"/>
      <c r="B74" s="70"/>
      <c r="C74" s="70" t="s">
        <v>98</v>
      </c>
      <c r="D74" s="71" t="s">
        <v>96</v>
      </c>
      <c r="E74" s="72">
        <f>175</f>
        <v>175</v>
      </c>
      <c r="F74" s="73"/>
      <c r="G74" s="74"/>
      <c r="H74" s="72"/>
      <c r="I74" s="75">
        <f>SUM(U68:U73)</f>
        <v>2.99</v>
      </c>
      <c r="J74" s="72">
        <f>157</f>
        <v>157</v>
      </c>
      <c r="K74" s="75">
        <f>SUM(V68:V73)</f>
        <v>55.72</v>
      </c>
    </row>
    <row r="75" spans="1:28" ht="14.25" x14ac:dyDescent="0.2">
      <c r="A75" s="77"/>
      <c r="B75" s="78"/>
      <c r="C75" s="78" t="s">
        <v>99</v>
      </c>
      <c r="D75" s="79" t="s">
        <v>100</v>
      </c>
      <c r="E75" s="80">
        <f>[3]Source!AQ39</f>
        <v>1.46</v>
      </c>
      <c r="F75" s="81"/>
      <c r="G75" s="82" t="str">
        <f>[3]Source!DI39</f>
        <v>)*1,15)*0,6</v>
      </c>
      <c r="H75" s="80">
        <f>[3]Source!AV39</f>
        <v>1</v>
      </c>
      <c r="I75" s="83">
        <f>[3]Source!U39</f>
        <v>4.0295999999999994</v>
      </c>
      <c r="J75" s="80"/>
      <c r="K75" s="83"/>
      <c r="AB75" s="84">
        <f>I75</f>
        <v>4.0295999999999994</v>
      </c>
    </row>
    <row r="76" spans="1:28" ht="15" x14ac:dyDescent="0.25">
      <c r="A76" s="85"/>
      <c r="B76" s="85"/>
      <c r="C76" s="86" t="s">
        <v>101</v>
      </c>
      <c r="D76" s="85"/>
      <c r="E76" s="85"/>
      <c r="F76" s="85"/>
      <c r="G76" s="85"/>
      <c r="H76" s="154">
        <f>I69+I70+I72+I73+I74</f>
        <v>154.17000000000002</v>
      </c>
      <c r="I76" s="154"/>
      <c r="J76" s="154">
        <f>K69+K70+K72+K73+K74</f>
        <v>2479.64</v>
      </c>
      <c r="K76" s="154"/>
      <c r="O76" s="84">
        <f>I69+I70+I72+I73+I74</f>
        <v>154.17000000000002</v>
      </c>
      <c r="P76" s="84">
        <f>K69+K70+K72+K73+K74</f>
        <v>2479.64</v>
      </c>
      <c r="X76" s="56">
        <f>IF([3]Source!BI39&lt;=1,I69+I70+I72+I73+I74-0, 0)</f>
        <v>154.17000000000002</v>
      </c>
      <c r="Y76" s="56">
        <f>IF([3]Source!BI39=2,I69+I70+I72+I73+I74-0, 0)</f>
        <v>0</v>
      </c>
      <c r="Z76" s="56">
        <f>IF([3]Source!BI39=3,I69+I70+I72+I73+I74-0, 0)</f>
        <v>0</v>
      </c>
      <c r="AA76" s="56">
        <f>IF([3]Source!BI39=4,I69+I70+I72+I73+I74,0)</f>
        <v>0</v>
      </c>
    </row>
    <row r="78" spans="1:28" ht="103.5" x14ac:dyDescent="0.2">
      <c r="A78" s="69" t="str">
        <f>[3]Source!E41</f>
        <v>7</v>
      </c>
      <c r="B78" s="70" t="s">
        <v>220</v>
      </c>
      <c r="C78" s="70" t="s">
        <v>221</v>
      </c>
      <c r="D78" s="71" t="str">
        <f>[3]Source!H41</f>
        <v>1 вставка</v>
      </c>
      <c r="E78" s="72">
        <f>[3]Source!I41</f>
        <v>12</v>
      </c>
      <c r="F78" s="73"/>
      <c r="G78" s="74"/>
      <c r="H78" s="72"/>
      <c r="I78" s="75"/>
      <c r="J78" s="72"/>
      <c r="K78" s="75"/>
      <c r="Q78" s="56">
        <f>ROUND(([3]Source!DN41/100)*ROUND(([3]Source!AF41*[3]Source!AV41)*[3]Source!I41, 2), 2)</f>
        <v>115.49</v>
      </c>
      <c r="R78" s="56">
        <f>[3]Source!X41</f>
        <v>1916.2</v>
      </c>
      <c r="S78" s="56">
        <f>ROUND(([3]Source!DO41/100)*ROUND(([3]Source!AF41*[3]Source!AV41)*[3]Source!I41, 2), 2)</f>
        <v>77.69</v>
      </c>
      <c r="T78" s="56">
        <f>[3]Source!Y41</f>
        <v>892.78</v>
      </c>
      <c r="U78" s="56">
        <f>ROUND((175/100)*ROUND(([3]Source!AE41*[3]Source!AV41)*[3]Source!I41, 2), 2)</f>
        <v>6.09</v>
      </c>
      <c r="V78" s="56">
        <f>ROUND((157/100)*ROUND([3]Source!CS41*[3]Source!I41, 2), 2)</f>
        <v>113.24</v>
      </c>
    </row>
    <row r="79" spans="1:28" ht="14.25" x14ac:dyDescent="0.2">
      <c r="A79" s="69"/>
      <c r="B79" s="70"/>
      <c r="C79" s="70" t="s">
        <v>92</v>
      </c>
      <c r="D79" s="71"/>
      <c r="E79" s="72"/>
      <c r="F79" s="73">
        <f>[3]Source!AO41</f>
        <v>12.68</v>
      </c>
      <c r="G79" s="74" t="str">
        <f>[3]Source!DG41</f>
        <v>)*1,15)*0,6</v>
      </c>
      <c r="H79" s="72">
        <f>[3]Source!AV41</f>
        <v>1</v>
      </c>
      <c r="I79" s="75">
        <f>ROUND(([3]Source!AF41*[3]Source!AV41)*[3]Source!I41, 2)</f>
        <v>104.99</v>
      </c>
      <c r="J79" s="72">
        <f>IF([3]Source!BA41&lt;&gt; 0, [3]Source!BA41, 1)</f>
        <v>20.74</v>
      </c>
      <c r="K79" s="75">
        <f>[3]Source!S41</f>
        <v>2177.5</v>
      </c>
      <c r="W79" s="56">
        <f>I79</f>
        <v>104.99</v>
      </c>
    </row>
    <row r="80" spans="1:28" ht="14.25" x14ac:dyDescent="0.2">
      <c r="A80" s="69"/>
      <c r="B80" s="70"/>
      <c r="C80" s="70" t="s">
        <v>93</v>
      </c>
      <c r="D80" s="71"/>
      <c r="E80" s="72"/>
      <c r="F80" s="73">
        <f>[3]Source!AM41</f>
        <v>3.04</v>
      </c>
      <c r="G80" s="74" t="str">
        <f>[3]Source!DE41</f>
        <v>)*1,15)*0,6</v>
      </c>
      <c r="H80" s="72">
        <f>[3]Source!AV41</f>
        <v>1</v>
      </c>
      <c r="I80" s="75">
        <f>ROUND(([3]Source!AD41*[3]Source!AV41)*[3]Source!I41, 2)</f>
        <v>25.17</v>
      </c>
      <c r="J80" s="72">
        <f>IF([3]Source!BB41&lt;&gt; 0, [3]Source!BB41, 1)</f>
        <v>7.65</v>
      </c>
      <c r="K80" s="75">
        <f>[3]Source!Q41</f>
        <v>192.56</v>
      </c>
    </row>
    <row r="81" spans="1:28" ht="14.25" x14ac:dyDescent="0.2">
      <c r="A81" s="69"/>
      <c r="B81" s="70"/>
      <c r="C81" s="70" t="s">
        <v>94</v>
      </c>
      <c r="D81" s="71"/>
      <c r="E81" s="72"/>
      <c r="F81" s="73">
        <f>[3]Source!AN41</f>
        <v>0.42</v>
      </c>
      <c r="G81" s="74" t="str">
        <f>[3]Source!DF41</f>
        <v>)*1,15)*0,6</v>
      </c>
      <c r="H81" s="72">
        <f>[3]Source!AV41</f>
        <v>1</v>
      </c>
      <c r="I81" s="76">
        <f>ROUND(([3]Source!AE41*[3]Source!AV41)*[3]Source!I41, 2)</f>
        <v>3.48</v>
      </c>
      <c r="J81" s="72">
        <f>IF([3]Source!BS41&lt;&gt; 0, [3]Source!BS41, 1)</f>
        <v>20.74</v>
      </c>
      <c r="K81" s="76">
        <f>[3]Source!R41</f>
        <v>72.13</v>
      </c>
      <c r="W81" s="56">
        <f>I81</f>
        <v>3.48</v>
      </c>
    </row>
    <row r="82" spans="1:28" ht="14.25" x14ac:dyDescent="0.2">
      <c r="A82" s="69"/>
      <c r="B82" s="70"/>
      <c r="C82" s="70" t="s">
        <v>95</v>
      </c>
      <c r="D82" s="71" t="s">
        <v>96</v>
      </c>
      <c r="E82" s="72">
        <f>[3]Source!DN41</f>
        <v>110</v>
      </c>
      <c r="F82" s="73"/>
      <c r="G82" s="74"/>
      <c r="H82" s="72"/>
      <c r="I82" s="75">
        <f>SUM(Q78:Q81)</f>
        <v>115.49</v>
      </c>
      <c r="J82" s="72">
        <f>[3]Source!BZ41</f>
        <v>88</v>
      </c>
      <c r="K82" s="75">
        <f>SUM(R78:R81)</f>
        <v>1916.2</v>
      </c>
    </row>
    <row r="83" spans="1:28" ht="14.25" x14ac:dyDescent="0.2">
      <c r="A83" s="69"/>
      <c r="B83" s="70"/>
      <c r="C83" s="70" t="s">
        <v>97</v>
      </c>
      <c r="D83" s="71" t="s">
        <v>96</v>
      </c>
      <c r="E83" s="72">
        <f>[3]Source!DO41</f>
        <v>74</v>
      </c>
      <c r="F83" s="73"/>
      <c r="G83" s="74"/>
      <c r="H83" s="72"/>
      <c r="I83" s="75">
        <f>SUM(S78:S82)</f>
        <v>77.69</v>
      </c>
      <c r="J83" s="72">
        <f>[3]Source!CA41</f>
        <v>41</v>
      </c>
      <c r="K83" s="75">
        <f>SUM(T78:T82)</f>
        <v>892.78</v>
      </c>
    </row>
    <row r="84" spans="1:28" ht="14.25" x14ac:dyDescent="0.2">
      <c r="A84" s="69"/>
      <c r="B84" s="70"/>
      <c r="C84" s="70" t="s">
        <v>98</v>
      </c>
      <c r="D84" s="71" t="s">
        <v>96</v>
      </c>
      <c r="E84" s="72">
        <f>175</f>
        <v>175</v>
      </c>
      <c r="F84" s="73"/>
      <c r="G84" s="74"/>
      <c r="H84" s="72"/>
      <c r="I84" s="75">
        <f>SUM(U78:U83)</f>
        <v>6.09</v>
      </c>
      <c r="J84" s="72">
        <f>157</f>
        <v>157</v>
      </c>
      <c r="K84" s="75">
        <f>SUM(V78:V83)</f>
        <v>113.24</v>
      </c>
    </row>
    <row r="85" spans="1:28" ht="14.25" x14ac:dyDescent="0.2">
      <c r="A85" s="77"/>
      <c r="B85" s="78"/>
      <c r="C85" s="78" t="s">
        <v>99</v>
      </c>
      <c r="D85" s="79" t="s">
        <v>100</v>
      </c>
      <c r="E85" s="80">
        <f>[3]Source!AQ41</f>
        <v>1.04</v>
      </c>
      <c r="F85" s="81"/>
      <c r="G85" s="82" t="str">
        <f>[3]Source!DI41</f>
        <v>)*1,15)*0,6</v>
      </c>
      <c r="H85" s="80">
        <f>[3]Source!AV41</f>
        <v>1</v>
      </c>
      <c r="I85" s="83">
        <f>[3]Source!U41</f>
        <v>8.6111999999999984</v>
      </c>
      <c r="J85" s="80"/>
      <c r="K85" s="83"/>
      <c r="AB85" s="84">
        <f>I85</f>
        <v>8.6111999999999984</v>
      </c>
    </row>
    <row r="86" spans="1:28" ht="15" x14ac:dyDescent="0.25">
      <c r="A86" s="85"/>
      <c r="B86" s="85"/>
      <c r="C86" s="86" t="s">
        <v>101</v>
      </c>
      <c r="D86" s="85"/>
      <c r="E86" s="85"/>
      <c r="F86" s="85"/>
      <c r="G86" s="85"/>
      <c r="H86" s="154">
        <f>I79+I80+I82+I83+I84</f>
        <v>329.42999999999995</v>
      </c>
      <c r="I86" s="154"/>
      <c r="J86" s="154">
        <f>K79+K80+K82+K83+K84</f>
        <v>5292.28</v>
      </c>
      <c r="K86" s="154"/>
      <c r="O86" s="84">
        <f>I79+I80+I82+I83+I84</f>
        <v>329.42999999999995</v>
      </c>
      <c r="P86" s="84">
        <f>K79+K80+K82+K83+K84</f>
        <v>5292.28</v>
      </c>
      <c r="X86" s="56">
        <f>IF([3]Source!BI41&lt;=1,I79+I80+I82+I83+I84-0, 0)</f>
        <v>329.42999999999995</v>
      </c>
      <c r="Y86" s="56">
        <f>IF([3]Source!BI41=2,I79+I80+I82+I83+I84-0, 0)</f>
        <v>0</v>
      </c>
      <c r="Z86" s="56">
        <f>IF([3]Source!BI41=3,I79+I80+I82+I83+I84-0, 0)</f>
        <v>0</v>
      </c>
      <c r="AA86" s="56">
        <f>IF([3]Source!BI41=4,I79+I80+I82+I83+I84,0)</f>
        <v>0</v>
      </c>
    </row>
    <row r="88" spans="1:28" ht="103.5" x14ac:dyDescent="0.2">
      <c r="A88" s="69" t="str">
        <f>[3]Source!E43</f>
        <v>8</v>
      </c>
      <c r="B88" s="70" t="s">
        <v>222</v>
      </c>
      <c r="C88" s="70" t="s">
        <v>223</v>
      </c>
      <c r="D88" s="71" t="str">
        <f>[3]Source!H43</f>
        <v>1  ШТ.</v>
      </c>
      <c r="E88" s="72">
        <f>[3]Source!I43</f>
        <v>6</v>
      </c>
      <c r="F88" s="73"/>
      <c r="G88" s="74"/>
      <c r="H88" s="72"/>
      <c r="I88" s="75"/>
      <c r="J88" s="72"/>
      <c r="K88" s="75"/>
      <c r="Q88" s="56">
        <f>ROUND(([3]Source!DN43/100)*ROUND(([3]Source!AF43*[3]Source!AV43)*[3]Source!I43, 2), 2)</f>
        <v>89.25</v>
      </c>
      <c r="R88" s="56">
        <f>[3]Source!X43</f>
        <v>1480.98</v>
      </c>
      <c r="S88" s="56">
        <f>ROUND(([3]Source!DO43/100)*ROUND(([3]Source!AF43*[3]Source!AV43)*[3]Source!I43, 2), 2)</f>
        <v>60.04</v>
      </c>
      <c r="T88" s="56">
        <f>[3]Source!Y43</f>
        <v>690</v>
      </c>
      <c r="U88" s="56">
        <f>ROUND((175/100)*ROUND(([3]Source!AE43*[3]Source!AV43)*[3]Source!I43, 2), 2)</f>
        <v>12.02</v>
      </c>
      <c r="V88" s="56">
        <f>ROUND((157/100)*ROUND([3]Source!CS43*[3]Source!I43, 2), 2)</f>
        <v>223.77</v>
      </c>
    </row>
    <row r="89" spans="1:28" ht="14.25" x14ac:dyDescent="0.2">
      <c r="A89" s="69"/>
      <c r="B89" s="70"/>
      <c r="C89" s="70" t="s">
        <v>92</v>
      </c>
      <c r="D89" s="71"/>
      <c r="E89" s="72"/>
      <c r="F89" s="73">
        <f>[3]Source!AO43</f>
        <v>19.600000000000001</v>
      </c>
      <c r="G89" s="74" t="str">
        <f>[3]Source!DG43</f>
        <v>)*1,15)*0,6</v>
      </c>
      <c r="H89" s="72">
        <f>[3]Source!AV43</f>
        <v>1</v>
      </c>
      <c r="I89" s="75">
        <f>ROUND(([3]Source!AF43*[3]Source!AV43)*[3]Source!I43, 2)</f>
        <v>81.14</v>
      </c>
      <c r="J89" s="72">
        <f>IF([3]Source!BA43&lt;&gt; 0, [3]Source!BA43, 1)</f>
        <v>20.74</v>
      </c>
      <c r="K89" s="75">
        <f>[3]Source!S43</f>
        <v>1682.93</v>
      </c>
      <c r="W89" s="56">
        <f>I89</f>
        <v>81.14</v>
      </c>
    </row>
    <row r="90" spans="1:28" ht="14.25" x14ac:dyDescent="0.2">
      <c r="A90" s="69"/>
      <c r="B90" s="70"/>
      <c r="C90" s="70" t="s">
        <v>93</v>
      </c>
      <c r="D90" s="71"/>
      <c r="E90" s="72"/>
      <c r="F90" s="73">
        <f>[3]Source!AM43</f>
        <v>6.51</v>
      </c>
      <c r="G90" s="74" t="str">
        <f>[3]Source!DE43</f>
        <v>)*1,15)*0,6</v>
      </c>
      <c r="H90" s="72">
        <f>[3]Source!AV43</f>
        <v>1</v>
      </c>
      <c r="I90" s="75">
        <f>ROUND(([3]Source!AD43*[3]Source!AV43)*[3]Source!I43, 2)</f>
        <v>26.95</v>
      </c>
      <c r="J90" s="72">
        <f>IF([3]Source!BB43&lt;&gt; 0, [3]Source!BB43, 1)</f>
        <v>8.5399999999999991</v>
      </c>
      <c r="K90" s="75">
        <f>[3]Source!Q43</f>
        <v>230.16</v>
      </c>
    </row>
    <row r="91" spans="1:28" ht="14.25" x14ac:dyDescent="0.2">
      <c r="A91" s="69"/>
      <c r="B91" s="70"/>
      <c r="C91" s="70" t="s">
        <v>94</v>
      </c>
      <c r="D91" s="71"/>
      <c r="E91" s="72"/>
      <c r="F91" s="73">
        <f>[3]Source!AN43</f>
        <v>1.66</v>
      </c>
      <c r="G91" s="74" t="str">
        <f>[3]Source!DF43</f>
        <v>)*1,15)*0,6</v>
      </c>
      <c r="H91" s="72">
        <f>[3]Source!AV43</f>
        <v>1</v>
      </c>
      <c r="I91" s="76">
        <f>ROUND(([3]Source!AE43*[3]Source!AV43)*[3]Source!I43, 2)</f>
        <v>6.87</v>
      </c>
      <c r="J91" s="72">
        <f>IF([3]Source!BS43&lt;&gt; 0, [3]Source!BS43, 1)</f>
        <v>20.74</v>
      </c>
      <c r="K91" s="76">
        <f>[3]Source!R43</f>
        <v>142.53</v>
      </c>
      <c r="W91" s="56">
        <f>I91</f>
        <v>6.87</v>
      </c>
    </row>
    <row r="92" spans="1:28" ht="14.25" x14ac:dyDescent="0.2">
      <c r="A92" s="69"/>
      <c r="B92" s="70"/>
      <c r="C92" s="70" t="s">
        <v>95</v>
      </c>
      <c r="D92" s="71" t="s">
        <v>96</v>
      </c>
      <c r="E92" s="72">
        <f>[3]Source!DN43</f>
        <v>110</v>
      </c>
      <c r="F92" s="73"/>
      <c r="G92" s="74"/>
      <c r="H92" s="72"/>
      <c r="I92" s="75">
        <f>SUM(Q88:Q91)</f>
        <v>89.25</v>
      </c>
      <c r="J92" s="72">
        <f>[3]Source!BZ43</f>
        <v>88</v>
      </c>
      <c r="K92" s="75">
        <f>SUM(R88:R91)</f>
        <v>1480.98</v>
      </c>
    </row>
    <row r="93" spans="1:28" ht="14.25" x14ac:dyDescent="0.2">
      <c r="A93" s="69"/>
      <c r="B93" s="70"/>
      <c r="C93" s="70" t="s">
        <v>97</v>
      </c>
      <c r="D93" s="71" t="s">
        <v>96</v>
      </c>
      <c r="E93" s="72">
        <f>[3]Source!DO43</f>
        <v>74</v>
      </c>
      <c r="F93" s="73"/>
      <c r="G93" s="74"/>
      <c r="H93" s="72"/>
      <c r="I93" s="75">
        <f>SUM(S88:S92)</f>
        <v>60.04</v>
      </c>
      <c r="J93" s="72">
        <f>[3]Source!CA43</f>
        <v>41</v>
      </c>
      <c r="K93" s="75">
        <f>SUM(T88:T92)</f>
        <v>690</v>
      </c>
    </row>
    <row r="94" spans="1:28" ht="14.25" x14ac:dyDescent="0.2">
      <c r="A94" s="69"/>
      <c r="B94" s="70"/>
      <c r="C94" s="70" t="s">
        <v>98</v>
      </c>
      <c r="D94" s="71" t="s">
        <v>96</v>
      </c>
      <c r="E94" s="72">
        <f>175</f>
        <v>175</v>
      </c>
      <c r="F94" s="73"/>
      <c r="G94" s="74"/>
      <c r="H94" s="72"/>
      <c r="I94" s="75">
        <f>SUM(U88:U93)</f>
        <v>12.02</v>
      </c>
      <c r="J94" s="72">
        <f>157</f>
        <v>157</v>
      </c>
      <c r="K94" s="75">
        <f>SUM(V88:V93)</f>
        <v>223.77</v>
      </c>
    </row>
    <row r="95" spans="1:28" ht="14.25" x14ac:dyDescent="0.2">
      <c r="A95" s="77"/>
      <c r="B95" s="78"/>
      <c r="C95" s="78" t="s">
        <v>99</v>
      </c>
      <c r="D95" s="79" t="s">
        <v>100</v>
      </c>
      <c r="E95" s="80">
        <f>[3]Source!AQ43</f>
        <v>1.59</v>
      </c>
      <c r="F95" s="81"/>
      <c r="G95" s="82" t="str">
        <f>[3]Source!DI43</f>
        <v>)*1,15)*0,6</v>
      </c>
      <c r="H95" s="80">
        <f>[3]Source!AV43</f>
        <v>1</v>
      </c>
      <c r="I95" s="83">
        <f>[3]Source!U43</f>
        <v>6.5825999999999993</v>
      </c>
      <c r="J95" s="80"/>
      <c r="K95" s="83"/>
      <c r="AB95" s="84">
        <f>I95</f>
        <v>6.5825999999999993</v>
      </c>
    </row>
    <row r="96" spans="1:28" ht="15" x14ac:dyDescent="0.25">
      <c r="A96" s="85"/>
      <c r="B96" s="85"/>
      <c r="C96" s="86" t="s">
        <v>101</v>
      </c>
      <c r="D96" s="85"/>
      <c r="E96" s="85"/>
      <c r="F96" s="85"/>
      <c r="G96" s="85"/>
      <c r="H96" s="154">
        <f>I89+I90+I92+I93+I94</f>
        <v>269.39999999999998</v>
      </c>
      <c r="I96" s="154"/>
      <c r="J96" s="154">
        <f>K89+K90+K92+K93+K94</f>
        <v>4307.84</v>
      </c>
      <c r="K96" s="154"/>
      <c r="O96" s="84">
        <f>I89+I90+I92+I93+I94</f>
        <v>269.39999999999998</v>
      </c>
      <c r="P96" s="84">
        <f>K89+K90+K92+K93+K94</f>
        <v>4307.84</v>
      </c>
      <c r="X96" s="56">
        <f>IF([3]Source!BI43&lt;=1,I89+I90+I92+I93+I94-0, 0)</f>
        <v>269.39999999999998</v>
      </c>
      <c r="Y96" s="56">
        <f>IF([3]Source!BI43=2,I89+I90+I92+I93+I94-0, 0)</f>
        <v>0</v>
      </c>
      <c r="Z96" s="56">
        <f>IF([3]Source!BI43=3,I89+I90+I92+I93+I94-0, 0)</f>
        <v>0</v>
      </c>
      <c r="AA96" s="56">
        <f>IF([3]Source!BI43=4,I89+I90+I92+I93+I94,0)</f>
        <v>0</v>
      </c>
    </row>
    <row r="98" spans="1:28" ht="90.75" x14ac:dyDescent="0.2">
      <c r="A98" s="69" t="str">
        <f>[3]Source!E45</f>
        <v>9</v>
      </c>
      <c r="B98" s="70" t="s">
        <v>224</v>
      </c>
      <c r="C98" s="70" t="s">
        <v>225</v>
      </c>
      <c r="D98" s="71" t="str">
        <f>[3]Source!H45</f>
        <v>100 м</v>
      </c>
      <c r="E98" s="72">
        <f>[3]Source!I45</f>
        <v>0.52</v>
      </c>
      <c r="F98" s="73"/>
      <c r="G98" s="74"/>
      <c r="H98" s="72"/>
      <c r="I98" s="75"/>
      <c r="J98" s="72"/>
      <c r="K98" s="75"/>
      <c r="Q98" s="56">
        <f>ROUND(([3]Source!DN45/100)*ROUND(([3]Source!AF45*[3]Source!AV45)*[3]Source!I45, 2), 2)</f>
        <v>212.72</v>
      </c>
      <c r="R98" s="56">
        <f>[3]Source!X45</f>
        <v>3750.01</v>
      </c>
      <c r="S98" s="56">
        <f>ROUND(([3]Source!DO45/100)*ROUND(([3]Source!AF45*[3]Source!AV45)*[3]Source!I45, 2), 2)</f>
        <v>146.25</v>
      </c>
      <c r="T98" s="56">
        <f>[3]Source!Y45</f>
        <v>2261.04</v>
      </c>
      <c r="U98" s="56">
        <f>ROUND((175/100)*ROUND(([3]Source!AE45*[3]Source!AV45)*[3]Source!I45, 2), 2)</f>
        <v>0.44</v>
      </c>
      <c r="V98" s="56">
        <f>ROUND((157/100)*ROUND([3]Source!CS45*[3]Source!I45, 2), 2)</f>
        <v>8.18</v>
      </c>
    </row>
    <row r="99" spans="1:28" ht="14.25" x14ac:dyDescent="0.2">
      <c r="A99" s="69"/>
      <c r="B99" s="70"/>
      <c r="C99" s="70" t="s">
        <v>92</v>
      </c>
      <c r="D99" s="71"/>
      <c r="E99" s="72"/>
      <c r="F99" s="73">
        <f>[3]Source!AO45</f>
        <v>542.25</v>
      </c>
      <c r="G99" s="74" t="str">
        <f>[3]Source!DG45</f>
        <v>)*0,82)*1,15</v>
      </c>
      <c r="H99" s="72">
        <f>[3]Source!AV45</f>
        <v>1</v>
      </c>
      <c r="I99" s="75">
        <f>ROUND(([3]Source!AF45*[3]Source!AV45)*[3]Source!I45, 2)</f>
        <v>265.89999999999998</v>
      </c>
      <c r="J99" s="72">
        <f>IF([3]Source!BA45&lt;&gt; 0, [3]Source!BA45, 1)</f>
        <v>20.74</v>
      </c>
      <c r="K99" s="75">
        <f>[3]Source!S45</f>
        <v>5514.72</v>
      </c>
      <c r="W99" s="56">
        <f>I99</f>
        <v>265.89999999999998</v>
      </c>
    </row>
    <row r="100" spans="1:28" ht="14.25" x14ac:dyDescent="0.2">
      <c r="A100" s="69"/>
      <c r="B100" s="70"/>
      <c r="C100" s="70" t="s">
        <v>93</v>
      </c>
      <c r="D100" s="71"/>
      <c r="E100" s="72"/>
      <c r="F100" s="73">
        <f>[3]Source!AM45</f>
        <v>5.12</v>
      </c>
      <c r="G100" s="74" t="str">
        <f>[3]Source!DE45</f>
        <v>)*1,15</v>
      </c>
      <c r="H100" s="72">
        <f>[3]Source!AV45</f>
        <v>1</v>
      </c>
      <c r="I100" s="75">
        <f>ROUND(([3]Source!AD45*[3]Source!AV45)*[3]Source!I45, 2)</f>
        <v>3.06</v>
      </c>
      <c r="J100" s="72">
        <f>IF([3]Source!BB45&lt;&gt; 0, [3]Source!BB45, 1)</f>
        <v>6.79</v>
      </c>
      <c r="K100" s="75">
        <f>[3]Source!Q45</f>
        <v>20.79</v>
      </c>
    </row>
    <row r="101" spans="1:28" ht="14.25" x14ac:dyDescent="0.2">
      <c r="A101" s="69"/>
      <c r="B101" s="70"/>
      <c r="C101" s="70" t="s">
        <v>94</v>
      </c>
      <c r="D101" s="71"/>
      <c r="E101" s="72"/>
      <c r="F101" s="73">
        <f>[3]Source!AN45</f>
        <v>0.42</v>
      </c>
      <c r="G101" s="74" t="str">
        <f>[3]Source!DF45</f>
        <v>)*1,15</v>
      </c>
      <c r="H101" s="72">
        <f>[3]Source!AV45</f>
        <v>1</v>
      </c>
      <c r="I101" s="76">
        <f>ROUND(([3]Source!AE45*[3]Source!AV45)*[3]Source!I45, 2)</f>
        <v>0.25</v>
      </c>
      <c r="J101" s="72">
        <f>IF([3]Source!BS45&lt;&gt; 0, [3]Source!BS45, 1)</f>
        <v>20.74</v>
      </c>
      <c r="K101" s="76">
        <f>[3]Source!R45</f>
        <v>5.21</v>
      </c>
      <c r="W101" s="56">
        <f>I101</f>
        <v>0.25</v>
      </c>
    </row>
    <row r="102" spans="1:28" ht="14.25" x14ac:dyDescent="0.2">
      <c r="A102" s="69"/>
      <c r="B102" s="70"/>
      <c r="C102" s="70" t="s">
        <v>104</v>
      </c>
      <c r="D102" s="71"/>
      <c r="E102" s="72"/>
      <c r="F102" s="73">
        <f>[3]Source!AL45</f>
        <v>40.24</v>
      </c>
      <c r="G102" s="74" t="str">
        <f>[3]Source!DD45</f>
        <v/>
      </c>
      <c r="H102" s="72">
        <f>[3]Source!AW45</f>
        <v>1</v>
      </c>
      <c r="I102" s="75">
        <f>ROUND(([3]Source!AC45*[3]Source!AW45)*[3]Source!I45, 2)</f>
        <v>20.92</v>
      </c>
      <c r="J102" s="72">
        <f>IF([3]Source!BC45&lt;&gt; 0, [3]Source!BC45, 1)</f>
        <v>7.27</v>
      </c>
      <c r="K102" s="75">
        <f>[3]Source!P45</f>
        <v>152.12</v>
      </c>
    </row>
    <row r="103" spans="1:28" ht="14.25" x14ac:dyDescent="0.2">
      <c r="A103" s="69"/>
      <c r="B103" s="70"/>
      <c r="C103" s="70" t="s">
        <v>95</v>
      </c>
      <c r="D103" s="71" t="s">
        <v>96</v>
      </c>
      <c r="E103" s="72">
        <f>[3]Source!DN45</f>
        <v>80</v>
      </c>
      <c r="F103" s="73"/>
      <c r="G103" s="74"/>
      <c r="H103" s="72"/>
      <c r="I103" s="75">
        <f>SUM(Q98:Q102)</f>
        <v>212.72</v>
      </c>
      <c r="J103" s="72">
        <f>[3]Source!BZ45</f>
        <v>68</v>
      </c>
      <c r="K103" s="75">
        <f>SUM(R98:R102)</f>
        <v>3750.01</v>
      </c>
    </row>
    <row r="104" spans="1:28" ht="14.25" x14ac:dyDescent="0.2">
      <c r="A104" s="69"/>
      <c r="B104" s="70"/>
      <c r="C104" s="70" t="s">
        <v>97</v>
      </c>
      <c r="D104" s="71" t="s">
        <v>96</v>
      </c>
      <c r="E104" s="72">
        <f>[3]Source!DO45</f>
        <v>55</v>
      </c>
      <c r="F104" s="73"/>
      <c r="G104" s="74"/>
      <c r="H104" s="72"/>
      <c r="I104" s="75">
        <f>SUM(S98:S103)</f>
        <v>146.25</v>
      </c>
      <c r="J104" s="72">
        <f>[3]Source!CA45</f>
        <v>41</v>
      </c>
      <c r="K104" s="75">
        <f>SUM(T98:T103)</f>
        <v>2261.04</v>
      </c>
    </row>
    <row r="105" spans="1:28" ht="14.25" x14ac:dyDescent="0.2">
      <c r="A105" s="69"/>
      <c r="B105" s="70"/>
      <c r="C105" s="70" t="s">
        <v>98</v>
      </c>
      <c r="D105" s="71" t="s">
        <v>96</v>
      </c>
      <c r="E105" s="72">
        <f>175</f>
        <v>175</v>
      </c>
      <c r="F105" s="73"/>
      <c r="G105" s="74"/>
      <c r="H105" s="72"/>
      <c r="I105" s="75">
        <f>SUM(U98:U104)</f>
        <v>0.44</v>
      </c>
      <c r="J105" s="72">
        <f>157</f>
        <v>157</v>
      </c>
      <c r="K105" s="75">
        <f>SUM(V98:V104)</f>
        <v>8.18</v>
      </c>
    </row>
    <row r="106" spans="1:28" ht="14.25" x14ac:dyDescent="0.2">
      <c r="A106" s="77"/>
      <c r="B106" s="78"/>
      <c r="C106" s="78" t="s">
        <v>99</v>
      </c>
      <c r="D106" s="79" t="s">
        <v>100</v>
      </c>
      <c r="E106" s="80">
        <f>[3]Source!AQ45</f>
        <v>49.34</v>
      </c>
      <c r="F106" s="81"/>
      <c r="G106" s="82" t="str">
        <f>[3]Source!DI45</f>
        <v>)*0,82)*1,15</v>
      </c>
      <c r="H106" s="80">
        <f>[3]Source!AV45</f>
        <v>1</v>
      </c>
      <c r="I106" s="83">
        <f>[3]Source!U45</f>
        <v>24.194362399999999</v>
      </c>
      <c r="J106" s="80"/>
      <c r="K106" s="83"/>
      <c r="AB106" s="84">
        <f>I106</f>
        <v>24.194362399999999</v>
      </c>
    </row>
    <row r="107" spans="1:28" ht="15" x14ac:dyDescent="0.25">
      <c r="A107" s="85"/>
      <c r="B107" s="85"/>
      <c r="C107" s="86" t="s">
        <v>101</v>
      </c>
      <c r="D107" s="85"/>
      <c r="E107" s="85"/>
      <c r="F107" s="85"/>
      <c r="G107" s="85"/>
      <c r="H107" s="154">
        <f>I99+I100+I102+I103+I104+I105</f>
        <v>649.29000000000008</v>
      </c>
      <c r="I107" s="154"/>
      <c r="J107" s="154">
        <f>K99+K100+K102+K103+K104+K105</f>
        <v>11706.86</v>
      </c>
      <c r="K107" s="154"/>
      <c r="O107" s="84">
        <f>I99+I100+I102+I103+I104+I105</f>
        <v>649.29000000000008</v>
      </c>
      <c r="P107" s="84">
        <f>K99+K100+K102+K103+K104+K105</f>
        <v>11706.86</v>
      </c>
      <c r="X107" s="56">
        <f>IF([3]Source!BI45&lt;=1,I99+I100+I102+I103+I104+I105-0, 0)</f>
        <v>649.29000000000008</v>
      </c>
      <c r="Y107" s="56">
        <f>IF([3]Source!BI45=2,I99+I100+I102+I103+I104+I105-0, 0)</f>
        <v>0</v>
      </c>
      <c r="Z107" s="56">
        <f>IF([3]Source!BI45=3,I99+I100+I102+I103+I104+I105-0, 0)</f>
        <v>0</v>
      </c>
      <c r="AA107" s="56">
        <f>IF([3]Source!BI45=4,I99+I100+I102+I103+I104+I105,0)</f>
        <v>0</v>
      </c>
    </row>
    <row r="109" spans="1:28" ht="90.75" x14ac:dyDescent="0.2">
      <c r="A109" s="69" t="str">
        <f>[3]Source!E47</f>
        <v>10</v>
      </c>
      <c r="B109" s="70" t="s">
        <v>226</v>
      </c>
      <c r="C109" s="70" t="s">
        <v>227</v>
      </c>
      <c r="D109" s="71" t="str">
        <f>[3]Source!H47</f>
        <v>100 м</v>
      </c>
      <c r="E109" s="72">
        <f>[3]Source!I47</f>
        <v>0.3</v>
      </c>
      <c r="F109" s="73"/>
      <c r="G109" s="74"/>
      <c r="H109" s="72"/>
      <c r="I109" s="75"/>
      <c r="J109" s="72"/>
      <c r="K109" s="75"/>
      <c r="Q109" s="56">
        <f>ROUND(([3]Source!DN47/100)*ROUND(([3]Source!AF47*[3]Source!AV47)*[3]Source!I47, 2), 2)</f>
        <v>185.38</v>
      </c>
      <c r="R109" s="56">
        <f>[3]Source!X47</f>
        <v>3267.96</v>
      </c>
      <c r="S109" s="56">
        <f>ROUND(([3]Source!DO47/100)*ROUND(([3]Source!AF47*[3]Source!AV47)*[3]Source!I47, 2), 2)</f>
        <v>127.45</v>
      </c>
      <c r="T109" s="56">
        <f>[3]Source!Y47</f>
        <v>1970.39</v>
      </c>
      <c r="U109" s="56">
        <f>ROUND((175/100)*ROUND(([3]Source!AE47*[3]Source!AV47)*[3]Source!I47, 2), 2)</f>
        <v>0.63</v>
      </c>
      <c r="V109" s="56">
        <f>ROUND((157/100)*ROUND([3]Source!CS47*[3]Source!I47, 2), 2)</f>
        <v>11.79</v>
      </c>
    </row>
    <row r="110" spans="1:28" ht="14.25" x14ac:dyDescent="0.2">
      <c r="A110" s="69"/>
      <c r="B110" s="70"/>
      <c r="C110" s="70" t="s">
        <v>92</v>
      </c>
      <c r="D110" s="71"/>
      <c r="E110" s="72"/>
      <c r="F110" s="73">
        <f>[3]Source!AO47</f>
        <v>819.08</v>
      </c>
      <c r="G110" s="74" t="str">
        <f>[3]Source!DG47</f>
        <v>)*0,82)*1,15</v>
      </c>
      <c r="H110" s="72">
        <f>[3]Source!AV47</f>
        <v>1</v>
      </c>
      <c r="I110" s="75">
        <f>ROUND(([3]Source!AF47*[3]Source!AV47)*[3]Source!I47, 2)</f>
        <v>231.72</v>
      </c>
      <c r="J110" s="72">
        <f>IF([3]Source!BA47&lt;&gt; 0, [3]Source!BA47, 1)</f>
        <v>20.74</v>
      </c>
      <c r="K110" s="75">
        <f>[3]Source!S47</f>
        <v>4805.83</v>
      </c>
      <c r="W110" s="56">
        <f>I110</f>
        <v>231.72</v>
      </c>
    </row>
    <row r="111" spans="1:28" ht="14.25" x14ac:dyDescent="0.2">
      <c r="A111" s="69"/>
      <c r="B111" s="70"/>
      <c r="C111" s="70" t="s">
        <v>93</v>
      </c>
      <c r="D111" s="71"/>
      <c r="E111" s="72"/>
      <c r="F111" s="73">
        <f>[3]Source!AM47</f>
        <v>12.77</v>
      </c>
      <c r="G111" s="74" t="str">
        <f>[3]Source!DE47</f>
        <v>)*1,15</v>
      </c>
      <c r="H111" s="72">
        <f>[3]Source!AV47</f>
        <v>1</v>
      </c>
      <c r="I111" s="75">
        <f>ROUND(([3]Source!AD47*[3]Source!AV47)*[3]Source!I47, 2)</f>
        <v>4.41</v>
      </c>
      <c r="J111" s="72">
        <f>IF([3]Source!BB47&lt;&gt; 0, [3]Source!BB47, 1)</f>
        <v>6.8</v>
      </c>
      <c r="K111" s="75">
        <f>[3]Source!Q47</f>
        <v>29.96</v>
      </c>
    </row>
    <row r="112" spans="1:28" ht="14.25" x14ac:dyDescent="0.2">
      <c r="A112" s="69"/>
      <c r="B112" s="70"/>
      <c r="C112" s="70" t="s">
        <v>94</v>
      </c>
      <c r="D112" s="71"/>
      <c r="E112" s="72"/>
      <c r="F112" s="73">
        <f>[3]Source!AN47</f>
        <v>1.05</v>
      </c>
      <c r="G112" s="74" t="str">
        <f>[3]Source!DF47</f>
        <v>)*1,15</v>
      </c>
      <c r="H112" s="72">
        <f>[3]Source!AV47</f>
        <v>1</v>
      </c>
      <c r="I112" s="76">
        <f>ROUND(([3]Source!AE47*[3]Source!AV47)*[3]Source!I47, 2)</f>
        <v>0.36</v>
      </c>
      <c r="J112" s="72">
        <f>IF([3]Source!BS47&lt;&gt; 0, [3]Source!BS47, 1)</f>
        <v>20.74</v>
      </c>
      <c r="K112" s="76">
        <f>[3]Source!R47</f>
        <v>7.51</v>
      </c>
      <c r="W112" s="56">
        <f>I112</f>
        <v>0.36</v>
      </c>
    </row>
    <row r="113" spans="1:28" ht="14.25" x14ac:dyDescent="0.2">
      <c r="A113" s="69"/>
      <c r="B113" s="70"/>
      <c r="C113" s="70" t="s">
        <v>104</v>
      </c>
      <c r="D113" s="71"/>
      <c r="E113" s="72"/>
      <c r="F113" s="73">
        <f>[3]Source!AL47</f>
        <v>77.45</v>
      </c>
      <c r="G113" s="74" t="str">
        <f>[3]Source!DD47</f>
        <v/>
      </c>
      <c r="H113" s="72">
        <f>[3]Source!AW47</f>
        <v>1</v>
      </c>
      <c r="I113" s="75">
        <f>ROUND(([3]Source!AC47*[3]Source!AW47)*[3]Source!I47, 2)</f>
        <v>23.24</v>
      </c>
      <c r="J113" s="72">
        <f>IF([3]Source!BC47&lt;&gt; 0, [3]Source!BC47, 1)</f>
        <v>7.27</v>
      </c>
      <c r="K113" s="75">
        <f>[3]Source!P47</f>
        <v>168.92</v>
      </c>
    </row>
    <row r="114" spans="1:28" ht="14.25" x14ac:dyDescent="0.2">
      <c r="A114" s="69"/>
      <c r="B114" s="70"/>
      <c r="C114" s="70" t="s">
        <v>95</v>
      </c>
      <c r="D114" s="71" t="s">
        <v>96</v>
      </c>
      <c r="E114" s="72">
        <f>[3]Source!DN47</f>
        <v>80</v>
      </c>
      <c r="F114" s="73"/>
      <c r="G114" s="74"/>
      <c r="H114" s="72"/>
      <c r="I114" s="75">
        <f>SUM(Q109:Q113)</f>
        <v>185.38</v>
      </c>
      <c r="J114" s="72">
        <f>[3]Source!BZ47</f>
        <v>68</v>
      </c>
      <c r="K114" s="75">
        <f>SUM(R109:R113)</f>
        <v>3267.96</v>
      </c>
    </row>
    <row r="115" spans="1:28" ht="14.25" x14ac:dyDescent="0.2">
      <c r="A115" s="69"/>
      <c r="B115" s="70"/>
      <c r="C115" s="70" t="s">
        <v>97</v>
      </c>
      <c r="D115" s="71" t="s">
        <v>96</v>
      </c>
      <c r="E115" s="72">
        <f>[3]Source!DO47</f>
        <v>55</v>
      </c>
      <c r="F115" s="73"/>
      <c r="G115" s="74"/>
      <c r="H115" s="72"/>
      <c r="I115" s="75">
        <f>SUM(S109:S114)</f>
        <v>127.45</v>
      </c>
      <c r="J115" s="72">
        <f>[3]Source!CA47</f>
        <v>41</v>
      </c>
      <c r="K115" s="75">
        <f>SUM(T109:T114)</f>
        <v>1970.39</v>
      </c>
    </row>
    <row r="116" spans="1:28" ht="14.25" x14ac:dyDescent="0.2">
      <c r="A116" s="69"/>
      <c r="B116" s="70"/>
      <c r="C116" s="70" t="s">
        <v>98</v>
      </c>
      <c r="D116" s="71" t="s">
        <v>96</v>
      </c>
      <c r="E116" s="72">
        <f>175</f>
        <v>175</v>
      </c>
      <c r="F116" s="73"/>
      <c r="G116" s="74"/>
      <c r="H116" s="72"/>
      <c r="I116" s="75">
        <f>SUM(U109:U115)</f>
        <v>0.63</v>
      </c>
      <c r="J116" s="72">
        <f>157</f>
        <v>157</v>
      </c>
      <c r="K116" s="75">
        <f>SUM(V109:V115)</f>
        <v>11.79</v>
      </c>
    </row>
    <row r="117" spans="1:28" ht="14.25" x14ac:dyDescent="0.2">
      <c r="A117" s="77"/>
      <c r="B117" s="78"/>
      <c r="C117" s="78" t="s">
        <v>99</v>
      </c>
      <c r="D117" s="79" t="s">
        <v>100</v>
      </c>
      <c r="E117" s="80">
        <f>[3]Source!AQ47</f>
        <v>74.53</v>
      </c>
      <c r="F117" s="81"/>
      <c r="G117" s="82" t="str">
        <f>[3]Source!DI47</f>
        <v>)*0,82)*1,15</v>
      </c>
      <c r="H117" s="80">
        <f>[3]Source!AV47</f>
        <v>1</v>
      </c>
      <c r="I117" s="83">
        <f>[3]Source!U47</f>
        <v>21.084536999999994</v>
      </c>
      <c r="J117" s="80"/>
      <c r="K117" s="83"/>
      <c r="AB117" s="84">
        <f>I117</f>
        <v>21.084536999999994</v>
      </c>
    </row>
    <row r="118" spans="1:28" ht="15" x14ac:dyDescent="0.25">
      <c r="A118" s="85"/>
      <c r="B118" s="85"/>
      <c r="C118" s="86" t="s">
        <v>101</v>
      </c>
      <c r="D118" s="85"/>
      <c r="E118" s="85"/>
      <c r="F118" s="85"/>
      <c r="G118" s="85"/>
      <c r="H118" s="154">
        <f>I110+I111+I113+I114+I115+I116</f>
        <v>572.83000000000004</v>
      </c>
      <c r="I118" s="154"/>
      <c r="J118" s="154">
        <f>K110+K111+K113+K114+K115+K116</f>
        <v>10254.85</v>
      </c>
      <c r="K118" s="154"/>
      <c r="O118" s="84">
        <f>I110+I111+I113+I114+I115+I116</f>
        <v>572.83000000000004</v>
      </c>
      <c r="P118" s="84">
        <f>K110+K111+K113+K114+K115+K116</f>
        <v>10254.85</v>
      </c>
      <c r="X118" s="56">
        <f>IF([3]Source!BI47&lt;=1,I110+I111+I113+I114+I115+I116-0, 0)</f>
        <v>572.83000000000004</v>
      </c>
      <c r="Y118" s="56">
        <f>IF([3]Source!BI47=2,I110+I111+I113+I114+I115+I116-0, 0)</f>
        <v>0</v>
      </c>
      <c r="Z118" s="56">
        <f>IF([3]Source!BI47=3,I110+I111+I113+I114+I115+I116-0, 0)</f>
        <v>0</v>
      </c>
      <c r="AA118" s="56">
        <f>IF([3]Source!BI47=4,I110+I111+I113+I114+I115+I116,0)</f>
        <v>0</v>
      </c>
    </row>
    <row r="120" spans="1:28" ht="90.75" x14ac:dyDescent="0.2">
      <c r="A120" s="69" t="str">
        <f>[3]Source!E49</f>
        <v>11</v>
      </c>
      <c r="B120" s="70" t="s">
        <v>228</v>
      </c>
      <c r="C120" s="70" t="s">
        <v>229</v>
      </c>
      <c r="D120" s="71" t="str">
        <f>[3]Source!H49</f>
        <v>100 м</v>
      </c>
      <c r="E120" s="72">
        <f>[3]Source!I49</f>
        <v>0.04</v>
      </c>
      <c r="F120" s="73"/>
      <c r="G120" s="74"/>
      <c r="H120" s="72"/>
      <c r="I120" s="75"/>
      <c r="J120" s="72"/>
      <c r="K120" s="75"/>
      <c r="Q120" s="56">
        <f>ROUND(([3]Source!DN49/100)*ROUND(([3]Source!AF49*[3]Source!AV49)*[3]Source!I49, 2), 2)</f>
        <v>45.12</v>
      </c>
      <c r="R120" s="56">
        <f>[3]Source!X49</f>
        <v>795.4</v>
      </c>
      <c r="S120" s="56">
        <f>ROUND(([3]Source!DO49/100)*ROUND(([3]Source!AF49*[3]Source!AV49)*[3]Source!I49, 2), 2)</f>
        <v>31.02</v>
      </c>
      <c r="T120" s="56">
        <f>[3]Source!Y49</f>
        <v>479.58</v>
      </c>
      <c r="U120" s="56">
        <f>ROUND((175/100)*ROUND(([3]Source!AE49*[3]Source!AV49)*[3]Source!I49, 2), 2)</f>
        <v>0.12</v>
      </c>
      <c r="V120" s="56">
        <f>ROUND((157/100)*ROUND([3]Source!CS49*[3]Source!I49, 2), 2)</f>
        <v>2.12</v>
      </c>
    </row>
    <row r="121" spans="1:28" ht="14.25" x14ac:dyDescent="0.2">
      <c r="A121" s="69"/>
      <c r="B121" s="70"/>
      <c r="C121" s="70" t="s">
        <v>92</v>
      </c>
      <c r="D121" s="71"/>
      <c r="E121" s="72"/>
      <c r="F121" s="73">
        <f>[3]Source!AO49</f>
        <v>1495.19</v>
      </c>
      <c r="G121" s="74" t="str">
        <f>[3]Source!DG49</f>
        <v>)*0,82)*1,15</v>
      </c>
      <c r="H121" s="72">
        <f>[3]Source!AV49</f>
        <v>1</v>
      </c>
      <c r="I121" s="75">
        <f>ROUND(([3]Source!AF49*[3]Source!AV49)*[3]Source!I49, 2)</f>
        <v>56.4</v>
      </c>
      <c r="J121" s="72">
        <f>IF([3]Source!BA49&lt;&gt; 0, [3]Source!BA49, 1)</f>
        <v>20.74</v>
      </c>
      <c r="K121" s="75">
        <f>[3]Source!S49</f>
        <v>1169.71</v>
      </c>
      <c r="W121" s="56">
        <f>I121</f>
        <v>56.4</v>
      </c>
    </row>
    <row r="122" spans="1:28" ht="14.25" x14ac:dyDescent="0.2">
      <c r="A122" s="69"/>
      <c r="B122" s="70"/>
      <c r="C122" s="70" t="s">
        <v>93</v>
      </c>
      <c r="D122" s="71"/>
      <c r="E122" s="72"/>
      <c r="F122" s="73">
        <f>[3]Source!AM49</f>
        <v>17.2</v>
      </c>
      <c r="G122" s="74" t="str">
        <f>[3]Source!DE49</f>
        <v>)*1,15</v>
      </c>
      <c r="H122" s="72">
        <f>[3]Source!AV49</f>
        <v>1</v>
      </c>
      <c r="I122" s="75">
        <f>ROUND(([3]Source!AD49*[3]Source!AV49)*[3]Source!I49, 2)</f>
        <v>0.79</v>
      </c>
      <c r="J122" s="72">
        <f>IF([3]Source!BB49&lt;&gt; 0, [3]Source!BB49, 1)</f>
        <v>6.8</v>
      </c>
      <c r="K122" s="75">
        <f>[3]Source!Q49</f>
        <v>5.38</v>
      </c>
    </row>
    <row r="123" spans="1:28" ht="14.25" x14ac:dyDescent="0.2">
      <c r="A123" s="69"/>
      <c r="B123" s="70"/>
      <c r="C123" s="70" t="s">
        <v>94</v>
      </c>
      <c r="D123" s="71"/>
      <c r="E123" s="72"/>
      <c r="F123" s="73">
        <f>[3]Source!AN49</f>
        <v>1.42</v>
      </c>
      <c r="G123" s="74" t="str">
        <f>[3]Source!DF49</f>
        <v>)*1,15</v>
      </c>
      <c r="H123" s="72">
        <f>[3]Source!AV49</f>
        <v>1</v>
      </c>
      <c r="I123" s="76">
        <f>ROUND(([3]Source!AE49*[3]Source!AV49)*[3]Source!I49, 2)</f>
        <v>7.0000000000000007E-2</v>
      </c>
      <c r="J123" s="72">
        <f>IF([3]Source!BS49&lt;&gt; 0, [3]Source!BS49, 1)</f>
        <v>20.74</v>
      </c>
      <c r="K123" s="76">
        <f>[3]Source!R49</f>
        <v>1.35</v>
      </c>
      <c r="W123" s="56">
        <f>I123</f>
        <v>7.0000000000000007E-2</v>
      </c>
    </row>
    <row r="124" spans="1:28" ht="14.25" x14ac:dyDescent="0.2">
      <c r="A124" s="69"/>
      <c r="B124" s="70"/>
      <c r="C124" s="70" t="s">
        <v>104</v>
      </c>
      <c r="D124" s="71"/>
      <c r="E124" s="72"/>
      <c r="F124" s="73">
        <f>[3]Source!AL49</f>
        <v>89.32</v>
      </c>
      <c r="G124" s="74" t="str">
        <f>[3]Source!DD49</f>
        <v/>
      </c>
      <c r="H124" s="72">
        <f>[3]Source!AW49</f>
        <v>1</v>
      </c>
      <c r="I124" s="75">
        <f>ROUND(([3]Source!AC49*[3]Source!AW49)*[3]Source!I49, 2)</f>
        <v>3.57</v>
      </c>
      <c r="J124" s="72">
        <f>IF([3]Source!BC49&lt;&gt; 0, [3]Source!BC49, 1)</f>
        <v>7.27</v>
      </c>
      <c r="K124" s="75">
        <f>[3]Source!P49</f>
        <v>25.97</v>
      </c>
    </row>
    <row r="125" spans="1:28" ht="14.25" x14ac:dyDescent="0.2">
      <c r="A125" s="69"/>
      <c r="B125" s="70"/>
      <c r="C125" s="70" t="s">
        <v>95</v>
      </c>
      <c r="D125" s="71" t="s">
        <v>96</v>
      </c>
      <c r="E125" s="72">
        <f>[3]Source!DN49</f>
        <v>80</v>
      </c>
      <c r="F125" s="73"/>
      <c r="G125" s="74"/>
      <c r="H125" s="72"/>
      <c r="I125" s="75">
        <f>SUM(Q120:Q124)</f>
        <v>45.12</v>
      </c>
      <c r="J125" s="72">
        <f>[3]Source!BZ49</f>
        <v>68</v>
      </c>
      <c r="K125" s="75">
        <f>SUM(R120:R124)</f>
        <v>795.4</v>
      </c>
    </row>
    <row r="126" spans="1:28" ht="14.25" x14ac:dyDescent="0.2">
      <c r="A126" s="69"/>
      <c r="B126" s="70"/>
      <c r="C126" s="70" t="s">
        <v>97</v>
      </c>
      <c r="D126" s="71" t="s">
        <v>96</v>
      </c>
      <c r="E126" s="72">
        <f>[3]Source!DO49</f>
        <v>55</v>
      </c>
      <c r="F126" s="73"/>
      <c r="G126" s="74"/>
      <c r="H126" s="72"/>
      <c r="I126" s="75">
        <f>SUM(S120:S125)</f>
        <v>31.02</v>
      </c>
      <c r="J126" s="72">
        <f>[3]Source!CA49</f>
        <v>41</v>
      </c>
      <c r="K126" s="75">
        <f>SUM(T120:T125)</f>
        <v>479.58</v>
      </c>
    </row>
    <row r="127" spans="1:28" ht="14.25" x14ac:dyDescent="0.2">
      <c r="A127" s="69"/>
      <c r="B127" s="70"/>
      <c r="C127" s="70" t="s">
        <v>98</v>
      </c>
      <c r="D127" s="71" t="s">
        <v>96</v>
      </c>
      <c r="E127" s="72">
        <f>175</f>
        <v>175</v>
      </c>
      <c r="F127" s="73"/>
      <c r="G127" s="74"/>
      <c r="H127" s="72"/>
      <c r="I127" s="75">
        <f>SUM(U120:U126)</f>
        <v>0.12</v>
      </c>
      <c r="J127" s="72">
        <f>157</f>
        <v>157</v>
      </c>
      <c r="K127" s="75">
        <f>SUM(V120:V126)</f>
        <v>2.12</v>
      </c>
    </row>
    <row r="128" spans="1:28" ht="14.25" x14ac:dyDescent="0.2">
      <c r="A128" s="77"/>
      <c r="B128" s="78"/>
      <c r="C128" s="78" t="s">
        <v>99</v>
      </c>
      <c r="D128" s="79" t="s">
        <v>100</v>
      </c>
      <c r="E128" s="80">
        <f>[3]Source!AQ49</f>
        <v>136.05000000000001</v>
      </c>
      <c r="F128" s="81"/>
      <c r="G128" s="82" t="str">
        <f>[3]Source!DI49</f>
        <v>)*0,82)*1,15</v>
      </c>
      <c r="H128" s="80">
        <f>[3]Source!AV49</f>
        <v>1</v>
      </c>
      <c r="I128" s="83">
        <f>[3]Source!U49</f>
        <v>5.1318060000000001</v>
      </c>
      <c r="J128" s="80"/>
      <c r="K128" s="83"/>
      <c r="AB128" s="84">
        <f>I128</f>
        <v>5.1318060000000001</v>
      </c>
    </row>
    <row r="129" spans="1:27" ht="15" x14ac:dyDescent="0.25">
      <c r="A129" s="85"/>
      <c r="B129" s="85"/>
      <c r="C129" s="86" t="s">
        <v>101</v>
      </c>
      <c r="D129" s="85"/>
      <c r="E129" s="85"/>
      <c r="F129" s="85"/>
      <c r="G129" s="85"/>
      <c r="H129" s="154">
        <f>I121+I122+I124+I125+I126+I127</f>
        <v>137.02000000000001</v>
      </c>
      <c r="I129" s="154"/>
      <c r="J129" s="154">
        <f>K121+K122+K124+K125+K126+K127</f>
        <v>2478.16</v>
      </c>
      <c r="K129" s="154"/>
      <c r="O129" s="84">
        <f>I121+I122+I124+I125+I126+I127</f>
        <v>137.02000000000001</v>
      </c>
      <c r="P129" s="84">
        <f>K121+K122+K124+K125+K126+K127</f>
        <v>2478.16</v>
      </c>
      <c r="X129" s="56">
        <f>IF([3]Source!BI49&lt;=1,I121+I122+I124+I125+I126+I127-0, 0)</f>
        <v>137.02000000000001</v>
      </c>
      <c r="Y129" s="56">
        <f>IF([3]Source!BI49=2,I121+I122+I124+I125+I126+I127-0, 0)</f>
        <v>0</v>
      </c>
      <c r="Z129" s="56">
        <f>IF([3]Source!BI49=3,I121+I122+I124+I125+I126+I127-0, 0)</f>
        <v>0</v>
      </c>
      <c r="AA129" s="56">
        <f>IF([3]Source!BI49=4,I121+I122+I124+I125+I126+I127,0)</f>
        <v>0</v>
      </c>
    </row>
    <row r="131" spans="1:27" ht="42.75" x14ac:dyDescent="0.2">
      <c r="A131" s="69" t="str">
        <f>[3]Source!E51</f>
        <v>12</v>
      </c>
      <c r="B131" s="70" t="str">
        <f>[3]Source!F51</f>
        <v>6.68-13-1</v>
      </c>
      <c r="C131" s="70" t="s">
        <v>127</v>
      </c>
      <c r="D131" s="71" t="str">
        <f>[3]Source!H51</f>
        <v>1 Т</v>
      </c>
      <c r="E131" s="72">
        <f>[3]Source!I51</f>
        <v>1.623</v>
      </c>
      <c r="F131" s="73"/>
      <c r="G131" s="74"/>
      <c r="H131" s="72"/>
      <c r="I131" s="75"/>
      <c r="J131" s="72"/>
      <c r="K131" s="75"/>
      <c r="Q131" s="56">
        <f>ROUND(([3]Source!DN51/100)*ROUND(([3]Source!AF51*[3]Source!AV51)*[3]Source!I51, 2), 2)</f>
        <v>0</v>
      </c>
      <c r="R131" s="56">
        <f>[3]Source!X51</f>
        <v>0</v>
      </c>
      <c r="S131" s="56">
        <f>ROUND(([3]Source!DO51/100)*ROUND(([3]Source!AF51*[3]Source!AV51)*[3]Source!I51, 2), 2)</f>
        <v>0</v>
      </c>
      <c r="T131" s="56">
        <f>[3]Source!Y51</f>
        <v>0</v>
      </c>
      <c r="U131" s="56">
        <f>ROUND((175/100)*ROUND(([3]Source!AE51*[3]Source!AV51)*[3]Source!I51, 2), 2)</f>
        <v>4.2</v>
      </c>
      <c r="V131" s="56">
        <f>ROUND((157/100)*ROUND([3]Source!CS51*[3]Source!I51, 2), 2)</f>
        <v>78.22</v>
      </c>
    </row>
    <row r="132" spans="1:27" ht="14.25" x14ac:dyDescent="0.2">
      <c r="A132" s="69"/>
      <c r="B132" s="70"/>
      <c r="C132" s="70" t="s">
        <v>93</v>
      </c>
      <c r="D132" s="71"/>
      <c r="E132" s="72"/>
      <c r="F132" s="73">
        <f>[3]Source!AM51</f>
        <v>8.86</v>
      </c>
      <c r="G132" s="74" t="str">
        <f>[3]Source!DE51</f>
        <v/>
      </c>
      <c r="H132" s="72">
        <f>[3]Source!AV51</f>
        <v>1</v>
      </c>
      <c r="I132" s="75">
        <f>ROUND(([3]Source!AD51*[3]Source!AV51)*[3]Source!I51, 2)</f>
        <v>14.38</v>
      </c>
      <c r="J132" s="72">
        <f>IF([3]Source!BB51&lt;&gt; 0, [3]Source!BB51, 1)</f>
        <v>8.09</v>
      </c>
      <c r="K132" s="75">
        <f>[3]Source!Q51</f>
        <v>116.33</v>
      </c>
    </row>
    <row r="133" spans="1:27" ht="14.25" x14ac:dyDescent="0.2">
      <c r="A133" s="69"/>
      <c r="B133" s="70"/>
      <c r="C133" s="70" t="s">
        <v>94</v>
      </c>
      <c r="D133" s="71"/>
      <c r="E133" s="72"/>
      <c r="F133" s="73">
        <f>[3]Source!AN51</f>
        <v>1.48</v>
      </c>
      <c r="G133" s="74" t="str">
        <f>[3]Source!DF51</f>
        <v/>
      </c>
      <c r="H133" s="72">
        <f>[3]Source!AV51</f>
        <v>1</v>
      </c>
      <c r="I133" s="76">
        <f>ROUND(([3]Source!AE51*[3]Source!AV51)*[3]Source!I51, 2)</f>
        <v>2.4</v>
      </c>
      <c r="J133" s="72">
        <f>IF([3]Source!BS51&lt;&gt; 0, [3]Source!BS51, 1)</f>
        <v>20.74</v>
      </c>
      <c r="K133" s="76">
        <f>[3]Source!R51</f>
        <v>49.82</v>
      </c>
      <c r="W133" s="56">
        <f>I133</f>
        <v>2.4</v>
      </c>
    </row>
    <row r="134" spans="1:27" ht="14.25" x14ac:dyDescent="0.2">
      <c r="A134" s="77"/>
      <c r="B134" s="78"/>
      <c r="C134" s="78" t="s">
        <v>98</v>
      </c>
      <c r="D134" s="79" t="s">
        <v>96</v>
      </c>
      <c r="E134" s="80">
        <f>175</f>
        <v>175</v>
      </c>
      <c r="F134" s="81"/>
      <c r="G134" s="82"/>
      <c r="H134" s="80"/>
      <c r="I134" s="83">
        <f>SUM(U131:U133)</f>
        <v>4.2</v>
      </c>
      <c r="J134" s="80">
        <f>157</f>
        <v>157</v>
      </c>
      <c r="K134" s="83">
        <f>SUM(V131:V133)</f>
        <v>78.22</v>
      </c>
    </row>
    <row r="135" spans="1:27" ht="15" x14ac:dyDescent="0.25">
      <c r="A135" s="85"/>
      <c r="B135" s="85"/>
      <c r="C135" s="86" t="s">
        <v>101</v>
      </c>
      <c r="D135" s="85"/>
      <c r="E135" s="85"/>
      <c r="F135" s="85"/>
      <c r="G135" s="85"/>
      <c r="H135" s="154">
        <f>I132+I134</f>
        <v>18.580000000000002</v>
      </c>
      <c r="I135" s="154"/>
      <c r="J135" s="154">
        <f>K132+K134</f>
        <v>194.55</v>
      </c>
      <c r="K135" s="154"/>
      <c r="O135" s="84">
        <f>I132+I134</f>
        <v>18.580000000000002</v>
      </c>
      <c r="P135" s="84">
        <f>K132+K134</f>
        <v>194.55</v>
      </c>
      <c r="X135" s="56">
        <f>IF([3]Source!BI51&lt;=1,I132+I134-0, 0)</f>
        <v>18.580000000000002</v>
      </c>
      <c r="Y135" s="56">
        <f>IF([3]Source!BI51=2,I132+I134-0, 0)</f>
        <v>0</v>
      </c>
      <c r="Z135" s="56">
        <f>IF([3]Source!BI51=3,I132+I134-0, 0)</f>
        <v>0</v>
      </c>
      <c r="AA135" s="56">
        <f>IF([3]Source!BI51=4,I132+I134,0)</f>
        <v>0</v>
      </c>
    </row>
    <row r="137" spans="1:27" ht="42.75" x14ac:dyDescent="0.2">
      <c r="A137" s="69" t="str">
        <f>[3]Source!E53</f>
        <v>13</v>
      </c>
      <c r="B137" s="70" t="str">
        <f>[3]Source!F53</f>
        <v>15.1-25-10</v>
      </c>
      <c r="C137" s="70" t="s">
        <v>128</v>
      </c>
      <c r="D137" s="71" t="str">
        <f>[3]Source!H53</f>
        <v>1 Т</v>
      </c>
      <c r="E137" s="72">
        <f>[3]Source!I53</f>
        <v>1.623</v>
      </c>
      <c r="F137" s="73"/>
      <c r="G137" s="74"/>
      <c r="H137" s="72"/>
      <c r="I137" s="75"/>
      <c r="J137" s="72"/>
      <c r="K137" s="75"/>
      <c r="Q137" s="56">
        <f>ROUND(([3]Source!DN53/100)*ROUND(([3]Source!AF53*[3]Source!AV53)*[3]Source!I53, 2), 2)</f>
        <v>0</v>
      </c>
      <c r="R137" s="56">
        <f>[3]Source!X53</f>
        <v>0</v>
      </c>
      <c r="S137" s="56">
        <f>ROUND(([3]Source!DO53/100)*ROUND(([3]Source!AF53*[3]Source!AV53)*[3]Source!I53, 2), 2)</f>
        <v>0</v>
      </c>
      <c r="T137" s="56">
        <f>[3]Source!Y53</f>
        <v>0</v>
      </c>
      <c r="U137" s="56">
        <f>ROUND((175/100)*ROUND(([3]Source!AE53*[3]Source!AV53)*[3]Source!I53, 2), 2)</f>
        <v>0</v>
      </c>
      <c r="V137" s="56">
        <f>ROUND((157/100)*ROUND([3]Source!CS53*[3]Source!I53, 2), 2)</f>
        <v>0</v>
      </c>
    </row>
    <row r="138" spans="1:27" ht="14.25" x14ac:dyDescent="0.2">
      <c r="A138" s="77"/>
      <c r="B138" s="78"/>
      <c r="C138" s="78" t="s">
        <v>93</v>
      </c>
      <c r="D138" s="79"/>
      <c r="E138" s="80"/>
      <c r="F138" s="81">
        <f>[3]Source!AM53</f>
        <v>31.06</v>
      </c>
      <c r="G138" s="82" t="str">
        <f>[3]Source!DE53</f>
        <v/>
      </c>
      <c r="H138" s="80">
        <f>[3]Source!AV53</f>
        <v>1</v>
      </c>
      <c r="I138" s="83">
        <f>ROUND(([3]Source!AD53*[3]Source!AV53)*[3]Source!I53, 2)</f>
        <v>50.41</v>
      </c>
      <c r="J138" s="80">
        <f>IF([3]Source!BB53&lt;&gt; 0, [3]Source!BB53, 1)</f>
        <v>9.93</v>
      </c>
      <c r="K138" s="83">
        <f>[3]Source!Q53</f>
        <v>500.58</v>
      </c>
    </row>
    <row r="139" spans="1:27" ht="15" x14ac:dyDescent="0.25">
      <c r="A139" s="85"/>
      <c r="B139" s="85"/>
      <c r="C139" s="86" t="s">
        <v>101</v>
      </c>
      <c r="D139" s="85"/>
      <c r="E139" s="85"/>
      <c r="F139" s="85"/>
      <c r="G139" s="85"/>
      <c r="H139" s="154">
        <f>I138</f>
        <v>50.41</v>
      </c>
      <c r="I139" s="154"/>
      <c r="J139" s="154">
        <f>K138</f>
        <v>500.58</v>
      </c>
      <c r="K139" s="154"/>
      <c r="O139" s="84">
        <f>I138</f>
        <v>50.41</v>
      </c>
      <c r="P139" s="84">
        <f>K138</f>
        <v>500.58</v>
      </c>
      <c r="X139" s="56">
        <f>IF([3]Source!BI53&lt;=1,I138-0, 0)</f>
        <v>0</v>
      </c>
      <c r="Y139" s="56">
        <f>IF([3]Source!BI53=2,I138-0, 0)</f>
        <v>0</v>
      </c>
      <c r="Z139" s="56">
        <f>IF([3]Source!BI53=3,I138-0, 0)</f>
        <v>0</v>
      </c>
      <c r="AA139" s="56">
        <f>IF([3]Source!BI53=4,I138,0)</f>
        <v>50.41</v>
      </c>
    </row>
    <row r="142" spans="1:27" ht="15" x14ac:dyDescent="0.25">
      <c r="A142" s="156" t="str">
        <f>CONCATENATE("Итого по разделу: ",IF([3]Source!G55&lt;&gt;"Новый раздел", [3]Source!G55, ""))</f>
        <v>Итого по разделу: Демонтаж</v>
      </c>
      <c r="B142" s="156"/>
      <c r="C142" s="156"/>
      <c r="D142" s="156"/>
      <c r="E142" s="156"/>
      <c r="F142" s="156"/>
      <c r="G142" s="156"/>
      <c r="H142" s="157">
        <f>SUM(O29:O141)</f>
        <v>3782.14</v>
      </c>
      <c r="I142" s="158"/>
      <c r="J142" s="157">
        <f>SUM(P29:P141)</f>
        <v>66737.36</v>
      </c>
      <c r="K142" s="158"/>
    </row>
    <row r="143" spans="1:27" hidden="1" x14ac:dyDescent="0.2">
      <c r="A143" s="56" t="s">
        <v>136</v>
      </c>
      <c r="I143" s="56">
        <f>SUM(AC29:AC142)</f>
        <v>0</v>
      </c>
      <c r="J143" s="56">
        <f>SUM(AD29:AD142)</f>
        <v>0</v>
      </c>
    </row>
    <row r="144" spans="1:27" hidden="1" x14ac:dyDescent="0.2">
      <c r="A144" s="56" t="s">
        <v>137</v>
      </c>
      <c r="I144" s="56">
        <f>SUM(AE29:AE143)</f>
        <v>0</v>
      </c>
      <c r="J144" s="56">
        <f>SUM(AF29:AF143)</f>
        <v>0</v>
      </c>
    </row>
    <row r="146" spans="1:28" ht="16.5" x14ac:dyDescent="0.25">
      <c r="A146" s="153" t="str">
        <f>CONCATENATE("Раздел: ",IF([3]Source!G84&lt;&gt;"Новый раздел", [3]Source!G84, ""))</f>
        <v>Раздел: Монтажные работы</v>
      </c>
      <c r="B146" s="153"/>
      <c r="C146" s="153"/>
      <c r="D146" s="153"/>
      <c r="E146" s="153"/>
      <c r="F146" s="153"/>
      <c r="G146" s="153"/>
      <c r="H146" s="153"/>
      <c r="I146" s="153"/>
      <c r="J146" s="153"/>
      <c r="K146" s="153"/>
    </row>
    <row r="148" spans="1:28" ht="16.5" x14ac:dyDescent="0.25">
      <c r="A148" s="153" t="str">
        <f>CONCATENATE("Подраздел: ",IF([3]Source!G88&lt;&gt;"Новый подраздел", [3]Source!G88, ""))</f>
        <v>Подраздел: Установка оборудования</v>
      </c>
      <c r="B148" s="153"/>
      <c r="C148" s="153"/>
      <c r="D148" s="153"/>
      <c r="E148" s="153"/>
      <c r="F148" s="153"/>
      <c r="G148" s="153"/>
      <c r="H148" s="153"/>
      <c r="I148" s="153"/>
      <c r="J148" s="153"/>
      <c r="K148" s="153"/>
    </row>
    <row r="149" spans="1:28" ht="141.75" x14ac:dyDescent="0.2">
      <c r="A149" s="69" t="str">
        <f>[3]Source!E93</f>
        <v>14</v>
      </c>
      <c r="B149" s="70" t="s">
        <v>230</v>
      </c>
      <c r="C149" s="70" t="s">
        <v>231</v>
      </c>
      <c r="D149" s="71" t="str">
        <f>[3]Source!H93</f>
        <v>1  ШТ.</v>
      </c>
      <c r="E149" s="72">
        <f>[3]Source!I93</f>
        <v>2</v>
      </c>
      <c r="F149" s="73"/>
      <c r="G149" s="74"/>
      <c r="H149" s="72"/>
      <c r="I149" s="75"/>
      <c r="J149" s="72"/>
      <c r="K149" s="75"/>
      <c r="Q149" s="56">
        <f>ROUND(([3]Source!DN93/100)*ROUND(([3]Source!AF93*[3]Source!AV93)*[3]Source!I93, 2), 2)</f>
        <v>722.29</v>
      </c>
      <c r="R149" s="56">
        <f>[3]Source!X93</f>
        <v>15204.02</v>
      </c>
      <c r="S149" s="56">
        <f>ROUND(([3]Source!DO93/100)*ROUND(([3]Source!AF93*[3]Source!AV93)*[3]Source!I93, 2), 2)</f>
        <v>722.29</v>
      </c>
      <c r="T149" s="56">
        <f>[3]Source!Y93</f>
        <v>9167.1299999999992</v>
      </c>
      <c r="U149" s="56">
        <f>ROUND((175/100)*ROUND(([3]Source!AE93*[3]Source!AV93)*[3]Source!I93, 2), 2)</f>
        <v>33.619999999999997</v>
      </c>
      <c r="V149" s="56">
        <f>ROUND((157/100)*ROUND([3]Source!CS93*[3]Source!I93, 2), 2)</f>
        <v>625.35</v>
      </c>
    </row>
    <row r="150" spans="1:28" ht="28.5" x14ac:dyDescent="0.2">
      <c r="A150" s="69"/>
      <c r="B150" s="70"/>
      <c r="C150" s="70" t="s">
        <v>92</v>
      </c>
      <c r="D150" s="71"/>
      <c r="E150" s="72"/>
      <c r="F150" s="73">
        <f>[3]Source!AO93</f>
        <v>291.13</v>
      </c>
      <c r="G150" s="74" t="str">
        <f>[3]Source!DG93</f>
        <v>)*1,15)*1,15)*1,4</v>
      </c>
      <c r="H150" s="72">
        <f>[3]Source!AV93</f>
        <v>1</v>
      </c>
      <c r="I150" s="75">
        <f>ROUND(([3]Source!AF93*[3]Source!AV93)*[3]Source!I93, 2)</f>
        <v>1078.05</v>
      </c>
      <c r="J150" s="72">
        <f>IF([3]Source!BA93&lt;&gt; 0, [3]Source!BA93, 1)</f>
        <v>20.74</v>
      </c>
      <c r="K150" s="75">
        <f>[3]Source!S93</f>
        <v>22358.85</v>
      </c>
      <c r="W150" s="56">
        <f>I150</f>
        <v>1078.05</v>
      </c>
    </row>
    <row r="151" spans="1:28" ht="14.25" x14ac:dyDescent="0.2">
      <c r="A151" s="69"/>
      <c r="B151" s="70"/>
      <c r="C151" s="70" t="s">
        <v>93</v>
      </c>
      <c r="D151" s="71"/>
      <c r="E151" s="72"/>
      <c r="F151" s="73">
        <f>[3]Source!AM93</f>
        <v>53.1</v>
      </c>
      <c r="G151" s="74" t="str">
        <f>[3]Source!DE93</f>
        <v>)*1,25)*1,15</v>
      </c>
      <c r="H151" s="72">
        <f>[3]Source!AV93</f>
        <v>1</v>
      </c>
      <c r="I151" s="75">
        <f>ROUND(([3]Source!AD93*[3]Source!AV93)*[3]Source!I93, 2)</f>
        <v>152.66</v>
      </c>
      <c r="J151" s="72">
        <f>IF([3]Source!BB93&lt;&gt; 0, [3]Source!BB93, 1)</f>
        <v>7.46</v>
      </c>
      <c r="K151" s="75">
        <f>[3]Source!Q93</f>
        <v>1138.8599999999999</v>
      </c>
    </row>
    <row r="152" spans="1:28" ht="14.25" x14ac:dyDescent="0.2">
      <c r="A152" s="69"/>
      <c r="B152" s="70"/>
      <c r="C152" s="70" t="s">
        <v>94</v>
      </c>
      <c r="D152" s="71"/>
      <c r="E152" s="72"/>
      <c r="F152" s="73">
        <f>[3]Source!AN93</f>
        <v>6.68</v>
      </c>
      <c r="G152" s="74" t="str">
        <f>[3]Source!DF93</f>
        <v>)*1,25)*1,15</v>
      </c>
      <c r="H152" s="72">
        <f>[3]Source!AV93</f>
        <v>1</v>
      </c>
      <c r="I152" s="76">
        <f>ROUND(([3]Source!AE93*[3]Source!AV93)*[3]Source!I93, 2)</f>
        <v>19.21</v>
      </c>
      <c r="J152" s="72">
        <f>IF([3]Source!BS93&lt;&gt; 0, [3]Source!BS93, 1)</f>
        <v>20.74</v>
      </c>
      <c r="K152" s="76">
        <f>[3]Source!R93</f>
        <v>398.31</v>
      </c>
      <c r="W152" s="56">
        <f>I152</f>
        <v>19.21</v>
      </c>
    </row>
    <row r="153" spans="1:28" ht="14.25" x14ac:dyDescent="0.2">
      <c r="A153" s="69"/>
      <c r="B153" s="70"/>
      <c r="C153" s="70" t="s">
        <v>104</v>
      </c>
      <c r="D153" s="71"/>
      <c r="E153" s="72"/>
      <c r="F153" s="73">
        <f>[3]Source!AL93</f>
        <v>283.70999999999998</v>
      </c>
      <c r="G153" s="74" t="str">
        <f>[3]Source!DD93</f>
        <v/>
      </c>
      <c r="H153" s="72">
        <f>[3]Source!AW93</f>
        <v>1</v>
      </c>
      <c r="I153" s="75">
        <f>ROUND(([3]Source!AC93*[3]Source!AW93)*[3]Source!I93, 2)</f>
        <v>567.41999999999996</v>
      </c>
      <c r="J153" s="72">
        <f>IF([3]Source!BC93&lt;&gt; 0, [3]Source!BC93, 1)</f>
        <v>5.24</v>
      </c>
      <c r="K153" s="75">
        <f>[3]Source!P93</f>
        <v>2973.28</v>
      </c>
    </row>
    <row r="154" spans="1:28" ht="14.25" x14ac:dyDescent="0.2">
      <c r="A154" s="69"/>
      <c r="B154" s="70"/>
      <c r="C154" s="70" t="s">
        <v>95</v>
      </c>
      <c r="D154" s="71" t="s">
        <v>96</v>
      </c>
      <c r="E154" s="72">
        <f>[3]Source!DN93</f>
        <v>67</v>
      </c>
      <c r="F154" s="73"/>
      <c r="G154" s="74"/>
      <c r="H154" s="72"/>
      <c r="I154" s="75">
        <f>SUM(Q149:Q153)</f>
        <v>722.29</v>
      </c>
      <c r="J154" s="72">
        <f>[3]Source!BZ93</f>
        <v>68</v>
      </c>
      <c r="K154" s="75">
        <f>SUM(R149:R153)</f>
        <v>15204.02</v>
      </c>
    </row>
    <row r="155" spans="1:28" ht="14.25" x14ac:dyDescent="0.2">
      <c r="A155" s="69"/>
      <c r="B155" s="70"/>
      <c r="C155" s="70" t="s">
        <v>97</v>
      </c>
      <c r="D155" s="71" t="s">
        <v>96</v>
      </c>
      <c r="E155" s="72">
        <f>[3]Source!DO93</f>
        <v>67</v>
      </c>
      <c r="F155" s="73"/>
      <c r="G155" s="74"/>
      <c r="H155" s="72"/>
      <c r="I155" s="75">
        <f>SUM(S149:S154)</f>
        <v>722.29</v>
      </c>
      <c r="J155" s="72">
        <f>[3]Source!CA93</f>
        <v>41</v>
      </c>
      <c r="K155" s="75">
        <f>SUM(T149:T154)</f>
        <v>9167.1299999999992</v>
      </c>
    </row>
    <row r="156" spans="1:28" ht="14.25" x14ac:dyDescent="0.2">
      <c r="A156" s="69"/>
      <c r="B156" s="70"/>
      <c r="C156" s="70" t="s">
        <v>98</v>
      </c>
      <c r="D156" s="71" t="s">
        <v>96</v>
      </c>
      <c r="E156" s="72">
        <f>175</f>
        <v>175</v>
      </c>
      <c r="F156" s="73"/>
      <c r="G156" s="74"/>
      <c r="H156" s="72"/>
      <c r="I156" s="75">
        <f>SUM(U149:U155)</f>
        <v>33.619999999999997</v>
      </c>
      <c r="J156" s="72">
        <f>157</f>
        <v>157</v>
      </c>
      <c r="K156" s="75">
        <f>SUM(V149:V155)</f>
        <v>625.35</v>
      </c>
    </row>
    <row r="157" spans="1:28" ht="28.5" x14ac:dyDescent="0.2">
      <c r="A157" s="77"/>
      <c r="B157" s="78"/>
      <c r="C157" s="78" t="s">
        <v>99</v>
      </c>
      <c r="D157" s="79" t="s">
        <v>100</v>
      </c>
      <c r="E157" s="80">
        <f>[3]Source!AQ93</f>
        <v>24.2</v>
      </c>
      <c r="F157" s="81"/>
      <c r="G157" s="82" t="str">
        <f>[3]Source!DI93</f>
        <v>)*1,15)*1,15)*1,4</v>
      </c>
      <c r="H157" s="80">
        <f>[3]Source!AV93</f>
        <v>1</v>
      </c>
      <c r="I157" s="83">
        <f>[3]Source!U93</f>
        <v>89.612599999999972</v>
      </c>
      <c r="J157" s="80"/>
      <c r="K157" s="83"/>
      <c r="AB157" s="84">
        <f>I157</f>
        <v>89.612599999999972</v>
      </c>
    </row>
    <row r="158" spans="1:28" ht="15" x14ac:dyDescent="0.25">
      <c r="A158" s="85"/>
      <c r="B158" s="85"/>
      <c r="C158" s="86" t="s">
        <v>101</v>
      </c>
      <c r="D158" s="85"/>
      <c r="E158" s="85"/>
      <c r="F158" s="85"/>
      <c r="G158" s="85"/>
      <c r="H158" s="154">
        <f>I150+I151+I153+I154+I155+I156</f>
        <v>3276.33</v>
      </c>
      <c r="I158" s="154"/>
      <c r="J158" s="154">
        <f>K150+K151+K153+K154+K155+K156</f>
        <v>51467.489999999991</v>
      </c>
      <c r="K158" s="154"/>
      <c r="O158" s="84">
        <f>I150+I151+I153+I154+I155+I156</f>
        <v>3276.33</v>
      </c>
      <c r="P158" s="84">
        <f>K150+K151+K153+K154+K155+K156</f>
        <v>51467.489999999991</v>
      </c>
      <c r="X158" s="56">
        <f>IF([3]Source!BI93&lt;=1,I150+I151+I153+I154+I155+I156-0, 0)</f>
        <v>0</v>
      </c>
      <c r="Y158" s="56">
        <f>IF([3]Source!BI93=2,I150+I151+I153+I154+I155+I156-0, 0)</f>
        <v>3276.33</v>
      </c>
      <c r="Z158" s="56">
        <f>IF([3]Source!BI93=3,I150+I151+I153+I154+I155+I156-0, 0)</f>
        <v>0</v>
      </c>
      <c r="AA158" s="56">
        <f>IF([3]Source!BI93=4,I150+I151+I153+I154+I155+I156,0)</f>
        <v>0</v>
      </c>
    </row>
    <row r="160" spans="1:28" ht="103.5" x14ac:dyDescent="0.2">
      <c r="A160" s="69" t="str">
        <f>[3]Source!E95</f>
        <v>15</v>
      </c>
      <c r="B160" s="70" t="s">
        <v>232</v>
      </c>
      <c r="C160" s="70" t="s">
        <v>233</v>
      </c>
      <c r="D160" s="71" t="str">
        <f>[3]Source!H95</f>
        <v>1 насос</v>
      </c>
      <c r="E160" s="72">
        <f>[3]Source!I95</f>
        <v>8</v>
      </c>
      <c r="F160" s="73"/>
      <c r="G160" s="74"/>
      <c r="H160" s="72"/>
      <c r="I160" s="75"/>
      <c r="J160" s="72"/>
      <c r="K160" s="75"/>
      <c r="Q160" s="56">
        <f>ROUND(([3]Source!DN95/100)*ROUND(([3]Source!AF95*[3]Source!AV95)*[3]Source!I95, 2), 2)</f>
        <v>1844.27</v>
      </c>
      <c r="R160" s="56">
        <f>[3]Source!X95</f>
        <v>30600.2</v>
      </c>
      <c r="S160" s="56">
        <f>ROUND(([3]Source!DO95/100)*ROUND(([3]Source!AF95*[3]Source!AV95)*[3]Source!I95, 2), 2)</f>
        <v>1240.69</v>
      </c>
      <c r="T160" s="56">
        <f>[3]Source!Y95</f>
        <v>14256.91</v>
      </c>
      <c r="U160" s="56">
        <f>ROUND((175/100)*ROUND(([3]Source!AE95*[3]Source!AV95)*[3]Source!I95, 2), 2)</f>
        <v>64.209999999999994</v>
      </c>
      <c r="V160" s="56">
        <f>ROUND((157/100)*ROUND([3]Source!CS95*[3]Source!I95, 2), 2)</f>
        <v>1194.53</v>
      </c>
    </row>
    <row r="161" spans="1:28" ht="14.25" x14ac:dyDescent="0.2">
      <c r="A161" s="69"/>
      <c r="B161" s="70"/>
      <c r="C161" s="70" t="s">
        <v>92</v>
      </c>
      <c r="D161" s="71"/>
      <c r="E161" s="72"/>
      <c r="F161" s="73">
        <f>[3]Source!AO95</f>
        <v>158.47</v>
      </c>
      <c r="G161" s="74" t="str">
        <f>[3]Source!DG95</f>
        <v>)*1,15)*1,15</v>
      </c>
      <c r="H161" s="72">
        <f>[3]Source!AV95</f>
        <v>1</v>
      </c>
      <c r="I161" s="75">
        <f>ROUND(([3]Source!AF95*[3]Source!AV95)*[3]Source!I95, 2)</f>
        <v>1676.61</v>
      </c>
      <c r="J161" s="72">
        <f>IF([3]Source!BA95&lt;&gt; 0, [3]Source!BA95, 1)</f>
        <v>20.74</v>
      </c>
      <c r="K161" s="75">
        <f>[3]Source!S95</f>
        <v>34772.949999999997</v>
      </c>
      <c r="W161" s="56">
        <f>I161</f>
        <v>1676.61</v>
      </c>
    </row>
    <row r="162" spans="1:28" ht="14.25" x14ac:dyDescent="0.2">
      <c r="A162" s="69"/>
      <c r="B162" s="70"/>
      <c r="C162" s="70" t="s">
        <v>93</v>
      </c>
      <c r="D162" s="71"/>
      <c r="E162" s="72"/>
      <c r="F162" s="73">
        <f>[3]Source!AM95</f>
        <v>15.26</v>
      </c>
      <c r="G162" s="74" t="str">
        <f>[3]Source!DE95</f>
        <v>)*1,25)*1,15</v>
      </c>
      <c r="H162" s="72">
        <f>[3]Source!AV95</f>
        <v>1</v>
      </c>
      <c r="I162" s="75">
        <f>ROUND(([3]Source!AD95*[3]Source!AV95)*[3]Source!I95, 2)</f>
        <v>175.49</v>
      </c>
      <c r="J162" s="72">
        <f>IF([3]Source!BB95&lt;&gt; 0, [3]Source!BB95, 1)</f>
        <v>8.7200000000000006</v>
      </c>
      <c r="K162" s="75">
        <f>[3]Source!Q95</f>
        <v>1530.27</v>
      </c>
    </row>
    <row r="163" spans="1:28" ht="14.25" x14ac:dyDescent="0.2">
      <c r="A163" s="69"/>
      <c r="B163" s="70"/>
      <c r="C163" s="70" t="s">
        <v>94</v>
      </c>
      <c r="D163" s="71"/>
      <c r="E163" s="72"/>
      <c r="F163" s="73">
        <f>[3]Source!AN95</f>
        <v>3.19</v>
      </c>
      <c r="G163" s="74" t="str">
        <f>[3]Source!DF95</f>
        <v>)*1,25)*1,15</v>
      </c>
      <c r="H163" s="72">
        <f>[3]Source!AV95</f>
        <v>1</v>
      </c>
      <c r="I163" s="76">
        <f>ROUND(([3]Source!AE95*[3]Source!AV95)*[3]Source!I95, 2)</f>
        <v>36.69</v>
      </c>
      <c r="J163" s="72">
        <f>IF([3]Source!BS95&lt;&gt; 0, [3]Source!BS95, 1)</f>
        <v>20.74</v>
      </c>
      <c r="K163" s="76">
        <f>[3]Source!R95</f>
        <v>760.85</v>
      </c>
      <c r="W163" s="56">
        <f>I163</f>
        <v>36.69</v>
      </c>
    </row>
    <row r="164" spans="1:28" ht="14.25" x14ac:dyDescent="0.2">
      <c r="A164" s="69"/>
      <c r="B164" s="70"/>
      <c r="C164" s="70" t="s">
        <v>104</v>
      </c>
      <c r="D164" s="71"/>
      <c r="E164" s="72"/>
      <c r="F164" s="73">
        <f>[3]Source!AL95</f>
        <v>102.76</v>
      </c>
      <c r="G164" s="74" t="str">
        <f>[3]Source!DD95</f>
        <v/>
      </c>
      <c r="H164" s="72">
        <f>[3]Source!AW95</f>
        <v>1</v>
      </c>
      <c r="I164" s="75">
        <f>ROUND(([3]Source!AC95*[3]Source!AW95)*[3]Source!I95, 2)</f>
        <v>822.08</v>
      </c>
      <c r="J164" s="72">
        <f>IF([3]Source!BC95&lt;&gt; 0, [3]Source!BC95, 1)</f>
        <v>3.85</v>
      </c>
      <c r="K164" s="75">
        <f>[3]Source!P95</f>
        <v>3165.01</v>
      </c>
    </row>
    <row r="165" spans="1:28" ht="71.25" x14ac:dyDescent="0.2">
      <c r="A165" s="69" t="str">
        <f>[3]Source!E97</f>
        <v>15,1</v>
      </c>
      <c r="B165" s="70" t="str">
        <f>[3]Source!F97</f>
        <v>1.12-9-3</v>
      </c>
      <c r="C165" s="70" t="s">
        <v>234</v>
      </c>
      <c r="D165" s="71" t="str">
        <f>[3]Source!H97</f>
        <v>шт.</v>
      </c>
      <c r="E165" s="72">
        <f>[3]Source!I97</f>
        <v>-8</v>
      </c>
      <c r="F165" s="73">
        <f>[3]Source!AK97</f>
        <v>37.630000000000003</v>
      </c>
      <c r="G165" s="87" t="s">
        <v>108</v>
      </c>
      <c r="H165" s="72">
        <f>[3]Source!AW97</f>
        <v>1</v>
      </c>
      <c r="I165" s="75">
        <f>ROUND(([3]Source!AC97*[3]Source!AW97)*[3]Source!I97, 2)+ROUND(([3]Source!AD97*[3]Source!AV97)*[3]Source!I97, 2)+ROUND(([3]Source!AF97*[3]Source!AV97)*[3]Source!I97, 2)</f>
        <v>-301.04000000000002</v>
      </c>
      <c r="J165" s="72">
        <f>IF([3]Source!BC97&lt;&gt; 0, [3]Source!BC97, 1)</f>
        <v>3.68</v>
      </c>
      <c r="K165" s="75">
        <f>[3]Source!O97</f>
        <v>-1107.83</v>
      </c>
      <c r="Q165" s="56">
        <f>ROUND(([3]Source!DN97/100)*ROUND(([3]Source!AF97*[3]Source!AV97)*[3]Source!I97, 2), 2)</f>
        <v>0</v>
      </c>
      <c r="R165" s="56">
        <f>[3]Source!X97</f>
        <v>0</v>
      </c>
      <c r="S165" s="56">
        <f>ROUND(([3]Source!DO97/100)*ROUND(([3]Source!AF97*[3]Source!AV97)*[3]Source!I97, 2), 2)</f>
        <v>0</v>
      </c>
      <c r="T165" s="56">
        <f>[3]Source!Y97</f>
        <v>0</v>
      </c>
      <c r="U165" s="56">
        <f>ROUND((175/100)*ROUND(([3]Source!AE97*[3]Source!AV97)*[3]Source!I97, 2), 2)</f>
        <v>0</v>
      </c>
      <c r="V165" s="56">
        <f>ROUND((157/100)*ROUND([3]Source!CS97*[3]Source!I97, 2), 2)</f>
        <v>0</v>
      </c>
      <c r="X165" s="56">
        <f>IF([3]Source!BI97&lt;=1,I165, 0)</f>
        <v>-301.04000000000002</v>
      </c>
      <c r="Y165" s="56">
        <f>IF([3]Source!BI97=2,I165, 0)</f>
        <v>0</v>
      </c>
      <c r="Z165" s="56">
        <f>IF([3]Source!BI97=3,I165, 0)</f>
        <v>0</v>
      </c>
      <c r="AA165" s="56">
        <f>IF([3]Source!BI97=4,I165, 0)</f>
        <v>0</v>
      </c>
    </row>
    <row r="166" spans="1:28" ht="71.25" x14ac:dyDescent="0.2">
      <c r="A166" s="69" t="str">
        <f>[3]Source!E99</f>
        <v>15,2</v>
      </c>
      <c r="B166" s="70" t="str">
        <f>[3]Source!F99</f>
        <v>1.12-9-4</v>
      </c>
      <c r="C166" s="70" t="s">
        <v>235</v>
      </c>
      <c r="D166" s="71" t="str">
        <f>[3]Source!H99</f>
        <v>шт.</v>
      </c>
      <c r="E166" s="72">
        <f>[3]Source!I99</f>
        <v>-8</v>
      </c>
      <c r="F166" s="73">
        <f>[3]Source!AK99</f>
        <v>45.95</v>
      </c>
      <c r="G166" s="87" t="s">
        <v>108</v>
      </c>
      <c r="H166" s="72">
        <f>[3]Source!AW99</f>
        <v>1</v>
      </c>
      <c r="I166" s="75">
        <f>ROUND(([3]Source!AC99*[3]Source!AW99)*[3]Source!I99, 2)+ROUND(([3]Source!AD99*[3]Source!AV99)*[3]Source!I99, 2)+ROUND(([3]Source!AF99*[3]Source!AV99)*[3]Source!I99, 2)</f>
        <v>-367.6</v>
      </c>
      <c r="J166" s="72">
        <f>IF([3]Source!BC99&lt;&gt; 0, [3]Source!BC99, 1)</f>
        <v>3.4</v>
      </c>
      <c r="K166" s="75">
        <f>[3]Source!O99</f>
        <v>-1249.8399999999999</v>
      </c>
      <c r="Q166" s="56">
        <f>ROUND(([3]Source!DN99/100)*ROUND(([3]Source!AF99*[3]Source!AV99)*[3]Source!I99, 2), 2)</f>
        <v>0</v>
      </c>
      <c r="R166" s="56">
        <f>[3]Source!X99</f>
        <v>0</v>
      </c>
      <c r="S166" s="56">
        <f>ROUND(([3]Source!DO99/100)*ROUND(([3]Source!AF99*[3]Source!AV99)*[3]Source!I99, 2), 2)</f>
        <v>0</v>
      </c>
      <c r="T166" s="56">
        <f>[3]Source!Y99</f>
        <v>0</v>
      </c>
      <c r="U166" s="56">
        <f>ROUND((175/100)*ROUND(([3]Source!AE99*[3]Source!AV99)*[3]Source!I99, 2), 2)</f>
        <v>0</v>
      </c>
      <c r="V166" s="56">
        <f>ROUND((157/100)*ROUND([3]Source!CS99*[3]Source!I99, 2), 2)</f>
        <v>0</v>
      </c>
      <c r="X166" s="56">
        <f>IF([3]Source!BI99&lt;=1,I166, 0)</f>
        <v>-367.6</v>
      </c>
      <c r="Y166" s="56">
        <f>IF([3]Source!BI99=2,I166, 0)</f>
        <v>0</v>
      </c>
      <c r="Z166" s="56">
        <f>IF([3]Source!BI99=3,I166, 0)</f>
        <v>0</v>
      </c>
      <c r="AA166" s="56">
        <f>IF([3]Source!BI99=4,I166, 0)</f>
        <v>0</v>
      </c>
    </row>
    <row r="167" spans="1:28" ht="14.25" x14ac:dyDescent="0.2">
      <c r="A167" s="69"/>
      <c r="B167" s="70"/>
      <c r="C167" s="70" t="s">
        <v>95</v>
      </c>
      <c r="D167" s="71" t="s">
        <v>96</v>
      </c>
      <c r="E167" s="72">
        <f>[3]Source!DN95</f>
        <v>110</v>
      </c>
      <c r="F167" s="73"/>
      <c r="G167" s="74"/>
      <c r="H167" s="72"/>
      <c r="I167" s="75">
        <f>SUM(Q160:Q166)</f>
        <v>1844.27</v>
      </c>
      <c r="J167" s="72">
        <f>[3]Source!BZ95</f>
        <v>88</v>
      </c>
      <c r="K167" s="75">
        <f>SUM(R160:R166)</f>
        <v>30600.2</v>
      </c>
    </row>
    <row r="168" spans="1:28" ht="14.25" x14ac:dyDescent="0.2">
      <c r="A168" s="69"/>
      <c r="B168" s="70"/>
      <c r="C168" s="70" t="s">
        <v>97</v>
      </c>
      <c r="D168" s="71" t="s">
        <v>96</v>
      </c>
      <c r="E168" s="72">
        <f>[3]Source!DO95</f>
        <v>74</v>
      </c>
      <c r="F168" s="73"/>
      <c r="G168" s="74"/>
      <c r="H168" s="72"/>
      <c r="I168" s="75">
        <f>SUM(S160:S167)</f>
        <v>1240.69</v>
      </c>
      <c r="J168" s="72">
        <f>[3]Source!CA95</f>
        <v>41</v>
      </c>
      <c r="K168" s="75">
        <f>SUM(T160:T167)</f>
        <v>14256.91</v>
      </c>
    </row>
    <row r="169" spans="1:28" ht="14.25" x14ac:dyDescent="0.2">
      <c r="A169" s="69"/>
      <c r="B169" s="70"/>
      <c r="C169" s="70" t="s">
        <v>98</v>
      </c>
      <c r="D169" s="71" t="s">
        <v>96</v>
      </c>
      <c r="E169" s="72">
        <f>175</f>
        <v>175</v>
      </c>
      <c r="F169" s="73"/>
      <c r="G169" s="74"/>
      <c r="H169" s="72"/>
      <c r="I169" s="75">
        <f>SUM(U160:U168)</f>
        <v>64.209999999999994</v>
      </c>
      <c r="J169" s="72">
        <f>157</f>
        <v>157</v>
      </c>
      <c r="K169" s="75">
        <f>SUM(V160:V168)</f>
        <v>1194.53</v>
      </c>
    </row>
    <row r="170" spans="1:28" ht="14.25" x14ac:dyDescent="0.2">
      <c r="A170" s="77"/>
      <c r="B170" s="78"/>
      <c r="C170" s="78" t="s">
        <v>99</v>
      </c>
      <c r="D170" s="79" t="s">
        <v>100</v>
      </c>
      <c r="E170" s="80">
        <f>[3]Source!AQ95</f>
        <v>13</v>
      </c>
      <c r="F170" s="81"/>
      <c r="G170" s="82" t="str">
        <f>[3]Source!DI95</f>
        <v>)*1,15)*1,15</v>
      </c>
      <c r="H170" s="80">
        <f>[3]Source!AV95</f>
        <v>1</v>
      </c>
      <c r="I170" s="83">
        <f>[3]Source!U95</f>
        <v>137.54</v>
      </c>
      <c r="J170" s="80"/>
      <c r="K170" s="83"/>
      <c r="AB170" s="84">
        <f>I170</f>
        <v>137.54</v>
      </c>
    </row>
    <row r="171" spans="1:28" ht="15" x14ac:dyDescent="0.25">
      <c r="A171" s="85"/>
      <c r="B171" s="85"/>
      <c r="C171" s="86" t="s">
        <v>101</v>
      </c>
      <c r="D171" s="85"/>
      <c r="E171" s="85"/>
      <c r="F171" s="85"/>
      <c r="G171" s="85"/>
      <c r="H171" s="154">
        <f>I161+I162+I164+I167+I168+I169+SUM(I165:I166)</f>
        <v>5154.7099999999991</v>
      </c>
      <c r="I171" s="154"/>
      <c r="J171" s="154">
        <f>K161+K162+K164+K167+K168+K169+SUM(K165:K166)</f>
        <v>83162.2</v>
      </c>
      <c r="K171" s="154"/>
      <c r="O171" s="84">
        <f>I161+I162+I164+I167+I168+I169+SUM(I165:I166)</f>
        <v>5154.7099999999991</v>
      </c>
      <c r="P171" s="84">
        <f>K161+K162+K164+K167+K168+K169+SUM(K165:K166)</f>
        <v>83162.2</v>
      </c>
      <c r="X171" s="56">
        <f>IF([3]Source!BI95&lt;=1,I161+I162+I164+I167+I168+I169-0, 0)</f>
        <v>5823.3499999999995</v>
      </c>
      <c r="Y171" s="56">
        <f>IF([3]Source!BI95=2,I161+I162+I164+I167+I168+I169-0, 0)</f>
        <v>0</v>
      </c>
      <c r="Z171" s="56">
        <f>IF([3]Source!BI95=3,I161+I162+I164+I167+I168+I169-0, 0)</f>
        <v>0</v>
      </c>
      <c r="AA171" s="56">
        <f>IF([3]Source!BI95=4,I161+I162+I164+I167+I168+I169,0)</f>
        <v>0</v>
      </c>
    </row>
    <row r="173" spans="1:28" ht="90.75" x14ac:dyDescent="0.2">
      <c r="A173" s="69" t="str">
        <f>[3]Source!E101</f>
        <v>16</v>
      </c>
      <c r="B173" s="70" t="s">
        <v>236</v>
      </c>
      <c r="C173" s="70" t="s">
        <v>237</v>
      </c>
      <c r="D173" s="71" t="str">
        <f>[3]Source!H101</f>
        <v>1  ШТ.</v>
      </c>
      <c r="E173" s="72">
        <f>[3]Source!I101</f>
        <v>2</v>
      </c>
      <c r="F173" s="73"/>
      <c r="G173" s="74"/>
      <c r="H173" s="72"/>
      <c r="I173" s="75"/>
      <c r="J173" s="72"/>
      <c r="K173" s="75"/>
      <c r="Q173" s="56">
        <f>ROUND(([3]Source!DN101/100)*ROUND(([3]Source!AF101*[3]Source!AV101)*[3]Source!I101, 2), 2)</f>
        <v>541.57000000000005</v>
      </c>
      <c r="R173" s="56">
        <f>[3]Source!X101</f>
        <v>8985.7999999999993</v>
      </c>
      <c r="S173" s="56">
        <f>ROUND(([3]Source!DO101/100)*ROUND(([3]Source!AF101*[3]Source!AV101)*[3]Source!I101, 2), 2)</f>
        <v>364.33</v>
      </c>
      <c r="T173" s="56">
        <f>[3]Source!Y101</f>
        <v>4186.57</v>
      </c>
      <c r="U173" s="56">
        <f>ROUND((175/100)*ROUND(([3]Source!AE101*[3]Source!AV101)*[3]Source!I101, 2), 2)</f>
        <v>47.85</v>
      </c>
      <c r="V173" s="56">
        <f>ROUND((157/100)*ROUND([3]Source!CS101*[3]Source!I101, 2), 2)</f>
        <v>890.28</v>
      </c>
    </row>
    <row r="174" spans="1:28" ht="14.25" x14ac:dyDescent="0.2">
      <c r="A174" s="69"/>
      <c r="B174" s="70"/>
      <c r="C174" s="70" t="s">
        <v>92</v>
      </c>
      <c r="D174" s="71"/>
      <c r="E174" s="72"/>
      <c r="F174" s="73">
        <f>[3]Source!AO101</f>
        <v>186.14</v>
      </c>
      <c r="G174" s="74" t="str">
        <f>[3]Source!DG101</f>
        <v>)*1,15)*1,15</v>
      </c>
      <c r="H174" s="72">
        <f>[3]Source!AV101</f>
        <v>1</v>
      </c>
      <c r="I174" s="75">
        <f>ROUND(([3]Source!AF101*[3]Source!AV101)*[3]Source!I101, 2)</f>
        <v>492.34</v>
      </c>
      <c r="J174" s="72">
        <f>IF([3]Source!BA101&lt;&gt; 0, [3]Source!BA101, 1)</f>
        <v>20.74</v>
      </c>
      <c r="K174" s="75">
        <f>[3]Source!S101</f>
        <v>10211.14</v>
      </c>
      <c r="W174" s="56">
        <f>I174</f>
        <v>492.34</v>
      </c>
    </row>
    <row r="175" spans="1:28" ht="14.25" x14ac:dyDescent="0.2">
      <c r="A175" s="69"/>
      <c r="B175" s="70"/>
      <c r="C175" s="70" t="s">
        <v>93</v>
      </c>
      <c r="D175" s="71"/>
      <c r="E175" s="72"/>
      <c r="F175" s="73">
        <f>[3]Source!AM101</f>
        <v>58.13</v>
      </c>
      <c r="G175" s="74" t="str">
        <f>[3]Source!DE101</f>
        <v>)*1,25)*1,15</v>
      </c>
      <c r="H175" s="72">
        <f>[3]Source!AV101</f>
        <v>1</v>
      </c>
      <c r="I175" s="75">
        <f>ROUND(([3]Source!AD101*[3]Source!AV101)*[3]Source!I101, 2)</f>
        <v>167.12</v>
      </c>
      <c r="J175" s="72">
        <f>IF([3]Source!BB101&lt;&gt; 0, [3]Source!BB101, 1)</f>
        <v>7.94</v>
      </c>
      <c r="K175" s="75">
        <f>[3]Source!Q101</f>
        <v>1326.96</v>
      </c>
    </row>
    <row r="176" spans="1:28" ht="14.25" x14ac:dyDescent="0.2">
      <c r="A176" s="69"/>
      <c r="B176" s="70"/>
      <c r="C176" s="70" t="s">
        <v>94</v>
      </c>
      <c r="D176" s="71"/>
      <c r="E176" s="72"/>
      <c r="F176" s="73">
        <f>[3]Source!AN101</f>
        <v>9.51</v>
      </c>
      <c r="G176" s="74" t="str">
        <f>[3]Source!DF101</f>
        <v>)*1,25)*1,15</v>
      </c>
      <c r="H176" s="72">
        <f>[3]Source!AV101</f>
        <v>1</v>
      </c>
      <c r="I176" s="76">
        <f>ROUND(([3]Source!AE101*[3]Source!AV101)*[3]Source!I101, 2)</f>
        <v>27.34</v>
      </c>
      <c r="J176" s="72">
        <f>IF([3]Source!BS101&lt;&gt; 0, [3]Source!BS101, 1)</f>
        <v>20.74</v>
      </c>
      <c r="K176" s="76">
        <f>[3]Source!R101</f>
        <v>567.05999999999995</v>
      </c>
      <c r="W176" s="56">
        <f>I176</f>
        <v>27.34</v>
      </c>
    </row>
    <row r="177" spans="1:28" ht="14.25" x14ac:dyDescent="0.2">
      <c r="A177" s="69"/>
      <c r="B177" s="70"/>
      <c r="C177" s="70" t="s">
        <v>104</v>
      </c>
      <c r="D177" s="71"/>
      <c r="E177" s="72"/>
      <c r="F177" s="73">
        <f>[3]Source!AL101</f>
        <v>457.02</v>
      </c>
      <c r="G177" s="74" t="str">
        <f>[3]Source!DD101</f>
        <v/>
      </c>
      <c r="H177" s="72">
        <f>[3]Source!AW101</f>
        <v>1</v>
      </c>
      <c r="I177" s="75">
        <f>ROUND(([3]Source!AC101*[3]Source!AW101)*[3]Source!I101, 2)</f>
        <v>914.04</v>
      </c>
      <c r="J177" s="72">
        <f>IF([3]Source!BC101&lt;&gt; 0, [3]Source!BC101, 1)</f>
        <v>6.05</v>
      </c>
      <c r="K177" s="75">
        <f>[3]Source!P101</f>
        <v>5529.94</v>
      </c>
    </row>
    <row r="178" spans="1:28" ht="14.25" x14ac:dyDescent="0.2">
      <c r="A178" s="69"/>
      <c r="B178" s="70"/>
      <c r="C178" s="70" t="s">
        <v>95</v>
      </c>
      <c r="D178" s="71" t="s">
        <v>96</v>
      </c>
      <c r="E178" s="72">
        <f>[3]Source!DN101</f>
        <v>110</v>
      </c>
      <c r="F178" s="73"/>
      <c r="G178" s="74"/>
      <c r="H178" s="72"/>
      <c r="I178" s="75">
        <f>SUM(Q173:Q177)</f>
        <v>541.57000000000005</v>
      </c>
      <c r="J178" s="72">
        <f>[3]Source!BZ101</f>
        <v>88</v>
      </c>
      <c r="K178" s="75">
        <f>SUM(R173:R177)</f>
        <v>8985.7999999999993</v>
      </c>
    </row>
    <row r="179" spans="1:28" ht="14.25" x14ac:dyDescent="0.2">
      <c r="A179" s="69"/>
      <c r="B179" s="70"/>
      <c r="C179" s="70" t="s">
        <v>97</v>
      </c>
      <c r="D179" s="71" t="s">
        <v>96</v>
      </c>
      <c r="E179" s="72">
        <f>[3]Source!DO101</f>
        <v>74</v>
      </c>
      <c r="F179" s="73"/>
      <c r="G179" s="74"/>
      <c r="H179" s="72"/>
      <c r="I179" s="75">
        <f>SUM(S173:S178)</f>
        <v>364.33</v>
      </c>
      <c r="J179" s="72">
        <f>[3]Source!CA101</f>
        <v>41</v>
      </c>
      <c r="K179" s="75">
        <f>SUM(T173:T178)</f>
        <v>4186.57</v>
      </c>
    </row>
    <row r="180" spans="1:28" ht="14.25" x14ac:dyDescent="0.2">
      <c r="A180" s="69"/>
      <c r="B180" s="70"/>
      <c r="C180" s="70" t="s">
        <v>98</v>
      </c>
      <c r="D180" s="71" t="s">
        <v>96</v>
      </c>
      <c r="E180" s="72">
        <f>175</f>
        <v>175</v>
      </c>
      <c r="F180" s="73"/>
      <c r="G180" s="74"/>
      <c r="H180" s="72"/>
      <c r="I180" s="75">
        <f>SUM(U173:U179)</f>
        <v>47.85</v>
      </c>
      <c r="J180" s="72">
        <f>157</f>
        <v>157</v>
      </c>
      <c r="K180" s="75">
        <f>SUM(V173:V179)</f>
        <v>890.28</v>
      </c>
    </row>
    <row r="181" spans="1:28" ht="14.25" x14ac:dyDescent="0.2">
      <c r="A181" s="77"/>
      <c r="B181" s="78"/>
      <c r="C181" s="78" t="s">
        <v>99</v>
      </c>
      <c r="D181" s="79" t="s">
        <v>100</v>
      </c>
      <c r="E181" s="80">
        <f>[3]Source!AQ101</f>
        <v>14.48</v>
      </c>
      <c r="F181" s="81"/>
      <c r="G181" s="82" t="str">
        <f>[3]Source!DI101</f>
        <v>)*1,15)*1,15</v>
      </c>
      <c r="H181" s="80">
        <f>[3]Source!AV101</f>
        <v>1</v>
      </c>
      <c r="I181" s="83">
        <f>[3]Source!U101</f>
        <v>38.299599999999991</v>
      </c>
      <c r="J181" s="80"/>
      <c r="K181" s="83"/>
      <c r="AB181" s="84">
        <f>I181</f>
        <v>38.299599999999991</v>
      </c>
    </row>
    <row r="182" spans="1:28" ht="15" x14ac:dyDescent="0.25">
      <c r="A182" s="85"/>
      <c r="B182" s="85"/>
      <c r="C182" s="86" t="s">
        <v>101</v>
      </c>
      <c r="D182" s="85"/>
      <c r="E182" s="85"/>
      <c r="F182" s="85"/>
      <c r="G182" s="85"/>
      <c r="H182" s="154">
        <f>I174+I175+I177+I178+I179+I180</f>
        <v>2527.25</v>
      </c>
      <c r="I182" s="154"/>
      <c r="J182" s="154">
        <f>K174+K175+K177+K178+K179+K180</f>
        <v>31130.689999999995</v>
      </c>
      <c r="K182" s="154"/>
      <c r="O182" s="84">
        <f>I174+I175+I177+I178+I179+I180</f>
        <v>2527.25</v>
      </c>
      <c r="P182" s="84">
        <f>K174+K175+K177+K178+K179+K180</f>
        <v>31130.689999999995</v>
      </c>
      <c r="X182" s="56">
        <f>IF([3]Source!BI101&lt;=1,I174+I175+I177+I178+I179+I180-0, 0)</f>
        <v>2527.25</v>
      </c>
      <c r="Y182" s="56">
        <f>IF([3]Source!BI101=2,I174+I175+I177+I178+I179+I180-0, 0)</f>
        <v>0</v>
      </c>
      <c r="Z182" s="56">
        <f>IF([3]Source!BI101=3,I174+I175+I177+I178+I179+I180-0, 0)</f>
        <v>0</v>
      </c>
      <c r="AA182" s="56">
        <f>IF([3]Source!BI101=4,I174+I175+I177+I178+I179+I180,0)</f>
        <v>0</v>
      </c>
    </row>
    <row r="184" spans="1:28" ht="90.75" x14ac:dyDescent="0.2">
      <c r="A184" s="69" t="str">
        <f>[3]Source!E103</f>
        <v>17</v>
      </c>
      <c r="B184" s="70" t="s">
        <v>238</v>
      </c>
      <c r="C184" s="70" t="s">
        <v>239</v>
      </c>
      <c r="D184" s="71" t="str">
        <f>[3]Source!H103</f>
        <v>1 бак</v>
      </c>
      <c r="E184" s="72">
        <f>[3]Source!I103</f>
        <v>2</v>
      </c>
      <c r="F184" s="73"/>
      <c r="G184" s="74"/>
      <c r="H184" s="72"/>
      <c r="I184" s="75"/>
      <c r="J184" s="72"/>
      <c r="K184" s="75"/>
      <c r="Q184" s="56">
        <f>ROUND(([3]Source!DN103/100)*ROUND(([3]Source!AF103*[3]Source!AV103)*[3]Source!I103, 2), 2)</f>
        <v>122.61</v>
      </c>
      <c r="R184" s="56">
        <f>[3]Source!X103</f>
        <v>2034.29</v>
      </c>
      <c r="S184" s="56">
        <f>ROUND(([3]Source!DO103/100)*ROUND(([3]Source!AF103*[3]Source!AV103)*[3]Source!I103, 2), 2)</f>
        <v>82.48</v>
      </c>
      <c r="T184" s="56">
        <f>[3]Source!Y103</f>
        <v>947.79</v>
      </c>
      <c r="U184" s="56">
        <f>ROUND((175/100)*ROUND(([3]Source!AE103*[3]Source!AV103)*[3]Source!I103, 2), 2)</f>
        <v>9.4700000000000006</v>
      </c>
      <c r="V184" s="56">
        <f>ROUND((157/100)*ROUND([3]Source!CS103*[3]Source!I103, 2), 2)</f>
        <v>176</v>
      </c>
    </row>
    <row r="185" spans="1:28" ht="14.25" x14ac:dyDescent="0.2">
      <c r="A185" s="69"/>
      <c r="B185" s="70"/>
      <c r="C185" s="70" t="s">
        <v>92</v>
      </c>
      <c r="D185" s="71"/>
      <c r="E185" s="72"/>
      <c r="F185" s="73">
        <f>[3]Source!AO103</f>
        <v>42.14</v>
      </c>
      <c r="G185" s="74" t="str">
        <f>[3]Source!DG103</f>
        <v>)*1,15)*1,15</v>
      </c>
      <c r="H185" s="72">
        <f>[3]Source!AV103</f>
        <v>1</v>
      </c>
      <c r="I185" s="75">
        <f>ROUND(([3]Source!AF103*[3]Source!AV103)*[3]Source!I103, 2)</f>
        <v>111.46</v>
      </c>
      <c r="J185" s="72">
        <f>IF([3]Source!BA103&lt;&gt; 0, [3]Source!BA103, 1)</f>
        <v>20.74</v>
      </c>
      <c r="K185" s="75">
        <f>[3]Source!S103</f>
        <v>2311.69</v>
      </c>
      <c r="W185" s="56">
        <f>I185</f>
        <v>111.46</v>
      </c>
    </row>
    <row r="186" spans="1:28" ht="14.25" x14ac:dyDescent="0.2">
      <c r="A186" s="69"/>
      <c r="B186" s="70"/>
      <c r="C186" s="70" t="s">
        <v>93</v>
      </c>
      <c r="D186" s="71"/>
      <c r="E186" s="72"/>
      <c r="F186" s="73">
        <f>[3]Source!AM103</f>
        <v>7.72</v>
      </c>
      <c r="G186" s="74" t="str">
        <f>[3]Source!DE103</f>
        <v>)*1,25)*1,15</v>
      </c>
      <c r="H186" s="72">
        <f>[3]Source!AV103</f>
        <v>1</v>
      </c>
      <c r="I186" s="75">
        <f>ROUND(([3]Source!AD103*[3]Source!AV103)*[3]Source!I103, 2)</f>
        <v>22.2</v>
      </c>
      <c r="J186" s="72">
        <f>IF([3]Source!BB103&lt;&gt; 0, [3]Source!BB103, 1)</f>
        <v>9.25</v>
      </c>
      <c r="K186" s="75">
        <f>[3]Source!Q103</f>
        <v>205.3</v>
      </c>
    </row>
    <row r="187" spans="1:28" ht="14.25" x14ac:dyDescent="0.2">
      <c r="A187" s="69"/>
      <c r="B187" s="70"/>
      <c r="C187" s="70" t="s">
        <v>94</v>
      </c>
      <c r="D187" s="71"/>
      <c r="E187" s="72"/>
      <c r="F187" s="73">
        <f>[3]Source!AN103</f>
        <v>1.88</v>
      </c>
      <c r="G187" s="74" t="str">
        <f>[3]Source!DF103</f>
        <v>)*1,25)*1,15</v>
      </c>
      <c r="H187" s="72">
        <f>[3]Source!AV103</f>
        <v>1</v>
      </c>
      <c r="I187" s="76">
        <f>ROUND(([3]Source!AE103*[3]Source!AV103)*[3]Source!I103, 2)</f>
        <v>5.41</v>
      </c>
      <c r="J187" s="72">
        <f>IF([3]Source!BS103&lt;&gt; 0, [3]Source!BS103, 1)</f>
        <v>20.74</v>
      </c>
      <c r="K187" s="76">
        <f>[3]Source!R103</f>
        <v>112.1</v>
      </c>
      <c r="W187" s="56">
        <f>I187</f>
        <v>5.41</v>
      </c>
    </row>
    <row r="188" spans="1:28" ht="14.25" x14ac:dyDescent="0.2">
      <c r="A188" s="69"/>
      <c r="B188" s="70"/>
      <c r="C188" s="70" t="s">
        <v>104</v>
      </c>
      <c r="D188" s="71"/>
      <c r="E188" s="72"/>
      <c r="F188" s="73">
        <f>[3]Source!AL103</f>
        <v>2.66</v>
      </c>
      <c r="G188" s="74" t="str">
        <f>[3]Source!DD103</f>
        <v/>
      </c>
      <c r="H188" s="72">
        <f>[3]Source!AW103</f>
        <v>1</v>
      </c>
      <c r="I188" s="75">
        <f>ROUND(([3]Source!AC103*[3]Source!AW103)*[3]Source!I103, 2)</f>
        <v>5.32</v>
      </c>
      <c r="J188" s="72">
        <f>IF([3]Source!BC103&lt;&gt; 0, [3]Source!BC103, 1)</f>
        <v>5.24</v>
      </c>
      <c r="K188" s="75">
        <f>[3]Source!P103</f>
        <v>27.88</v>
      </c>
    </row>
    <row r="189" spans="1:28" ht="14.25" x14ac:dyDescent="0.2">
      <c r="A189" s="69"/>
      <c r="B189" s="70"/>
      <c r="C189" s="70" t="s">
        <v>95</v>
      </c>
      <c r="D189" s="71" t="s">
        <v>96</v>
      </c>
      <c r="E189" s="72">
        <f>[3]Source!DN103</f>
        <v>110</v>
      </c>
      <c r="F189" s="73"/>
      <c r="G189" s="74"/>
      <c r="H189" s="72"/>
      <c r="I189" s="75">
        <f>SUM(Q184:Q188)</f>
        <v>122.61</v>
      </c>
      <c r="J189" s="72">
        <f>[3]Source!BZ103</f>
        <v>88</v>
      </c>
      <c r="K189" s="75">
        <f>SUM(R184:R188)</f>
        <v>2034.29</v>
      </c>
    </row>
    <row r="190" spans="1:28" ht="14.25" x14ac:dyDescent="0.2">
      <c r="A190" s="69"/>
      <c r="B190" s="70"/>
      <c r="C190" s="70" t="s">
        <v>97</v>
      </c>
      <c r="D190" s="71" t="s">
        <v>96</v>
      </c>
      <c r="E190" s="72">
        <f>[3]Source!DO103</f>
        <v>74</v>
      </c>
      <c r="F190" s="73"/>
      <c r="G190" s="74"/>
      <c r="H190" s="72"/>
      <c r="I190" s="75">
        <f>SUM(S184:S189)</f>
        <v>82.48</v>
      </c>
      <c r="J190" s="72">
        <f>[3]Source!CA103</f>
        <v>41</v>
      </c>
      <c r="K190" s="75">
        <f>SUM(T184:T189)</f>
        <v>947.79</v>
      </c>
    </row>
    <row r="191" spans="1:28" ht="14.25" x14ac:dyDescent="0.2">
      <c r="A191" s="69"/>
      <c r="B191" s="70"/>
      <c r="C191" s="70" t="s">
        <v>98</v>
      </c>
      <c r="D191" s="71" t="s">
        <v>96</v>
      </c>
      <c r="E191" s="72">
        <f>175</f>
        <v>175</v>
      </c>
      <c r="F191" s="73"/>
      <c r="G191" s="74"/>
      <c r="H191" s="72"/>
      <c r="I191" s="75">
        <f>SUM(U184:U190)</f>
        <v>9.4700000000000006</v>
      </c>
      <c r="J191" s="72">
        <f>157</f>
        <v>157</v>
      </c>
      <c r="K191" s="75">
        <f>SUM(V184:V190)</f>
        <v>176</v>
      </c>
    </row>
    <row r="192" spans="1:28" ht="14.25" x14ac:dyDescent="0.2">
      <c r="A192" s="77"/>
      <c r="B192" s="78"/>
      <c r="C192" s="78" t="s">
        <v>99</v>
      </c>
      <c r="D192" s="79" t="s">
        <v>100</v>
      </c>
      <c r="E192" s="80">
        <f>[3]Source!AQ103</f>
        <v>3.63</v>
      </c>
      <c r="F192" s="81"/>
      <c r="G192" s="82" t="str">
        <f>[3]Source!DI103</f>
        <v>)*1,15)*1,15</v>
      </c>
      <c r="H192" s="80">
        <f>[3]Source!AV103</f>
        <v>1</v>
      </c>
      <c r="I192" s="83">
        <f>[3]Source!U103</f>
        <v>9.6013499999999983</v>
      </c>
      <c r="J192" s="80"/>
      <c r="K192" s="83"/>
      <c r="AB192" s="84">
        <f>I192</f>
        <v>9.6013499999999983</v>
      </c>
    </row>
    <row r="193" spans="1:28" ht="15" x14ac:dyDescent="0.25">
      <c r="A193" s="85"/>
      <c r="B193" s="85"/>
      <c r="C193" s="86" t="s">
        <v>101</v>
      </c>
      <c r="D193" s="85"/>
      <c r="E193" s="85"/>
      <c r="F193" s="85"/>
      <c r="G193" s="85"/>
      <c r="H193" s="154">
        <f>I185+I186+I188+I189+I190+I191</f>
        <v>353.54</v>
      </c>
      <c r="I193" s="154"/>
      <c r="J193" s="154">
        <f>K185+K186+K188+K189+K190+K191</f>
        <v>5702.95</v>
      </c>
      <c r="K193" s="154"/>
      <c r="O193" s="84">
        <f>I185+I186+I188+I189+I190+I191</f>
        <v>353.54</v>
      </c>
      <c r="P193" s="84">
        <f>K185+K186+K188+K189+K190+K191</f>
        <v>5702.95</v>
      </c>
      <c r="X193" s="56">
        <f>IF([3]Source!BI103&lt;=1,I185+I186+I188+I189+I190+I191-0, 0)</f>
        <v>353.54</v>
      </c>
      <c r="Y193" s="56">
        <f>IF([3]Source!BI103=2,I185+I186+I188+I189+I190+I191-0, 0)</f>
        <v>0</v>
      </c>
      <c r="Z193" s="56">
        <f>IF([3]Source!BI103=3,I185+I186+I188+I189+I190+I191-0, 0)</f>
        <v>0</v>
      </c>
      <c r="AA193" s="56">
        <f>IF([3]Source!BI103=4,I185+I186+I188+I189+I190+I191,0)</f>
        <v>0</v>
      </c>
    </row>
    <row r="195" spans="1:28" ht="116.25" x14ac:dyDescent="0.2">
      <c r="A195" s="69" t="str">
        <f>[3]Source!E105</f>
        <v>18</v>
      </c>
      <c r="B195" s="70" t="s">
        <v>240</v>
      </c>
      <c r="C195" s="70" t="s">
        <v>241</v>
      </c>
      <c r="D195" s="71" t="str">
        <f>[3]Source!H105</f>
        <v>1  ШТ.</v>
      </c>
      <c r="E195" s="72">
        <f>[3]Source!I105</f>
        <v>1</v>
      </c>
      <c r="F195" s="73"/>
      <c r="G195" s="74"/>
      <c r="H195" s="72"/>
      <c r="I195" s="75"/>
      <c r="J195" s="72"/>
      <c r="K195" s="75"/>
      <c r="Q195" s="56">
        <f>ROUND(([3]Source!DN105/100)*ROUND(([3]Source!AF105*[3]Source!AV105)*[3]Source!I105, 2), 2)</f>
        <v>53.68</v>
      </c>
      <c r="R195" s="56">
        <f>[3]Source!X105</f>
        <v>1129.9100000000001</v>
      </c>
      <c r="S195" s="56">
        <f>ROUND(([3]Source!DO105/100)*ROUND(([3]Source!AF105*[3]Source!AV105)*[3]Source!I105, 2), 2)</f>
        <v>53.68</v>
      </c>
      <c r="T195" s="56">
        <f>[3]Source!Y105</f>
        <v>681.27</v>
      </c>
      <c r="U195" s="56">
        <f>ROUND((175/100)*ROUND(([3]Source!AE105*[3]Source!AV105)*[3]Source!I105, 2), 2)</f>
        <v>0.39</v>
      </c>
      <c r="V195" s="56">
        <f>ROUND((157/100)*ROUND([3]Source!CS105*[3]Source!I105, 2), 2)</f>
        <v>7.02</v>
      </c>
    </row>
    <row r="196" spans="1:28" ht="14.25" x14ac:dyDescent="0.2">
      <c r="A196" s="69"/>
      <c r="B196" s="70"/>
      <c r="C196" s="70" t="s">
        <v>92</v>
      </c>
      <c r="D196" s="71"/>
      <c r="E196" s="72"/>
      <c r="F196" s="73">
        <f>[3]Source!AO105</f>
        <v>60.58</v>
      </c>
      <c r="G196" s="74" t="str">
        <f>[3]Source!DG105</f>
        <v>)*1,15)*1,15</v>
      </c>
      <c r="H196" s="72">
        <f>[3]Source!AV105</f>
        <v>1</v>
      </c>
      <c r="I196" s="75">
        <f>ROUND(([3]Source!AF105*[3]Source!AV105)*[3]Source!I105, 2)</f>
        <v>80.12</v>
      </c>
      <c r="J196" s="72">
        <f>IF([3]Source!BA105&lt;&gt; 0, [3]Source!BA105, 1)</f>
        <v>20.74</v>
      </c>
      <c r="K196" s="75">
        <f>[3]Source!S105</f>
        <v>1661.63</v>
      </c>
      <c r="W196" s="56">
        <f>I196</f>
        <v>80.12</v>
      </c>
    </row>
    <row r="197" spans="1:28" ht="14.25" x14ac:dyDescent="0.2">
      <c r="A197" s="69"/>
      <c r="B197" s="70"/>
      <c r="C197" s="70" t="s">
        <v>93</v>
      </c>
      <c r="D197" s="71"/>
      <c r="E197" s="72"/>
      <c r="F197" s="73">
        <f>[3]Source!AM105</f>
        <v>3.02</v>
      </c>
      <c r="G197" s="74" t="str">
        <f>[3]Source!DE105</f>
        <v>)*1,25)*1,15</v>
      </c>
      <c r="H197" s="72">
        <f>[3]Source!AV105</f>
        <v>1</v>
      </c>
      <c r="I197" s="75">
        <f>ROUND(([3]Source!AD105*[3]Source!AV105)*[3]Source!I105, 2)</f>
        <v>4.34</v>
      </c>
      <c r="J197" s="72">
        <f>IF([3]Source!BB105&lt;&gt; 0, [3]Source!BB105, 1)</f>
        <v>6.3</v>
      </c>
      <c r="K197" s="75">
        <f>[3]Source!Q105</f>
        <v>27.35</v>
      </c>
    </row>
    <row r="198" spans="1:28" ht="14.25" x14ac:dyDescent="0.2">
      <c r="A198" s="69"/>
      <c r="B198" s="70"/>
      <c r="C198" s="70" t="s">
        <v>94</v>
      </c>
      <c r="D198" s="71"/>
      <c r="E198" s="72"/>
      <c r="F198" s="73">
        <f>[3]Source!AN105</f>
        <v>0.15</v>
      </c>
      <c r="G198" s="74" t="str">
        <f>[3]Source!DF105</f>
        <v>)*1,25)*1,15</v>
      </c>
      <c r="H198" s="72">
        <f>[3]Source!AV105</f>
        <v>1</v>
      </c>
      <c r="I198" s="76">
        <f>ROUND(([3]Source!AE105*[3]Source!AV105)*[3]Source!I105, 2)</f>
        <v>0.22</v>
      </c>
      <c r="J198" s="72">
        <f>IF([3]Source!BS105&lt;&gt; 0, [3]Source!BS105, 1)</f>
        <v>20.74</v>
      </c>
      <c r="K198" s="76">
        <f>[3]Source!R105</f>
        <v>4.47</v>
      </c>
      <c r="W198" s="56">
        <f>I198</f>
        <v>0.22</v>
      </c>
    </row>
    <row r="199" spans="1:28" ht="14.25" x14ac:dyDescent="0.2">
      <c r="A199" s="69"/>
      <c r="B199" s="70"/>
      <c r="C199" s="70" t="s">
        <v>104</v>
      </c>
      <c r="D199" s="71"/>
      <c r="E199" s="72"/>
      <c r="F199" s="73">
        <f>[3]Source!AL105</f>
        <v>2.1</v>
      </c>
      <c r="G199" s="74" t="str">
        <f>[3]Source!DD105</f>
        <v/>
      </c>
      <c r="H199" s="72">
        <f>[3]Source!AW105</f>
        <v>1</v>
      </c>
      <c r="I199" s="75">
        <f>ROUND(([3]Source!AC105*[3]Source!AW105)*[3]Source!I105, 2)</f>
        <v>2.1</v>
      </c>
      <c r="J199" s="72">
        <f>IF([3]Source!BC105&lt;&gt; 0, [3]Source!BC105, 1)</f>
        <v>5.24</v>
      </c>
      <c r="K199" s="75">
        <f>[3]Source!P105</f>
        <v>11</v>
      </c>
    </row>
    <row r="200" spans="1:28" ht="14.25" x14ac:dyDescent="0.2">
      <c r="A200" s="69"/>
      <c r="B200" s="70"/>
      <c r="C200" s="70" t="s">
        <v>95</v>
      </c>
      <c r="D200" s="71" t="s">
        <v>96</v>
      </c>
      <c r="E200" s="72">
        <f>[3]Source!DN105</f>
        <v>67</v>
      </c>
      <c r="F200" s="73"/>
      <c r="G200" s="74"/>
      <c r="H200" s="72"/>
      <c r="I200" s="75">
        <f>SUM(Q195:Q199)</f>
        <v>53.68</v>
      </c>
      <c r="J200" s="72">
        <f>[3]Source!BZ105</f>
        <v>68</v>
      </c>
      <c r="K200" s="75">
        <f>SUM(R195:R199)</f>
        <v>1129.9100000000001</v>
      </c>
    </row>
    <row r="201" spans="1:28" ht="14.25" x14ac:dyDescent="0.2">
      <c r="A201" s="69"/>
      <c r="B201" s="70"/>
      <c r="C201" s="70" t="s">
        <v>97</v>
      </c>
      <c r="D201" s="71" t="s">
        <v>96</v>
      </c>
      <c r="E201" s="72">
        <f>[3]Source!DO105</f>
        <v>67</v>
      </c>
      <c r="F201" s="73"/>
      <c r="G201" s="74"/>
      <c r="H201" s="72"/>
      <c r="I201" s="75">
        <f>SUM(S195:S200)</f>
        <v>53.68</v>
      </c>
      <c r="J201" s="72">
        <f>[3]Source!CA105</f>
        <v>41</v>
      </c>
      <c r="K201" s="75">
        <f>SUM(T195:T200)</f>
        <v>681.27</v>
      </c>
    </row>
    <row r="202" spans="1:28" ht="14.25" x14ac:dyDescent="0.2">
      <c r="A202" s="69"/>
      <c r="B202" s="70"/>
      <c r="C202" s="70" t="s">
        <v>98</v>
      </c>
      <c r="D202" s="71" t="s">
        <v>96</v>
      </c>
      <c r="E202" s="72">
        <f>175</f>
        <v>175</v>
      </c>
      <c r="F202" s="73"/>
      <c r="G202" s="74"/>
      <c r="H202" s="72"/>
      <c r="I202" s="75">
        <f>SUM(U195:U201)</f>
        <v>0.39</v>
      </c>
      <c r="J202" s="72">
        <f>157</f>
        <v>157</v>
      </c>
      <c r="K202" s="75">
        <f>SUM(V195:V201)</f>
        <v>7.02</v>
      </c>
    </row>
    <row r="203" spans="1:28" ht="14.25" x14ac:dyDescent="0.2">
      <c r="A203" s="77"/>
      <c r="B203" s="78"/>
      <c r="C203" s="78" t="s">
        <v>99</v>
      </c>
      <c r="D203" s="79" t="s">
        <v>100</v>
      </c>
      <c r="E203" s="80">
        <f>[3]Source!AQ105</f>
        <v>4.8</v>
      </c>
      <c r="F203" s="81"/>
      <c r="G203" s="82" t="str">
        <f>[3]Source!DI105</f>
        <v>)*1,15)*1,15</v>
      </c>
      <c r="H203" s="80">
        <f>[3]Source!AV105</f>
        <v>1</v>
      </c>
      <c r="I203" s="83">
        <f>[3]Source!U105</f>
        <v>6.347999999999999</v>
      </c>
      <c r="J203" s="80"/>
      <c r="K203" s="83"/>
      <c r="AB203" s="84">
        <f>I203</f>
        <v>6.347999999999999</v>
      </c>
    </row>
    <row r="204" spans="1:28" ht="15" x14ac:dyDescent="0.25">
      <c r="A204" s="85"/>
      <c r="B204" s="85"/>
      <c r="C204" s="86" t="s">
        <v>101</v>
      </c>
      <c r="D204" s="85"/>
      <c r="E204" s="85"/>
      <c r="F204" s="85"/>
      <c r="G204" s="85"/>
      <c r="H204" s="154">
        <f>I196+I197+I199+I200+I201+I202</f>
        <v>194.31</v>
      </c>
      <c r="I204" s="154"/>
      <c r="J204" s="154">
        <f>K196+K197+K199+K200+K201+K202</f>
        <v>3518.1800000000003</v>
      </c>
      <c r="K204" s="154"/>
      <c r="O204" s="84">
        <f>I196+I197+I199+I200+I201+I202</f>
        <v>194.31</v>
      </c>
      <c r="P204" s="84">
        <f>K196+K197+K199+K200+K201+K202</f>
        <v>3518.1800000000003</v>
      </c>
      <c r="X204" s="56">
        <f>IF([3]Source!BI105&lt;=1,I196+I197+I199+I200+I201+I202-0, 0)</f>
        <v>0</v>
      </c>
      <c r="Y204" s="56">
        <f>IF([3]Source!BI105=2,I196+I197+I199+I200+I201+I202-0, 0)</f>
        <v>194.31</v>
      </c>
      <c r="Z204" s="56">
        <f>IF([3]Source!BI105=3,I196+I197+I199+I200+I201+I202-0, 0)</f>
        <v>0</v>
      </c>
      <c r="AA204" s="56">
        <f>IF([3]Source!BI105=4,I196+I197+I199+I200+I201+I202,0)</f>
        <v>0</v>
      </c>
    </row>
    <row r="207" spans="1:28" ht="15" x14ac:dyDescent="0.25">
      <c r="A207" s="156" t="str">
        <f>CONCATENATE("Итого по подразделу: ",IF([3]Source!G107&lt;&gt;"Новый подраздел", [3]Source!G107, ""))</f>
        <v>Итого по подразделу: Установка оборудования</v>
      </c>
      <c r="B207" s="156"/>
      <c r="C207" s="156"/>
      <c r="D207" s="156"/>
      <c r="E207" s="156"/>
      <c r="F207" s="156"/>
      <c r="G207" s="156"/>
      <c r="H207" s="157">
        <f>SUM(O148:O206)</f>
        <v>11506.14</v>
      </c>
      <c r="I207" s="158"/>
      <c r="J207" s="157">
        <f>SUM(P148:P206)</f>
        <v>174981.51</v>
      </c>
      <c r="K207" s="158"/>
    </row>
    <row r="208" spans="1:28" hidden="1" x14ac:dyDescent="0.2">
      <c r="A208" s="56" t="s">
        <v>136</v>
      </c>
      <c r="I208" s="56">
        <f>SUM(AC148:AC207)</f>
        <v>0</v>
      </c>
      <c r="J208" s="56">
        <f>SUM(AD148:AD207)</f>
        <v>0</v>
      </c>
    </row>
    <row r="209" spans="1:28" hidden="1" x14ac:dyDescent="0.2">
      <c r="A209" s="56" t="s">
        <v>137</v>
      </c>
      <c r="I209" s="56">
        <f>SUM(AE148:AE208)</f>
        <v>0</v>
      </c>
      <c r="J209" s="56">
        <f>SUM(AF148:AF208)</f>
        <v>0</v>
      </c>
    </row>
    <row r="211" spans="1:28" ht="16.5" x14ac:dyDescent="0.25">
      <c r="A211" s="153" t="str">
        <f>CONCATENATE("Подраздел: ",IF([3]Source!G136&lt;&gt;"Новый подраздел", [3]Source!G136, ""))</f>
        <v>Подраздел: КИП</v>
      </c>
      <c r="B211" s="153"/>
      <c r="C211" s="153"/>
      <c r="D211" s="153"/>
      <c r="E211" s="153"/>
      <c r="F211" s="153"/>
      <c r="G211" s="153"/>
      <c r="H211" s="153"/>
      <c r="I211" s="153"/>
      <c r="J211" s="153"/>
      <c r="K211" s="153"/>
    </row>
    <row r="212" spans="1:28" ht="90.75" x14ac:dyDescent="0.2">
      <c r="A212" s="69" t="str">
        <f>[3]Source!E141</f>
        <v>19</v>
      </c>
      <c r="B212" s="70" t="s">
        <v>242</v>
      </c>
      <c r="C212" s="70" t="s">
        <v>243</v>
      </c>
      <c r="D212" s="71" t="str">
        <f>[3]Source!H141</f>
        <v>1 комплект</v>
      </c>
      <c r="E212" s="72">
        <f>[3]Source!I141</f>
        <v>10</v>
      </c>
      <c r="F212" s="73"/>
      <c r="G212" s="74"/>
      <c r="H212" s="72"/>
      <c r="I212" s="75"/>
      <c r="J212" s="72"/>
      <c r="K212" s="75"/>
      <c r="Q212" s="56">
        <f>ROUND(([3]Source!DN141/100)*ROUND(([3]Source!AF141*[3]Source!AV141)*[3]Source!I141, 2), 2)</f>
        <v>55.57</v>
      </c>
      <c r="R212" s="56">
        <f>[3]Source!X141</f>
        <v>922.04</v>
      </c>
      <c r="S212" s="56">
        <f>ROUND(([3]Source!DO141/100)*ROUND(([3]Source!AF141*[3]Source!AV141)*[3]Source!I141, 2), 2)</f>
        <v>37.380000000000003</v>
      </c>
      <c r="T212" s="56">
        <f>[3]Source!Y141</f>
        <v>429.59</v>
      </c>
      <c r="U212" s="56">
        <f>ROUND((175/100)*ROUND(([3]Source!AE141*[3]Source!AV141)*[3]Source!I141, 2), 2)</f>
        <v>0</v>
      </c>
      <c r="V212" s="56">
        <f>ROUND((157/100)*ROUND([3]Source!CS141*[3]Source!I141, 2), 2)</f>
        <v>0</v>
      </c>
    </row>
    <row r="213" spans="1:28" ht="14.25" x14ac:dyDescent="0.2">
      <c r="A213" s="69"/>
      <c r="B213" s="70"/>
      <c r="C213" s="70" t="s">
        <v>92</v>
      </c>
      <c r="D213" s="71"/>
      <c r="E213" s="72"/>
      <c r="F213" s="73">
        <f>[3]Source!AO141</f>
        <v>3.82</v>
      </c>
      <c r="G213" s="74" t="str">
        <f>[3]Source!DG141</f>
        <v>)*1,15)*1,15</v>
      </c>
      <c r="H213" s="72">
        <f>[3]Source!AV141</f>
        <v>1</v>
      </c>
      <c r="I213" s="75">
        <f>ROUND(([3]Source!AF141*[3]Source!AV141)*[3]Source!I141, 2)</f>
        <v>50.52</v>
      </c>
      <c r="J213" s="72">
        <f>IF([3]Source!BA141&lt;&gt; 0, [3]Source!BA141, 1)</f>
        <v>20.74</v>
      </c>
      <c r="K213" s="75">
        <f>[3]Source!S141</f>
        <v>1047.77</v>
      </c>
      <c r="W213" s="56">
        <f>I213</f>
        <v>50.52</v>
      </c>
    </row>
    <row r="214" spans="1:28" ht="14.25" x14ac:dyDescent="0.2">
      <c r="A214" s="69"/>
      <c r="B214" s="70"/>
      <c r="C214" s="70" t="s">
        <v>104</v>
      </c>
      <c r="D214" s="71"/>
      <c r="E214" s="72"/>
      <c r="F214" s="73">
        <f>[3]Source!AL141</f>
        <v>1.48</v>
      </c>
      <c r="G214" s="74" t="str">
        <f>[3]Source!DD141</f>
        <v/>
      </c>
      <c r="H214" s="72">
        <f>[3]Source!AW141</f>
        <v>1</v>
      </c>
      <c r="I214" s="75">
        <f>ROUND(([3]Source!AC141*[3]Source!AW141)*[3]Source!I141, 2)</f>
        <v>14.8</v>
      </c>
      <c r="J214" s="72">
        <f>IF([3]Source!BC141&lt;&gt; 0, [3]Source!BC141, 1)</f>
        <v>6.61</v>
      </c>
      <c r="K214" s="75">
        <f>[3]Source!P141</f>
        <v>97.83</v>
      </c>
    </row>
    <row r="215" spans="1:28" ht="71.25" x14ac:dyDescent="0.2">
      <c r="A215" s="69" t="str">
        <f>[3]Source!E143</f>
        <v>19,1</v>
      </c>
      <c r="B215" s="70" t="str">
        <f>[3]Source!F143</f>
        <v>1.18-7-53</v>
      </c>
      <c r="C215" s="70" t="s">
        <v>244</v>
      </c>
      <c r="D215" s="71" t="str">
        <f>[3]Source!H143</f>
        <v>шт.</v>
      </c>
      <c r="E215" s="72">
        <f>[3]Source!I143</f>
        <v>10</v>
      </c>
      <c r="F215" s="73">
        <f>[3]Source!AK143</f>
        <v>239.8</v>
      </c>
      <c r="G215" s="87" t="s">
        <v>108</v>
      </c>
      <c r="H215" s="72">
        <f>[3]Source!AW143</f>
        <v>1</v>
      </c>
      <c r="I215" s="75">
        <f>ROUND(([3]Source!AC143*[3]Source!AW143)*[3]Source!I143, 2)+ROUND(([3]Source!AD143*[3]Source!AV143)*[3]Source!I143, 2)+ROUND(([3]Source!AF143*[3]Source!AV143)*[3]Source!I143, 2)</f>
        <v>2398</v>
      </c>
      <c r="J215" s="72">
        <f>IF([3]Source!BC143&lt;&gt; 0, [3]Source!BC143, 1)</f>
        <v>1.62</v>
      </c>
      <c r="K215" s="75">
        <f>[3]Source!O143</f>
        <v>3884.76</v>
      </c>
      <c r="Q215" s="56">
        <f>ROUND(([3]Source!DN143/100)*ROUND(([3]Source!AF143*[3]Source!AV143)*[3]Source!I143, 2), 2)</f>
        <v>0</v>
      </c>
      <c r="R215" s="56">
        <f>[3]Source!X143</f>
        <v>0</v>
      </c>
      <c r="S215" s="56">
        <f>ROUND(([3]Source!DO143/100)*ROUND(([3]Source!AF143*[3]Source!AV143)*[3]Source!I143, 2), 2)</f>
        <v>0</v>
      </c>
      <c r="T215" s="56">
        <f>[3]Source!Y143</f>
        <v>0</v>
      </c>
      <c r="U215" s="56">
        <f>ROUND((175/100)*ROUND(([3]Source!AE143*[3]Source!AV143)*[3]Source!I143, 2), 2)</f>
        <v>0</v>
      </c>
      <c r="V215" s="56">
        <f>ROUND((157/100)*ROUND([3]Source!CS143*[3]Source!I143, 2), 2)</f>
        <v>0</v>
      </c>
      <c r="X215" s="56">
        <f>IF([3]Source!BI143&lt;=1,I215, 0)</f>
        <v>2398</v>
      </c>
      <c r="Y215" s="56">
        <f>IF([3]Source!BI143=2,I215, 0)</f>
        <v>0</v>
      </c>
      <c r="Z215" s="56">
        <f>IF([3]Source!BI143=3,I215, 0)</f>
        <v>0</v>
      </c>
      <c r="AA215" s="56">
        <f>IF([3]Source!BI143=4,I215, 0)</f>
        <v>0</v>
      </c>
    </row>
    <row r="216" spans="1:28" ht="14.25" x14ac:dyDescent="0.2">
      <c r="A216" s="69"/>
      <c r="B216" s="70"/>
      <c r="C216" s="70" t="s">
        <v>95</v>
      </c>
      <c r="D216" s="71" t="s">
        <v>96</v>
      </c>
      <c r="E216" s="72">
        <f>[3]Source!DN141</f>
        <v>110</v>
      </c>
      <c r="F216" s="73"/>
      <c r="G216" s="74"/>
      <c r="H216" s="72"/>
      <c r="I216" s="75">
        <f>SUM(Q212:Q215)</f>
        <v>55.57</v>
      </c>
      <c r="J216" s="72">
        <f>[3]Source!BZ141</f>
        <v>88</v>
      </c>
      <c r="K216" s="75">
        <f>SUM(R212:R215)</f>
        <v>922.04</v>
      </c>
    </row>
    <row r="217" spans="1:28" ht="14.25" x14ac:dyDescent="0.2">
      <c r="A217" s="69"/>
      <c r="B217" s="70"/>
      <c r="C217" s="70" t="s">
        <v>97</v>
      </c>
      <c r="D217" s="71" t="s">
        <v>96</v>
      </c>
      <c r="E217" s="72">
        <f>[3]Source!DO141</f>
        <v>74</v>
      </c>
      <c r="F217" s="73"/>
      <c r="G217" s="74"/>
      <c r="H217" s="72"/>
      <c r="I217" s="75">
        <f>SUM(S212:S216)</f>
        <v>37.380000000000003</v>
      </c>
      <c r="J217" s="72">
        <f>[3]Source!CA141</f>
        <v>41</v>
      </c>
      <c r="K217" s="75">
        <f>SUM(T212:T216)</f>
        <v>429.59</v>
      </c>
    </row>
    <row r="218" spans="1:28" ht="14.25" x14ac:dyDescent="0.2">
      <c r="A218" s="77"/>
      <c r="B218" s="78"/>
      <c r="C218" s="78" t="s">
        <v>99</v>
      </c>
      <c r="D218" s="79" t="s">
        <v>100</v>
      </c>
      <c r="E218" s="80">
        <f>[3]Source!AQ141</f>
        <v>0.31</v>
      </c>
      <c r="F218" s="81"/>
      <c r="G218" s="82" t="str">
        <f>[3]Source!DI141</f>
        <v>)*1,15)*1,15</v>
      </c>
      <c r="H218" s="80">
        <f>[3]Source!AV141</f>
        <v>1</v>
      </c>
      <c r="I218" s="83">
        <f>[3]Source!U141</f>
        <v>4.0997499999999993</v>
      </c>
      <c r="J218" s="80"/>
      <c r="K218" s="83"/>
      <c r="AB218" s="84">
        <f>I218</f>
        <v>4.0997499999999993</v>
      </c>
    </row>
    <row r="219" spans="1:28" ht="15" x14ac:dyDescent="0.25">
      <c r="A219" s="85"/>
      <c r="B219" s="85"/>
      <c r="C219" s="86" t="s">
        <v>101</v>
      </c>
      <c r="D219" s="85"/>
      <c r="E219" s="85"/>
      <c r="F219" s="85"/>
      <c r="G219" s="85"/>
      <c r="H219" s="154">
        <f>I213+I214+I216+I217+SUM(I215:I215)</f>
        <v>2556.27</v>
      </c>
      <c r="I219" s="154"/>
      <c r="J219" s="154">
        <f>K213+K214+K216+K217+SUM(K215:K215)</f>
        <v>6381.99</v>
      </c>
      <c r="K219" s="154"/>
      <c r="O219" s="84">
        <f>I213+I214+I216+I217+SUM(I215:I215)</f>
        <v>2556.27</v>
      </c>
      <c r="P219" s="84">
        <f>K213+K214+K216+K217+SUM(K215:K215)</f>
        <v>6381.99</v>
      </c>
      <c r="X219" s="56">
        <f>IF([3]Source!BI141&lt;=1,I213+I214+I216+I217-0, 0)</f>
        <v>158.27000000000001</v>
      </c>
      <c r="Y219" s="56">
        <f>IF([3]Source!BI141=2,I213+I214+I216+I217-0, 0)</f>
        <v>0</v>
      </c>
      <c r="Z219" s="56">
        <f>IF([3]Source!BI141=3,I213+I214+I216+I217-0, 0)</f>
        <v>0</v>
      </c>
      <c r="AA219" s="56">
        <f>IF([3]Source!BI141=4,I213+I214+I216+I217,0)</f>
        <v>0</v>
      </c>
    </row>
    <row r="221" spans="1:28" ht="90.75" x14ac:dyDescent="0.2">
      <c r="A221" s="69" t="str">
        <f>[3]Source!E145</f>
        <v>20</v>
      </c>
      <c r="B221" s="70" t="s">
        <v>245</v>
      </c>
      <c r="C221" s="70" t="s">
        <v>246</v>
      </c>
      <c r="D221" s="71" t="str">
        <f>[3]Source!H145</f>
        <v>1 комплект</v>
      </c>
      <c r="E221" s="72">
        <f>[3]Source!I145</f>
        <v>31</v>
      </c>
      <c r="F221" s="73"/>
      <c r="G221" s="74"/>
      <c r="H221" s="72"/>
      <c r="I221" s="75"/>
      <c r="J221" s="72"/>
      <c r="K221" s="75"/>
      <c r="Q221" s="56">
        <f>ROUND(([3]Source!DN145/100)*ROUND(([3]Source!AF145*[3]Source!AV145)*[3]Source!I145, 2), 2)</f>
        <v>128.97999999999999</v>
      </c>
      <c r="R221" s="56">
        <f>[3]Source!X145</f>
        <v>2140</v>
      </c>
      <c r="S221" s="56">
        <f>ROUND(([3]Source!DO145/100)*ROUND(([3]Source!AF145*[3]Source!AV145)*[3]Source!I145, 2), 2)</f>
        <v>86.77</v>
      </c>
      <c r="T221" s="56">
        <f>[3]Source!Y145</f>
        <v>997.05</v>
      </c>
      <c r="U221" s="56">
        <f>ROUND((175/100)*ROUND(([3]Source!AE145*[3]Source!AV145)*[3]Source!I145, 2), 2)</f>
        <v>0</v>
      </c>
      <c r="V221" s="56">
        <f>ROUND((157/100)*ROUND([3]Source!CS145*[3]Source!I145, 2), 2)</f>
        <v>0</v>
      </c>
    </row>
    <row r="222" spans="1:28" ht="14.25" x14ac:dyDescent="0.2">
      <c r="A222" s="69"/>
      <c r="B222" s="70"/>
      <c r="C222" s="70" t="s">
        <v>92</v>
      </c>
      <c r="D222" s="71"/>
      <c r="E222" s="72"/>
      <c r="F222" s="73">
        <f>[3]Source!AO145</f>
        <v>2.86</v>
      </c>
      <c r="G222" s="74" t="str">
        <f>[3]Source!DG145</f>
        <v>)*1,15)*1,15</v>
      </c>
      <c r="H222" s="72">
        <f>[3]Source!AV145</f>
        <v>1</v>
      </c>
      <c r="I222" s="75">
        <f>ROUND(([3]Source!AF145*[3]Source!AV145)*[3]Source!I145, 2)</f>
        <v>117.25</v>
      </c>
      <c r="J222" s="72">
        <f>IF([3]Source!BA145&lt;&gt; 0, [3]Source!BA145, 1)</f>
        <v>20.74</v>
      </c>
      <c r="K222" s="75">
        <f>[3]Source!S145</f>
        <v>2431.8200000000002</v>
      </c>
      <c r="W222" s="56">
        <f>I222</f>
        <v>117.25</v>
      </c>
    </row>
    <row r="223" spans="1:28" ht="14.25" x14ac:dyDescent="0.2">
      <c r="A223" s="69"/>
      <c r="B223" s="70"/>
      <c r="C223" s="70" t="s">
        <v>104</v>
      </c>
      <c r="D223" s="71"/>
      <c r="E223" s="72"/>
      <c r="F223" s="73">
        <f>[3]Source!AL145</f>
        <v>0.93</v>
      </c>
      <c r="G223" s="74" t="str">
        <f>[3]Source!DD145</f>
        <v/>
      </c>
      <c r="H223" s="72">
        <f>[3]Source!AW145</f>
        <v>1</v>
      </c>
      <c r="I223" s="75">
        <f>ROUND(([3]Source!AC145*[3]Source!AW145)*[3]Source!I145, 2)</f>
        <v>28.83</v>
      </c>
      <c r="J223" s="72">
        <f>IF([3]Source!BC145&lt;&gt; 0, [3]Source!BC145, 1)</f>
        <v>3.17</v>
      </c>
      <c r="K223" s="75">
        <f>[3]Source!P145</f>
        <v>91.39</v>
      </c>
    </row>
    <row r="224" spans="1:28" ht="85.5" x14ac:dyDescent="0.2">
      <c r="A224" s="69" t="str">
        <f>[3]Source!E147</f>
        <v>20,1</v>
      </c>
      <c r="B224" s="70" t="str">
        <f>[3]Source!F147</f>
        <v>1.18-5-7</v>
      </c>
      <c r="C224" s="70" t="s">
        <v>247</v>
      </c>
      <c r="D224" s="71" t="str">
        <f>[3]Source!H147</f>
        <v>КОМПЛЕКТ</v>
      </c>
      <c r="E224" s="72">
        <f>[3]Source!I147</f>
        <v>31</v>
      </c>
      <c r="F224" s="73">
        <f>[3]Source!AK147</f>
        <v>173.99</v>
      </c>
      <c r="G224" s="87" t="s">
        <v>108</v>
      </c>
      <c r="H224" s="72">
        <f>[3]Source!AW147</f>
        <v>1</v>
      </c>
      <c r="I224" s="75">
        <f>ROUND(([3]Source!AC147*[3]Source!AW147)*[3]Source!I147, 2)+ROUND(([3]Source!AD147*[3]Source!AV147)*[3]Source!I147, 2)+ROUND(([3]Source!AF147*[3]Source!AV147)*[3]Source!I147, 2)</f>
        <v>5393.69</v>
      </c>
      <c r="J224" s="72">
        <f>IF([3]Source!BC147&lt;&gt; 0, [3]Source!BC147, 1)</f>
        <v>4.43</v>
      </c>
      <c r="K224" s="75">
        <f>[3]Source!O147</f>
        <v>23894.05</v>
      </c>
      <c r="Q224" s="56">
        <f>ROUND(([3]Source!DN147/100)*ROUND(([3]Source!AF147*[3]Source!AV147)*[3]Source!I147, 2), 2)</f>
        <v>0</v>
      </c>
      <c r="R224" s="56">
        <f>[3]Source!X147</f>
        <v>0</v>
      </c>
      <c r="S224" s="56">
        <f>ROUND(([3]Source!DO147/100)*ROUND(([3]Source!AF147*[3]Source!AV147)*[3]Source!I147, 2), 2)</f>
        <v>0</v>
      </c>
      <c r="T224" s="56">
        <f>[3]Source!Y147</f>
        <v>0</v>
      </c>
      <c r="U224" s="56">
        <f>ROUND((175/100)*ROUND(([3]Source!AE147*[3]Source!AV147)*[3]Source!I147, 2), 2)</f>
        <v>0</v>
      </c>
      <c r="V224" s="56">
        <f>ROUND((157/100)*ROUND([3]Source!CS147*[3]Source!I147, 2), 2)</f>
        <v>0</v>
      </c>
      <c r="X224" s="56">
        <f>IF([3]Source!BI147&lt;=1,I224, 0)</f>
        <v>5393.69</v>
      </c>
      <c r="Y224" s="56">
        <f>IF([3]Source!BI147=2,I224, 0)</f>
        <v>0</v>
      </c>
      <c r="Z224" s="56">
        <f>IF([3]Source!BI147=3,I224, 0)</f>
        <v>0</v>
      </c>
      <c r="AA224" s="56">
        <f>IF([3]Source!BI147=4,I224, 0)</f>
        <v>0</v>
      </c>
    </row>
    <row r="225" spans="1:28" ht="14.25" x14ac:dyDescent="0.2">
      <c r="A225" s="69"/>
      <c r="B225" s="70"/>
      <c r="C225" s="70" t="s">
        <v>95</v>
      </c>
      <c r="D225" s="71" t="s">
        <v>96</v>
      </c>
      <c r="E225" s="72">
        <f>[3]Source!DN145</f>
        <v>110</v>
      </c>
      <c r="F225" s="73"/>
      <c r="G225" s="74"/>
      <c r="H225" s="72"/>
      <c r="I225" s="75">
        <f>SUM(Q221:Q224)</f>
        <v>128.97999999999999</v>
      </c>
      <c r="J225" s="72">
        <f>[3]Source!BZ145</f>
        <v>88</v>
      </c>
      <c r="K225" s="75">
        <f>SUM(R221:R224)</f>
        <v>2140</v>
      </c>
    </row>
    <row r="226" spans="1:28" ht="14.25" x14ac:dyDescent="0.2">
      <c r="A226" s="69"/>
      <c r="B226" s="70"/>
      <c r="C226" s="70" t="s">
        <v>97</v>
      </c>
      <c r="D226" s="71" t="s">
        <v>96</v>
      </c>
      <c r="E226" s="72">
        <f>[3]Source!DO145</f>
        <v>74</v>
      </c>
      <c r="F226" s="73"/>
      <c r="G226" s="74"/>
      <c r="H226" s="72"/>
      <c r="I226" s="75">
        <f>SUM(S221:S225)</f>
        <v>86.77</v>
      </c>
      <c r="J226" s="72">
        <f>[3]Source!CA145</f>
        <v>41</v>
      </c>
      <c r="K226" s="75">
        <f>SUM(T221:T225)</f>
        <v>997.05</v>
      </c>
    </row>
    <row r="227" spans="1:28" ht="14.25" x14ac:dyDescent="0.2">
      <c r="A227" s="77"/>
      <c r="B227" s="78"/>
      <c r="C227" s="78" t="s">
        <v>99</v>
      </c>
      <c r="D227" s="79" t="s">
        <v>100</v>
      </c>
      <c r="E227" s="80">
        <f>[3]Source!AQ145</f>
        <v>0.22</v>
      </c>
      <c r="F227" s="81"/>
      <c r="G227" s="82" t="str">
        <f>[3]Source!DI145</f>
        <v>)*1,15)*1,15</v>
      </c>
      <c r="H227" s="80">
        <f>[3]Source!AV145</f>
        <v>1</v>
      </c>
      <c r="I227" s="83">
        <f>[3]Source!U145</f>
        <v>9.0194499999999991</v>
      </c>
      <c r="J227" s="80"/>
      <c r="K227" s="83"/>
      <c r="AB227" s="84">
        <f>I227</f>
        <v>9.0194499999999991</v>
      </c>
    </row>
    <row r="228" spans="1:28" ht="15" x14ac:dyDescent="0.25">
      <c r="A228" s="85"/>
      <c r="B228" s="85"/>
      <c r="C228" s="86" t="s">
        <v>101</v>
      </c>
      <c r="D228" s="85"/>
      <c r="E228" s="85"/>
      <c r="F228" s="85"/>
      <c r="G228" s="85"/>
      <c r="H228" s="154">
        <f>I222+I223+I225+I226+SUM(I224:I224)</f>
        <v>5755.5199999999995</v>
      </c>
      <c r="I228" s="154"/>
      <c r="J228" s="154">
        <f>K222+K223+K225+K226+SUM(K224:K224)</f>
        <v>29554.309999999998</v>
      </c>
      <c r="K228" s="154"/>
      <c r="O228" s="84">
        <f>I222+I223+I225+I226+SUM(I224:I224)</f>
        <v>5755.5199999999995</v>
      </c>
      <c r="P228" s="84">
        <f>K222+K223+K225+K226+SUM(K224:K224)</f>
        <v>29554.309999999998</v>
      </c>
      <c r="X228" s="56">
        <f>IF([3]Source!BI145&lt;=1,I222+I223+I225+I226-0, 0)</f>
        <v>361.82999999999993</v>
      </c>
      <c r="Y228" s="56">
        <f>IF([3]Source!BI145=2,I222+I223+I225+I226-0, 0)</f>
        <v>0</v>
      </c>
      <c r="Z228" s="56">
        <f>IF([3]Source!BI145=3,I222+I223+I225+I226-0, 0)</f>
        <v>0</v>
      </c>
      <c r="AA228" s="56">
        <f>IF([3]Source!BI145=4,I222+I223+I225+I226,0)</f>
        <v>0</v>
      </c>
    </row>
    <row r="230" spans="1:28" ht="28.5" x14ac:dyDescent="0.2">
      <c r="A230" s="77" t="str">
        <f>[3]Source!E149</f>
        <v>21</v>
      </c>
      <c r="B230" s="78" t="str">
        <f>[3]Source!F149</f>
        <v>1.12-10-126</v>
      </c>
      <c r="C230" s="78" t="s">
        <v>248</v>
      </c>
      <c r="D230" s="79" t="str">
        <f>[3]Source!H149</f>
        <v>шт.</v>
      </c>
      <c r="E230" s="80">
        <f>[3]Source!I149</f>
        <v>31</v>
      </c>
      <c r="F230" s="81">
        <f>[3]Source!AL149</f>
        <v>31.64</v>
      </c>
      <c r="G230" s="82" t="str">
        <f>[3]Source!DD149</f>
        <v/>
      </c>
      <c r="H230" s="80">
        <f>[3]Source!AW149</f>
        <v>1</v>
      </c>
      <c r="I230" s="83">
        <f>ROUND(([3]Source!AC149*[3]Source!AW149)*[3]Source!I149, 2)</f>
        <v>980.84</v>
      </c>
      <c r="J230" s="80">
        <f>IF([3]Source!BC149&lt;&gt; 0, [3]Source!BC149, 1)</f>
        <v>3.83</v>
      </c>
      <c r="K230" s="83">
        <f>[3]Source!P149</f>
        <v>3756.62</v>
      </c>
      <c r="Q230" s="56">
        <f>ROUND(([3]Source!DN149/100)*ROUND(([3]Source!AF149*[3]Source!AV149)*[3]Source!I149, 2), 2)</f>
        <v>0</v>
      </c>
      <c r="R230" s="56">
        <f>[3]Source!X149</f>
        <v>0</v>
      </c>
      <c r="S230" s="56">
        <f>ROUND(([3]Source!DO149/100)*ROUND(([3]Source!AF149*[3]Source!AV149)*[3]Source!I149, 2), 2)</f>
        <v>0</v>
      </c>
      <c r="T230" s="56">
        <f>[3]Source!Y149</f>
        <v>0</v>
      </c>
      <c r="U230" s="56">
        <f>ROUND((175/100)*ROUND(([3]Source!AE149*[3]Source!AV149)*[3]Source!I149, 2), 2)</f>
        <v>0</v>
      </c>
      <c r="V230" s="56">
        <f>ROUND((157/100)*ROUND([3]Source!CS149*[3]Source!I149, 2), 2)</f>
        <v>0</v>
      </c>
    </row>
    <row r="231" spans="1:28" ht="15" x14ac:dyDescent="0.25">
      <c r="A231" s="85"/>
      <c r="B231" s="85"/>
      <c r="C231" s="86" t="s">
        <v>101</v>
      </c>
      <c r="D231" s="85"/>
      <c r="E231" s="85"/>
      <c r="F231" s="85"/>
      <c r="G231" s="85"/>
      <c r="H231" s="154">
        <f>I230</f>
        <v>980.84</v>
      </c>
      <c r="I231" s="154"/>
      <c r="J231" s="154">
        <f>K230</f>
        <v>3756.62</v>
      </c>
      <c r="K231" s="154"/>
      <c r="O231" s="84">
        <f>I230</f>
        <v>980.84</v>
      </c>
      <c r="P231" s="84">
        <f>K230</f>
        <v>3756.62</v>
      </c>
      <c r="X231" s="56">
        <f>IF([3]Source!BI149&lt;=1,I230-0, 0)</f>
        <v>980.84</v>
      </c>
      <c r="Y231" s="56">
        <f>IF([3]Source!BI149=2,I230-0, 0)</f>
        <v>0</v>
      </c>
      <c r="Z231" s="56">
        <f>IF([3]Source!BI149=3,I230-0, 0)</f>
        <v>0</v>
      </c>
      <c r="AA231" s="56">
        <f>IF([3]Source!BI149=4,I230,0)</f>
        <v>0</v>
      </c>
    </row>
    <row r="234" spans="1:28" ht="15" x14ac:dyDescent="0.25">
      <c r="A234" s="156" t="str">
        <f>CONCATENATE("Итого по подразделу: ",IF([3]Source!G151&lt;&gt;"Новый подраздел", [3]Source!G151, ""))</f>
        <v>Итого по подразделу: КИП</v>
      </c>
      <c r="B234" s="156"/>
      <c r="C234" s="156"/>
      <c r="D234" s="156"/>
      <c r="E234" s="156"/>
      <c r="F234" s="156"/>
      <c r="G234" s="156"/>
      <c r="H234" s="157">
        <f>SUM(O211:O233)</f>
        <v>9292.6299999999992</v>
      </c>
      <c r="I234" s="158"/>
      <c r="J234" s="157">
        <f>SUM(P211:P233)</f>
        <v>39692.92</v>
      </c>
      <c r="K234" s="158"/>
    </row>
    <row r="235" spans="1:28" hidden="1" x14ac:dyDescent="0.2">
      <c r="A235" s="56" t="s">
        <v>136</v>
      </c>
      <c r="I235" s="56">
        <f>SUM(AC211:AC234)</f>
        <v>0</v>
      </c>
      <c r="J235" s="56">
        <f>SUM(AD211:AD234)</f>
        <v>0</v>
      </c>
    </row>
    <row r="236" spans="1:28" hidden="1" x14ac:dyDescent="0.2">
      <c r="A236" s="56" t="s">
        <v>137</v>
      </c>
      <c r="I236" s="56">
        <f>SUM(AE211:AE235)</f>
        <v>0</v>
      </c>
      <c r="J236" s="56">
        <f>SUM(AF211:AF235)</f>
        <v>0</v>
      </c>
    </row>
    <row r="238" spans="1:28" ht="16.5" x14ac:dyDescent="0.25">
      <c r="A238" s="153" t="str">
        <f>CONCATENATE("Подраздел: ",IF([3]Source!G180&lt;&gt;"Новый подраздел", [3]Source!G180, ""))</f>
        <v>Подраздел: Арматура и трубопроводы</v>
      </c>
      <c r="B238" s="153"/>
      <c r="C238" s="153"/>
      <c r="D238" s="153"/>
      <c r="E238" s="153"/>
      <c r="F238" s="153"/>
      <c r="G238" s="153"/>
      <c r="H238" s="153"/>
      <c r="I238" s="153"/>
      <c r="J238" s="153"/>
      <c r="K238" s="153"/>
    </row>
    <row r="239" spans="1:28" ht="90.75" x14ac:dyDescent="0.2">
      <c r="A239" s="69" t="str">
        <f>[3]Source!E185</f>
        <v>22</v>
      </c>
      <c r="B239" s="70" t="s">
        <v>249</v>
      </c>
      <c r="C239" s="70" t="s">
        <v>250</v>
      </c>
      <c r="D239" s="71" t="str">
        <f>[3]Source!H185</f>
        <v>1  ШТ.</v>
      </c>
      <c r="E239" s="72">
        <f>[3]Source!I185</f>
        <v>1</v>
      </c>
      <c r="F239" s="73"/>
      <c r="G239" s="74"/>
      <c r="H239" s="72"/>
      <c r="I239" s="75"/>
      <c r="J239" s="72"/>
      <c r="K239" s="75"/>
      <c r="Q239" s="56">
        <f>ROUND(([3]Source!DN185/100)*ROUND(([3]Source!AF185*[3]Source!AV185)*[3]Source!I185, 2), 2)</f>
        <v>50.32</v>
      </c>
      <c r="R239" s="56">
        <f>[3]Source!X185</f>
        <v>1059.22</v>
      </c>
      <c r="S239" s="56">
        <f>ROUND(([3]Source!DO185/100)*ROUND(([3]Source!AF185*[3]Source!AV185)*[3]Source!I185, 2), 2)</f>
        <v>50.32</v>
      </c>
      <c r="T239" s="56">
        <f>[3]Source!Y185</f>
        <v>638.64</v>
      </c>
      <c r="U239" s="56">
        <f>ROUND((175/100)*ROUND(([3]Source!AE185*[3]Source!AV185)*[3]Source!I185, 2), 2)</f>
        <v>1.63</v>
      </c>
      <c r="V239" s="56">
        <f>ROUND((157/100)*ROUND([3]Source!CS185*[3]Source!I185, 2), 2)</f>
        <v>30.43</v>
      </c>
    </row>
    <row r="240" spans="1:28" ht="14.25" x14ac:dyDescent="0.2">
      <c r="A240" s="69"/>
      <c r="B240" s="70"/>
      <c r="C240" s="70" t="s">
        <v>92</v>
      </c>
      <c r="D240" s="71"/>
      <c r="E240" s="72"/>
      <c r="F240" s="73">
        <f>[3]Source!AO185</f>
        <v>56.79</v>
      </c>
      <c r="G240" s="74" t="str">
        <f>[3]Source!DG185</f>
        <v>)*1,15)*1,15</v>
      </c>
      <c r="H240" s="72">
        <f>[3]Source!AV185</f>
        <v>1</v>
      </c>
      <c r="I240" s="75">
        <f>ROUND(([3]Source!AF185*[3]Source!AV185)*[3]Source!I185, 2)</f>
        <v>75.099999999999994</v>
      </c>
      <c r="J240" s="72">
        <f>IF([3]Source!BA185&lt;&gt; 0, [3]Source!BA185, 1)</f>
        <v>20.74</v>
      </c>
      <c r="K240" s="75">
        <f>[3]Source!S185</f>
        <v>1557.67</v>
      </c>
      <c r="W240" s="56">
        <f>I240</f>
        <v>75.099999999999994</v>
      </c>
    </row>
    <row r="241" spans="1:28" ht="14.25" x14ac:dyDescent="0.2">
      <c r="A241" s="69"/>
      <c r="B241" s="70"/>
      <c r="C241" s="70" t="s">
        <v>93</v>
      </c>
      <c r="D241" s="71"/>
      <c r="E241" s="72"/>
      <c r="F241" s="73">
        <f>[3]Source!AM185</f>
        <v>2.75</v>
      </c>
      <c r="G241" s="74" t="str">
        <f>[3]Source!DE185</f>
        <v>)*1,25)*1,15</v>
      </c>
      <c r="H241" s="72">
        <f>[3]Source!AV185</f>
        <v>1</v>
      </c>
      <c r="I241" s="75">
        <f>ROUND(([3]Source!AD185*[3]Source!AV185)*[3]Source!I185, 2)</f>
        <v>3.95</v>
      </c>
      <c r="J241" s="72">
        <f>IF([3]Source!BB185&lt;&gt; 0, [3]Source!BB185, 1)</f>
        <v>9.14</v>
      </c>
      <c r="K241" s="75">
        <f>[3]Source!Q185</f>
        <v>36.130000000000003</v>
      </c>
    </row>
    <row r="242" spans="1:28" ht="14.25" x14ac:dyDescent="0.2">
      <c r="A242" s="69"/>
      <c r="B242" s="70"/>
      <c r="C242" s="70" t="s">
        <v>94</v>
      </c>
      <c r="D242" s="71"/>
      <c r="E242" s="72"/>
      <c r="F242" s="73">
        <f>[3]Source!AN185</f>
        <v>0.65</v>
      </c>
      <c r="G242" s="74" t="str">
        <f>[3]Source!DF185</f>
        <v>)*1,25)*1,15</v>
      </c>
      <c r="H242" s="72">
        <f>[3]Source!AV185</f>
        <v>1</v>
      </c>
      <c r="I242" s="76">
        <f>ROUND(([3]Source!AE185*[3]Source!AV185)*[3]Source!I185, 2)</f>
        <v>0.93</v>
      </c>
      <c r="J242" s="72">
        <f>IF([3]Source!BS185&lt;&gt; 0, [3]Source!BS185, 1)</f>
        <v>20.74</v>
      </c>
      <c r="K242" s="76">
        <f>[3]Source!R185</f>
        <v>19.38</v>
      </c>
      <c r="W242" s="56">
        <f>I242</f>
        <v>0.93</v>
      </c>
    </row>
    <row r="243" spans="1:28" ht="14.25" x14ac:dyDescent="0.2">
      <c r="A243" s="69"/>
      <c r="B243" s="70"/>
      <c r="C243" s="70" t="s">
        <v>104</v>
      </c>
      <c r="D243" s="71"/>
      <c r="E243" s="72"/>
      <c r="F243" s="73">
        <f>[3]Source!AL185</f>
        <v>1.59</v>
      </c>
      <c r="G243" s="74" t="str">
        <f>[3]Source!DD185</f>
        <v/>
      </c>
      <c r="H243" s="72">
        <f>[3]Source!AW185</f>
        <v>1</v>
      </c>
      <c r="I243" s="75">
        <f>ROUND(([3]Source!AC185*[3]Source!AW185)*[3]Source!I185, 2)</f>
        <v>1.59</v>
      </c>
      <c r="J243" s="72">
        <f>IF([3]Source!BC185&lt;&gt; 0, [3]Source!BC185, 1)</f>
        <v>5.24</v>
      </c>
      <c r="K243" s="75">
        <f>[3]Source!P185</f>
        <v>8.33</v>
      </c>
    </row>
    <row r="244" spans="1:28" ht="14.25" x14ac:dyDescent="0.2">
      <c r="A244" s="69"/>
      <c r="B244" s="70"/>
      <c r="C244" s="70" t="s">
        <v>95</v>
      </c>
      <c r="D244" s="71" t="s">
        <v>96</v>
      </c>
      <c r="E244" s="72">
        <f>[3]Source!DN185</f>
        <v>67</v>
      </c>
      <c r="F244" s="73"/>
      <c r="G244" s="74"/>
      <c r="H244" s="72"/>
      <c r="I244" s="75">
        <f>SUM(Q239:Q243)</f>
        <v>50.32</v>
      </c>
      <c r="J244" s="72">
        <f>[3]Source!BZ185</f>
        <v>68</v>
      </c>
      <c r="K244" s="75">
        <f>SUM(R239:R243)</f>
        <v>1059.22</v>
      </c>
    </row>
    <row r="245" spans="1:28" ht="14.25" x14ac:dyDescent="0.2">
      <c r="A245" s="69"/>
      <c r="B245" s="70"/>
      <c r="C245" s="70" t="s">
        <v>97</v>
      </c>
      <c r="D245" s="71" t="s">
        <v>96</v>
      </c>
      <c r="E245" s="72">
        <f>[3]Source!DO185</f>
        <v>67</v>
      </c>
      <c r="F245" s="73"/>
      <c r="G245" s="74"/>
      <c r="H245" s="72"/>
      <c r="I245" s="75">
        <f>SUM(S239:S244)</f>
        <v>50.32</v>
      </c>
      <c r="J245" s="72">
        <f>[3]Source!CA185</f>
        <v>41</v>
      </c>
      <c r="K245" s="75">
        <f>SUM(T239:T244)</f>
        <v>638.64</v>
      </c>
    </row>
    <row r="246" spans="1:28" ht="14.25" x14ac:dyDescent="0.2">
      <c r="A246" s="69"/>
      <c r="B246" s="70"/>
      <c r="C246" s="70" t="s">
        <v>98</v>
      </c>
      <c r="D246" s="71" t="s">
        <v>96</v>
      </c>
      <c r="E246" s="72">
        <f>175</f>
        <v>175</v>
      </c>
      <c r="F246" s="73"/>
      <c r="G246" s="74"/>
      <c r="H246" s="72"/>
      <c r="I246" s="75">
        <f>SUM(U239:U245)</f>
        <v>1.63</v>
      </c>
      <c r="J246" s="72">
        <f>157</f>
        <v>157</v>
      </c>
      <c r="K246" s="75">
        <f>SUM(V239:V245)</f>
        <v>30.43</v>
      </c>
    </row>
    <row r="247" spans="1:28" ht="14.25" x14ac:dyDescent="0.2">
      <c r="A247" s="77"/>
      <c r="B247" s="78"/>
      <c r="C247" s="78" t="s">
        <v>99</v>
      </c>
      <c r="D247" s="79" t="s">
        <v>100</v>
      </c>
      <c r="E247" s="80">
        <f>[3]Source!AQ185</f>
        <v>4.5</v>
      </c>
      <c r="F247" s="81"/>
      <c r="G247" s="82" t="str">
        <f>[3]Source!DI185</f>
        <v>)*1,15)*1,15</v>
      </c>
      <c r="H247" s="80">
        <f>[3]Source!AV185</f>
        <v>1</v>
      </c>
      <c r="I247" s="83">
        <f>[3]Source!U185</f>
        <v>5.951249999999999</v>
      </c>
      <c r="J247" s="80"/>
      <c r="K247" s="83"/>
      <c r="AB247" s="84">
        <f>I247</f>
        <v>5.951249999999999</v>
      </c>
    </row>
    <row r="248" spans="1:28" ht="15" x14ac:dyDescent="0.25">
      <c r="A248" s="85"/>
      <c r="B248" s="85"/>
      <c r="C248" s="86" t="s">
        <v>101</v>
      </c>
      <c r="D248" s="85"/>
      <c r="E248" s="85"/>
      <c r="F248" s="85"/>
      <c r="G248" s="85"/>
      <c r="H248" s="154">
        <f>I240+I241+I243+I244+I245+I246</f>
        <v>182.91</v>
      </c>
      <c r="I248" s="154"/>
      <c r="J248" s="154">
        <f>K240+K241+K243+K244+K245+K246</f>
        <v>3330.42</v>
      </c>
      <c r="K248" s="154"/>
      <c r="O248" s="84">
        <f>I240+I241+I243+I244+I245+I246</f>
        <v>182.91</v>
      </c>
      <c r="P248" s="84">
        <f>K240+K241+K243+K244+K245+K246</f>
        <v>3330.42</v>
      </c>
      <c r="X248" s="56">
        <f>IF([3]Source!BI185&lt;=1,I240+I241+I243+I244+I245+I246-0, 0)</f>
        <v>0</v>
      </c>
      <c r="Y248" s="56">
        <f>IF([3]Source!BI185=2,I240+I241+I243+I244+I245+I246-0, 0)</f>
        <v>182.91</v>
      </c>
      <c r="Z248" s="56">
        <f>IF([3]Source!BI185=3,I240+I241+I243+I244+I245+I246-0, 0)</f>
        <v>0</v>
      </c>
      <c r="AA248" s="56">
        <f>IF([3]Source!BI185=4,I240+I241+I243+I244+I245+I246,0)</f>
        <v>0</v>
      </c>
    </row>
    <row r="250" spans="1:28" ht="90.75" x14ac:dyDescent="0.2">
      <c r="A250" s="69" t="str">
        <f>[3]Source!E187</f>
        <v>23</v>
      </c>
      <c r="B250" s="70" t="s">
        <v>251</v>
      </c>
      <c r="C250" s="70" t="s">
        <v>252</v>
      </c>
      <c r="D250" s="71" t="str">
        <f>[3]Source!H187</f>
        <v>1  ШТ.</v>
      </c>
      <c r="E250" s="72">
        <f>[3]Source!I187</f>
        <v>2</v>
      </c>
      <c r="F250" s="73"/>
      <c r="G250" s="74"/>
      <c r="H250" s="72"/>
      <c r="I250" s="75"/>
      <c r="J250" s="72"/>
      <c r="K250" s="75"/>
      <c r="Q250" s="56">
        <f>ROUND(([3]Source!DN187/100)*ROUND(([3]Source!AF187*[3]Source!AV187)*[3]Source!I187, 2), 2)</f>
        <v>98.41</v>
      </c>
      <c r="R250" s="56">
        <f>[3]Source!X187</f>
        <v>2071.44</v>
      </c>
      <c r="S250" s="56">
        <f>ROUND(([3]Source!DO187/100)*ROUND(([3]Source!AF187*[3]Source!AV187)*[3]Source!I187, 2), 2)</f>
        <v>98.41</v>
      </c>
      <c r="T250" s="56">
        <f>[3]Source!Y187</f>
        <v>1248.95</v>
      </c>
      <c r="U250" s="56">
        <f>ROUND((175/100)*ROUND(([3]Source!AE187*[3]Source!AV187)*[3]Source!I187, 2), 2)</f>
        <v>2.4700000000000002</v>
      </c>
      <c r="V250" s="56">
        <f>ROUND((157/100)*ROUND([3]Source!CS187*[3]Source!I187, 2), 2)</f>
        <v>45.88</v>
      </c>
    </row>
    <row r="251" spans="1:28" ht="14.25" x14ac:dyDescent="0.2">
      <c r="A251" s="69"/>
      <c r="B251" s="70"/>
      <c r="C251" s="70" t="s">
        <v>92</v>
      </c>
      <c r="D251" s="71"/>
      <c r="E251" s="72"/>
      <c r="F251" s="73">
        <f>[3]Source!AO187</f>
        <v>55.53</v>
      </c>
      <c r="G251" s="74" t="str">
        <f>[3]Source!DG187</f>
        <v>)*1,15)*1,15</v>
      </c>
      <c r="H251" s="72">
        <f>[3]Source!AV187</f>
        <v>1</v>
      </c>
      <c r="I251" s="75">
        <f>ROUND(([3]Source!AF187*[3]Source!AV187)*[3]Source!I187, 2)</f>
        <v>146.88</v>
      </c>
      <c r="J251" s="72">
        <f>IF([3]Source!BA187&lt;&gt; 0, [3]Source!BA187, 1)</f>
        <v>20.74</v>
      </c>
      <c r="K251" s="75">
        <f>[3]Source!S187</f>
        <v>3046.23</v>
      </c>
      <c r="W251" s="56">
        <f>I251</f>
        <v>146.88</v>
      </c>
    </row>
    <row r="252" spans="1:28" ht="14.25" x14ac:dyDescent="0.2">
      <c r="A252" s="69"/>
      <c r="B252" s="70"/>
      <c r="C252" s="70" t="s">
        <v>93</v>
      </c>
      <c r="D252" s="71"/>
      <c r="E252" s="72"/>
      <c r="F252" s="73">
        <f>[3]Source!AM187</f>
        <v>2.08</v>
      </c>
      <c r="G252" s="74" t="str">
        <f>[3]Source!DE187</f>
        <v>)*1,25)*1,15</v>
      </c>
      <c r="H252" s="72">
        <f>[3]Source!AV187</f>
        <v>1</v>
      </c>
      <c r="I252" s="75">
        <f>ROUND(([3]Source!AD187*[3]Source!AV187)*[3]Source!I187, 2)</f>
        <v>5.98</v>
      </c>
      <c r="J252" s="72">
        <f>IF([3]Source!BB187&lt;&gt; 0, [3]Source!BB187, 1)</f>
        <v>9.1300000000000008</v>
      </c>
      <c r="K252" s="75">
        <f>[3]Source!Q187</f>
        <v>54.6</v>
      </c>
    </row>
    <row r="253" spans="1:28" ht="14.25" x14ac:dyDescent="0.2">
      <c r="A253" s="69"/>
      <c r="B253" s="70"/>
      <c r="C253" s="70" t="s">
        <v>94</v>
      </c>
      <c r="D253" s="71"/>
      <c r="E253" s="72"/>
      <c r="F253" s="73">
        <f>[3]Source!AN187</f>
        <v>0.49</v>
      </c>
      <c r="G253" s="74" t="str">
        <f>[3]Source!DF187</f>
        <v>)*1,25)*1,15</v>
      </c>
      <c r="H253" s="72">
        <f>[3]Source!AV187</f>
        <v>1</v>
      </c>
      <c r="I253" s="76">
        <f>ROUND(([3]Source!AE187*[3]Source!AV187)*[3]Source!I187, 2)</f>
        <v>1.41</v>
      </c>
      <c r="J253" s="72">
        <f>IF([3]Source!BS187&lt;&gt; 0, [3]Source!BS187, 1)</f>
        <v>20.74</v>
      </c>
      <c r="K253" s="76">
        <f>[3]Source!R187</f>
        <v>29.22</v>
      </c>
      <c r="W253" s="56">
        <f>I253</f>
        <v>1.41</v>
      </c>
    </row>
    <row r="254" spans="1:28" ht="14.25" x14ac:dyDescent="0.2">
      <c r="A254" s="69"/>
      <c r="B254" s="70"/>
      <c r="C254" s="70" t="s">
        <v>104</v>
      </c>
      <c r="D254" s="71"/>
      <c r="E254" s="72"/>
      <c r="F254" s="73">
        <f>[3]Source!AL187</f>
        <v>1.19</v>
      </c>
      <c r="G254" s="74" t="str">
        <f>[3]Source!DD187</f>
        <v/>
      </c>
      <c r="H254" s="72">
        <f>[3]Source!AW187</f>
        <v>1</v>
      </c>
      <c r="I254" s="75">
        <f>ROUND(([3]Source!AC187*[3]Source!AW187)*[3]Source!I187, 2)</f>
        <v>2.38</v>
      </c>
      <c r="J254" s="72">
        <f>IF([3]Source!BC187&lt;&gt; 0, [3]Source!BC187, 1)</f>
        <v>5.24</v>
      </c>
      <c r="K254" s="75">
        <f>[3]Source!P187</f>
        <v>12.47</v>
      </c>
    </row>
    <row r="255" spans="1:28" ht="14.25" x14ac:dyDescent="0.2">
      <c r="A255" s="69"/>
      <c r="B255" s="70"/>
      <c r="C255" s="70" t="s">
        <v>95</v>
      </c>
      <c r="D255" s="71" t="s">
        <v>96</v>
      </c>
      <c r="E255" s="72">
        <f>[3]Source!DN187</f>
        <v>67</v>
      </c>
      <c r="F255" s="73"/>
      <c r="G255" s="74"/>
      <c r="H255" s="72"/>
      <c r="I255" s="75">
        <f>SUM(Q250:Q254)</f>
        <v>98.41</v>
      </c>
      <c r="J255" s="72">
        <f>[3]Source!BZ187</f>
        <v>68</v>
      </c>
      <c r="K255" s="75">
        <f>SUM(R250:R254)</f>
        <v>2071.44</v>
      </c>
    </row>
    <row r="256" spans="1:28" ht="14.25" x14ac:dyDescent="0.2">
      <c r="A256" s="69"/>
      <c r="B256" s="70"/>
      <c r="C256" s="70" t="s">
        <v>97</v>
      </c>
      <c r="D256" s="71" t="s">
        <v>96</v>
      </c>
      <c r="E256" s="72">
        <f>[3]Source!DO187</f>
        <v>67</v>
      </c>
      <c r="F256" s="73"/>
      <c r="G256" s="74"/>
      <c r="H256" s="72"/>
      <c r="I256" s="75">
        <f>SUM(S250:S255)</f>
        <v>98.41</v>
      </c>
      <c r="J256" s="72">
        <f>[3]Source!CA187</f>
        <v>41</v>
      </c>
      <c r="K256" s="75">
        <f>SUM(T250:T255)</f>
        <v>1248.95</v>
      </c>
    </row>
    <row r="257" spans="1:28" ht="14.25" x14ac:dyDescent="0.2">
      <c r="A257" s="69"/>
      <c r="B257" s="70"/>
      <c r="C257" s="70" t="s">
        <v>98</v>
      </c>
      <c r="D257" s="71" t="s">
        <v>96</v>
      </c>
      <c r="E257" s="72">
        <f>175</f>
        <v>175</v>
      </c>
      <c r="F257" s="73"/>
      <c r="G257" s="74"/>
      <c r="H257" s="72"/>
      <c r="I257" s="75">
        <f>SUM(U250:U256)</f>
        <v>2.4700000000000002</v>
      </c>
      <c r="J257" s="72">
        <f>157</f>
        <v>157</v>
      </c>
      <c r="K257" s="75">
        <f>SUM(V250:V256)</f>
        <v>45.88</v>
      </c>
    </row>
    <row r="258" spans="1:28" ht="14.25" x14ac:dyDescent="0.2">
      <c r="A258" s="77"/>
      <c r="B258" s="78"/>
      <c r="C258" s="78" t="s">
        <v>99</v>
      </c>
      <c r="D258" s="79" t="s">
        <v>100</v>
      </c>
      <c r="E258" s="80">
        <f>[3]Source!AQ187</f>
        <v>4.4000000000000004</v>
      </c>
      <c r="F258" s="81"/>
      <c r="G258" s="82" t="str">
        <f>[3]Source!DI187</f>
        <v>)*1,15)*1,15</v>
      </c>
      <c r="H258" s="80">
        <f>[3]Source!AV187</f>
        <v>1</v>
      </c>
      <c r="I258" s="83">
        <f>[3]Source!U187</f>
        <v>11.637999999999998</v>
      </c>
      <c r="J258" s="80"/>
      <c r="K258" s="83"/>
      <c r="AB258" s="84">
        <f>I258</f>
        <v>11.637999999999998</v>
      </c>
    </row>
    <row r="259" spans="1:28" ht="15" x14ac:dyDescent="0.25">
      <c r="A259" s="85"/>
      <c r="B259" s="85"/>
      <c r="C259" s="86" t="s">
        <v>101</v>
      </c>
      <c r="D259" s="85"/>
      <c r="E259" s="85"/>
      <c r="F259" s="85"/>
      <c r="G259" s="85"/>
      <c r="H259" s="154">
        <f>I251+I252+I254+I255+I256+I257</f>
        <v>354.53</v>
      </c>
      <c r="I259" s="154"/>
      <c r="J259" s="154">
        <f>K251+K252+K254+K255+K256+K257</f>
        <v>6479.57</v>
      </c>
      <c r="K259" s="154"/>
      <c r="O259" s="84">
        <f>I251+I252+I254+I255+I256+I257</f>
        <v>354.53</v>
      </c>
      <c r="P259" s="84">
        <f>K251+K252+K254+K255+K256+K257</f>
        <v>6479.57</v>
      </c>
      <c r="X259" s="56">
        <f>IF([3]Source!BI187&lt;=1,I251+I252+I254+I255+I256+I257-0, 0)</f>
        <v>0</v>
      </c>
      <c r="Y259" s="56">
        <f>IF([3]Source!BI187=2,I251+I252+I254+I255+I256+I257-0, 0)</f>
        <v>354.53</v>
      </c>
      <c r="Z259" s="56">
        <f>IF([3]Source!BI187=3,I251+I252+I254+I255+I256+I257-0, 0)</f>
        <v>0</v>
      </c>
      <c r="AA259" s="56">
        <f>IF([3]Source!BI187=4,I251+I252+I254+I255+I256+I257,0)</f>
        <v>0</v>
      </c>
    </row>
    <row r="261" spans="1:28" ht="90.75" x14ac:dyDescent="0.2">
      <c r="A261" s="69" t="str">
        <f>[3]Source!E189</f>
        <v>24</v>
      </c>
      <c r="B261" s="70" t="s">
        <v>253</v>
      </c>
      <c r="C261" s="70" t="s">
        <v>254</v>
      </c>
      <c r="D261" s="71" t="str">
        <f>[3]Source!H189</f>
        <v>1  ШТ.</v>
      </c>
      <c r="E261" s="72">
        <f>[3]Source!I189</f>
        <v>1</v>
      </c>
      <c r="F261" s="73"/>
      <c r="G261" s="74"/>
      <c r="H261" s="72"/>
      <c r="I261" s="75"/>
      <c r="J261" s="72"/>
      <c r="K261" s="75"/>
      <c r="Q261" s="56">
        <f>ROUND(([3]Source!DN189/100)*ROUND(([3]Source!AF189*[3]Source!AV189)*[3]Source!I189, 2), 2)</f>
        <v>49.2</v>
      </c>
      <c r="R261" s="56">
        <f>[3]Source!X189</f>
        <v>1035.71</v>
      </c>
      <c r="S261" s="56">
        <f>ROUND(([3]Source!DO189/100)*ROUND(([3]Source!AF189*[3]Source!AV189)*[3]Source!I189, 2), 2)</f>
        <v>49.2</v>
      </c>
      <c r="T261" s="56">
        <f>[3]Source!Y189</f>
        <v>624.48</v>
      </c>
      <c r="U261" s="56">
        <f>ROUND((175/100)*ROUND(([3]Source!AE189*[3]Source!AV189)*[3]Source!I189, 2), 2)</f>
        <v>1.02</v>
      </c>
      <c r="V261" s="56">
        <f>ROUND((157/100)*ROUND([3]Source!CS189*[3]Source!I189, 2), 2)</f>
        <v>18.73</v>
      </c>
    </row>
    <row r="262" spans="1:28" ht="14.25" x14ac:dyDescent="0.2">
      <c r="A262" s="69"/>
      <c r="B262" s="70"/>
      <c r="C262" s="70" t="s">
        <v>92</v>
      </c>
      <c r="D262" s="71"/>
      <c r="E262" s="72"/>
      <c r="F262" s="73">
        <f>[3]Source!AO189</f>
        <v>55.53</v>
      </c>
      <c r="G262" s="74" t="str">
        <f>[3]Source!DG189</f>
        <v>)*1,15)*1,15</v>
      </c>
      <c r="H262" s="72">
        <f>[3]Source!AV189</f>
        <v>1</v>
      </c>
      <c r="I262" s="75">
        <f>ROUND(([3]Source!AF189*[3]Source!AV189)*[3]Source!I189, 2)</f>
        <v>73.44</v>
      </c>
      <c r="J262" s="72">
        <f>IF([3]Source!BA189&lt;&gt; 0, [3]Source!BA189, 1)</f>
        <v>20.74</v>
      </c>
      <c r="K262" s="75">
        <f>[3]Source!S189</f>
        <v>1523.11</v>
      </c>
      <c r="W262" s="56">
        <f>I262</f>
        <v>73.44</v>
      </c>
    </row>
    <row r="263" spans="1:28" ht="14.25" x14ac:dyDescent="0.2">
      <c r="A263" s="69"/>
      <c r="B263" s="70"/>
      <c r="C263" s="70" t="s">
        <v>93</v>
      </c>
      <c r="D263" s="71"/>
      <c r="E263" s="72"/>
      <c r="F263" s="73">
        <f>[3]Source!AM189</f>
        <v>1.71</v>
      </c>
      <c r="G263" s="74" t="str">
        <f>[3]Source!DE189</f>
        <v>)*1,25)*1,15</v>
      </c>
      <c r="H263" s="72">
        <f>[3]Source!AV189</f>
        <v>1</v>
      </c>
      <c r="I263" s="75">
        <f>ROUND(([3]Source!AD189*[3]Source!AV189)*[3]Source!I189, 2)</f>
        <v>2.46</v>
      </c>
      <c r="J263" s="72">
        <f>IF([3]Source!BB189&lt;&gt; 0, [3]Source!BB189, 1)</f>
        <v>9.1</v>
      </c>
      <c r="K263" s="75">
        <f>[3]Source!Q189</f>
        <v>22.37</v>
      </c>
    </row>
    <row r="264" spans="1:28" ht="14.25" x14ac:dyDescent="0.2">
      <c r="A264" s="69"/>
      <c r="B264" s="70"/>
      <c r="C264" s="70" t="s">
        <v>94</v>
      </c>
      <c r="D264" s="71"/>
      <c r="E264" s="72"/>
      <c r="F264" s="73">
        <f>[3]Source!AN189</f>
        <v>0.4</v>
      </c>
      <c r="G264" s="74" t="str">
        <f>[3]Source!DF189</f>
        <v>)*1,25)*1,15</v>
      </c>
      <c r="H264" s="72">
        <f>[3]Source!AV189</f>
        <v>1</v>
      </c>
      <c r="I264" s="76">
        <f>ROUND(([3]Source!AE189*[3]Source!AV189)*[3]Source!I189, 2)</f>
        <v>0.57999999999999996</v>
      </c>
      <c r="J264" s="72">
        <f>IF([3]Source!BS189&lt;&gt; 0, [3]Source!BS189, 1)</f>
        <v>20.74</v>
      </c>
      <c r="K264" s="76">
        <f>[3]Source!R189</f>
        <v>11.93</v>
      </c>
      <c r="W264" s="56">
        <f>I264</f>
        <v>0.57999999999999996</v>
      </c>
    </row>
    <row r="265" spans="1:28" ht="14.25" x14ac:dyDescent="0.2">
      <c r="A265" s="69"/>
      <c r="B265" s="70"/>
      <c r="C265" s="70" t="s">
        <v>104</v>
      </c>
      <c r="D265" s="71"/>
      <c r="E265" s="72"/>
      <c r="F265" s="73">
        <f>[3]Source!AL189</f>
        <v>0.8</v>
      </c>
      <c r="G265" s="74" t="str">
        <f>[3]Source!DD189</f>
        <v/>
      </c>
      <c r="H265" s="72">
        <f>[3]Source!AW189</f>
        <v>1</v>
      </c>
      <c r="I265" s="75">
        <f>ROUND(([3]Source!AC189*[3]Source!AW189)*[3]Source!I189, 2)</f>
        <v>0.8</v>
      </c>
      <c r="J265" s="72">
        <f>IF([3]Source!BC189&lt;&gt; 0, [3]Source!BC189, 1)</f>
        <v>5.24</v>
      </c>
      <c r="K265" s="75">
        <f>[3]Source!P189</f>
        <v>4.1900000000000004</v>
      </c>
    </row>
    <row r="266" spans="1:28" ht="14.25" x14ac:dyDescent="0.2">
      <c r="A266" s="69"/>
      <c r="B266" s="70"/>
      <c r="C266" s="70" t="s">
        <v>95</v>
      </c>
      <c r="D266" s="71" t="s">
        <v>96</v>
      </c>
      <c r="E266" s="72">
        <f>[3]Source!DN189</f>
        <v>67</v>
      </c>
      <c r="F266" s="73"/>
      <c r="G266" s="74"/>
      <c r="H266" s="72"/>
      <c r="I266" s="75">
        <f>SUM(Q261:Q265)</f>
        <v>49.2</v>
      </c>
      <c r="J266" s="72">
        <f>[3]Source!BZ189</f>
        <v>68</v>
      </c>
      <c r="K266" s="75">
        <f>SUM(R261:R265)</f>
        <v>1035.71</v>
      </c>
    </row>
    <row r="267" spans="1:28" ht="14.25" x14ac:dyDescent="0.2">
      <c r="A267" s="69"/>
      <c r="B267" s="70"/>
      <c r="C267" s="70" t="s">
        <v>97</v>
      </c>
      <c r="D267" s="71" t="s">
        <v>96</v>
      </c>
      <c r="E267" s="72">
        <f>[3]Source!DO189</f>
        <v>67</v>
      </c>
      <c r="F267" s="73"/>
      <c r="G267" s="74"/>
      <c r="H267" s="72"/>
      <c r="I267" s="75">
        <f>SUM(S261:S266)</f>
        <v>49.2</v>
      </c>
      <c r="J267" s="72">
        <f>[3]Source!CA189</f>
        <v>41</v>
      </c>
      <c r="K267" s="75">
        <f>SUM(T261:T266)</f>
        <v>624.48</v>
      </c>
    </row>
    <row r="268" spans="1:28" ht="14.25" x14ac:dyDescent="0.2">
      <c r="A268" s="69"/>
      <c r="B268" s="70"/>
      <c r="C268" s="70" t="s">
        <v>98</v>
      </c>
      <c r="D268" s="71" t="s">
        <v>96</v>
      </c>
      <c r="E268" s="72">
        <f>175</f>
        <v>175</v>
      </c>
      <c r="F268" s="73"/>
      <c r="G268" s="74"/>
      <c r="H268" s="72"/>
      <c r="I268" s="75">
        <f>SUM(U261:U267)</f>
        <v>1.02</v>
      </c>
      <c r="J268" s="72">
        <f>157</f>
        <v>157</v>
      </c>
      <c r="K268" s="75">
        <f>SUM(V261:V267)</f>
        <v>18.73</v>
      </c>
    </row>
    <row r="269" spans="1:28" ht="14.25" x14ac:dyDescent="0.2">
      <c r="A269" s="77"/>
      <c r="B269" s="78"/>
      <c r="C269" s="78" t="s">
        <v>99</v>
      </c>
      <c r="D269" s="79" t="s">
        <v>100</v>
      </c>
      <c r="E269" s="80">
        <f>[3]Source!AQ189</f>
        <v>4.4000000000000004</v>
      </c>
      <c r="F269" s="81"/>
      <c r="G269" s="82" t="str">
        <f>[3]Source!DI189</f>
        <v>)*1,15)*1,15</v>
      </c>
      <c r="H269" s="80">
        <f>[3]Source!AV189</f>
        <v>1</v>
      </c>
      <c r="I269" s="83">
        <f>[3]Source!U189</f>
        <v>5.8189999999999991</v>
      </c>
      <c r="J269" s="80"/>
      <c r="K269" s="83"/>
      <c r="AB269" s="84">
        <f>I269</f>
        <v>5.8189999999999991</v>
      </c>
    </row>
    <row r="270" spans="1:28" ht="15" x14ac:dyDescent="0.25">
      <c r="A270" s="85"/>
      <c r="B270" s="85"/>
      <c r="C270" s="86" t="s">
        <v>101</v>
      </c>
      <c r="D270" s="85"/>
      <c r="E270" s="85"/>
      <c r="F270" s="85"/>
      <c r="G270" s="85"/>
      <c r="H270" s="154">
        <f>I262+I263+I265+I266+I267+I268</f>
        <v>176.12</v>
      </c>
      <c r="I270" s="154"/>
      <c r="J270" s="154">
        <f>K262+K263+K265+K266+K267+K268</f>
        <v>3228.59</v>
      </c>
      <c r="K270" s="154"/>
      <c r="O270" s="84">
        <f>I262+I263+I265+I266+I267+I268</f>
        <v>176.12</v>
      </c>
      <c r="P270" s="84">
        <f>K262+K263+K265+K266+K267+K268</f>
        <v>3228.59</v>
      </c>
      <c r="X270" s="56">
        <f>IF([3]Source!BI189&lt;=1,I262+I263+I265+I266+I267+I268-0, 0)</f>
        <v>0</v>
      </c>
      <c r="Y270" s="56">
        <f>IF([3]Source!BI189=2,I262+I263+I265+I266+I267+I268-0, 0)</f>
        <v>176.12</v>
      </c>
      <c r="Z270" s="56">
        <f>IF([3]Source!BI189=3,I262+I263+I265+I266+I267+I268-0, 0)</f>
        <v>0</v>
      </c>
      <c r="AA270" s="56">
        <f>IF([3]Source!BI189=4,I262+I263+I265+I266+I267+I268,0)</f>
        <v>0</v>
      </c>
    </row>
    <row r="272" spans="1:28" ht="90.75" x14ac:dyDescent="0.2">
      <c r="A272" s="69" t="str">
        <f>[3]Source!E191</f>
        <v>25</v>
      </c>
      <c r="B272" s="70" t="s">
        <v>255</v>
      </c>
      <c r="C272" s="70" t="s">
        <v>256</v>
      </c>
      <c r="D272" s="71" t="str">
        <f>[3]Source!H191</f>
        <v>1  ШТ.</v>
      </c>
      <c r="E272" s="72">
        <f>[3]Source!I191</f>
        <v>2</v>
      </c>
      <c r="F272" s="73"/>
      <c r="G272" s="74"/>
      <c r="H272" s="72"/>
      <c r="I272" s="75"/>
      <c r="J272" s="72"/>
      <c r="K272" s="75"/>
      <c r="Q272" s="56">
        <f>ROUND(([3]Source!DN191/100)*ROUND(([3]Source!AF191*[3]Source!AV191)*[3]Source!I191, 2), 2)</f>
        <v>89.46</v>
      </c>
      <c r="R272" s="56">
        <f>[3]Source!X191</f>
        <v>1883.06</v>
      </c>
      <c r="S272" s="56">
        <f>ROUND(([3]Source!DO191/100)*ROUND(([3]Source!AF191*[3]Source!AV191)*[3]Source!I191, 2), 2)</f>
        <v>89.46</v>
      </c>
      <c r="T272" s="56">
        <f>[3]Source!Y191</f>
        <v>1135.3699999999999</v>
      </c>
      <c r="U272" s="56">
        <f>ROUND((175/100)*ROUND(([3]Source!AE191*[3]Source!AV191)*[3]Source!I191, 2), 2)</f>
        <v>1.61</v>
      </c>
      <c r="V272" s="56">
        <f>ROUND((157/100)*ROUND([3]Source!CS191*[3]Source!I191, 2), 2)</f>
        <v>29.96</v>
      </c>
    </row>
    <row r="273" spans="1:28" ht="14.25" x14ac:dyDescent="0.2">
      <c r="A273" s="69"/>
      <c r="B273" s="70"/>
      <c r="C273" s="70" t="s">
        <v>92</v>
      </c>
      <c r="D273" s="71"/>
      <c r="E273" s="72"/>
      <c r="F273" s="73">
        <f>[3]Source!AO191</f>
        <v>50.48</v>
      </c>
      <c r="G273" s="74" t="str">
        <f>[3]Source!DG191</f>
        <v>)*1,15)*1,15</v>
      </c>
      <c r="H273" s="72">
        <f>[3]Source!AV191</f>
        <v>1</v>
      </c>
      <c r="I273" s="75">
        <f>ROUND(([3]Source!AF191*[3]Source!AV191)*[3]Source!I191, 2)</f>
        <v>133.52000000000001</v>
      </c>
      <c r="J273" s="72">
        <f>IF([3]Source!BA191&lt;&gt; 0, [3]Source!BA191, 1)</f>
        <v>20.74</v>
      </c>
      <c r="K273" s="75">
        <f>[3]Source!S191</f>
        <v>2769.2</v>
      </c>
      <c r="W273" s="56">
        <f>I273</f>
        <v>133.52000000000001</v>
      </c>
    </row>
    <row r="274" spans="1:28" ht="14.25" x14ac:dyDescent="0.2">
      <c r="A274" s="69"/>
      <c r="B274" s="70"/>
      <c r="C274" s="70" t="s">
        <v>93</v>
      </c>
      <c r="D274" s="71"/>
      <c r="E274" s="72"/>
      <c r="F274" s="73">
        <f>[3]Source!AM191</f>
        <v>1.34</v>
      </c>
      <c r="G274" s="74" t="str">
        <f>[3]Source!DE191</f>
        <v>)*1,25)*1,15</v>
      </c>
      <c r="H274" s="72">
        <f>[3]Source!AV191</f>
        <v>1</v>
      </c>
      <c r="I274" s="75">
        <f>ROUND(([3]Source!AD191*[3]Source!AV191)*[3]Source!I191, 2)</f>
        <v>3.85</v>
      </c>
      <c r="J274" s="72">
        <f>IF([3]Source!BB191&lt;&gt; 0, [3]Source!BB191, 1)</f>
        <v>9.17</v>
      </c>
      <c r="K274" s="75">
        <f>[3]Source!Q191</f>
        <v>35.33</v>
      </c>
    </row>
    <row r="275" spans="1:28" ht="14.25" x14ac:dyDescent="0.2">
      <c r="A275" s="69"/>
      <c r="B275" s="70"/>
      <c r="C275" s="70" t="s">
        <v>94</v>
      </c>
      <c r="D275" s="71"/>
      <c r="E275" s="72"/>
      <c r="F275" s="73">
        <f>[3]Source!AN191</f>
        <v>0.32</v>
      </c>
      <c r="G275" s="74" t="str">
        <f>[3]Source!DF191</f>
        <v>)*1,25)*1,15</v>
      </c>
      <c r="H275" s="72">
        <f>[3]Source!AV191</f>
        <v>1</v>
      </c>
      <c r="I275" s="76">
        <f>ROUND(([3]Source!AE191*[3]Source!AV191)*[3]Source!I191, 2)</f>
        <v>0.92</v>
      </c>
      <c r="J275" s="72">
        <f>IF([3]Source!BS191&lt;&gt; 0, [3]Source!BS191, 1)</f>
        <v>20.74</v>
      </c>
      <c r="K275" s="76">
        <f>[3]Source!R191</f>
        <v>19.079999999999998</v>
      </c>
      <c r="W275" s="56">
        <f>I275</f>
        <v>0.92</v>
      </c>
    </row>
    <row r="276" spans="1:28" ht="14.25" x14ac:dyDescent="0.2">
      <c r="A276" s="69"/>
      <c r="B276" s="70"/>
      <c r="C276" s="70" t="s">
        <v>104</v>
      </c>
      <c r="D276" s="71"/>
      <c r="E276" s="72"/>
      <c r="F276" s="73">
        <f>[3]Source!AL191</f>
        <v>2.39</v>
      </c>
      <c r="G276" s="74" t="str">
        <f>[3]Source!DD191</f>
        <v/>
      </c>
      <c r="H276" s="72">
        <f>[3]Source!AW191</f>
        <v>1</v>
      </c>
      <c r="I276" s="75">
        <f>ROUND(([3]Source!AC191*[3]Source!AW191)*[3]Source!I191, 2)</f>
        <v>4.78</v>
      </c>
      <c r="J276" s="72">
        <f>IF([3]Source!BC191&lt;&gt; 0, [3]Source!BC191, 1)</f>
        <v>5.24</v>
      </c>
      <c r="K276" s="75">
        <f>[3]Source!P191</f>
        <v>25.05</v>
      </c>
    </row>
    <row r="277" spans="1:28" s="97" customFormat="1" ht="128.25" x14ac:dyDescent="0.2">
      <c r="A277" s="90" t="str">
        <f>[3]Source!E193</f>
        <v>25,1</v>
      </c>
      <c r="B277" s="91" t="str">
        <f>[3]Source!F193</f>
        <v>Перечень ПАО МОЭК I кв. 2018г. №251</v>
      </c>
      <c r="C277" s="91" t="s">
        <v>257</v>
      </c>
      <c r="D277" s="92" t="str">
        <f>[3]Source!H193</f>
        <v>шт.</v>
      </c>
      <c r="E277" s="93">
        <f>[3]Source!I193</f>
        <v>2</v>
      </c>
      <c r="F277" s="94">
        <f>[3]Source!AK193</f>
        <v>1886.34</v>
      </c>
      <c r="G277" s="95" t="s">
        <v>108</v>
      </c>
      <c r="H277" s="93">
        <f>[3]Source!AW193</f>
        <v>1</v>
      </c>
      <c r="I277" s="96">
        <f>ROUND(([3]Source!AC193*[3]Source!AW193)*[3]Source!I193, 2)+ROUND(([3]Source!AD193*[3]Source!AV193)*[3]Source!I193, 2)+ROUND(([3]Source!AF193*[3]Source!AV193)*[3]Source!I193, 2)</f>
        <v>3772.68</v>
      </c>
      <c r="J277" s="93">
        <f>IF([3]Source!BC193&lt;&gt; 0, [3]Source!BC193, 1)</f>
        <v>5.23</v>
      </c>
      <c r="K277" s="96">
        <f>[3]Source!O193</f>
        <v>19731.12</v>
      </c>
      <c r="M277" s="102">
        <f>K277</f>
        <v>19731.12</v>
      </c>
      <c r="Q277" s="97">
        <f>ROUND(([3]Source!DN193/100)*ROUND(([3]Source!AF193*[3]Source!AV193)*[3]Source!I193, 2), 2)</f>
        <v>0</v>
      </c>
      <c r="R277" s="97">
        <f>[3]Source!X193</f>
        <v>0</v>
      </c>
      <c r="S277" s="97">
        <f>ROUND(([3]Source!DO193/100)*ROUND(([3]Source!AF193*[3]Source!AV193)*[3]Source!I193, 2), 2)</f>
        <v>0</v>
      </c>
      <c r="T277" s="97">
        <f>[3]Source!Y193</f>
        <v>0</v>
      </c>
      <c r="U277" s="97">
        <f>ROUND((175/100)*ROUND(([3]Source!AE193*[3]Source!AV193)*[3]Source!I193, 2), 2)</f>
        <v>0</v>
      </c>
      <c r="V277" s="97">
        <f>ROUND((157/100)*ROUND([3]Source!CS193*[3]Source!I193, 2), 2)</f>
        <v>0</v>
      </c>
      <c r="X277" s="97">
        <f>IF([3]Source!BI193&lt;=1,I277, 0)</f>
        <v>0</v>
      </c>
      <c r="Y277" s="97">
        <f>IF([3]Source!BI193=2,I277, 0)</f>
        <v>3772.68</v>
      </c>
      <c r="Z277" s="97">
        <f>IF([3]Source!BI193=3,I277, 0)</f>
        <v>0</v>
      </c>
      <c r="AA277" s="97">
        <f>IF([3]Source!BI193=4,I277, 0)</f>
        <v>0</v>
      </c>
    </row>
    <row r="278" spans="1:28" ht="14.25" x14ac:dyDescent="0.2">
      <c r="A278" s="69"/>
      <c r="B278" s="70"/>
      <c r="C278" s="70" t="s">
        <v>95</v>
      </c>
      <c r="D278" s="71" t="s">
        <v>96</v>
      </c>
      <c r="E278" s="72">
        <f>[3]Source!DN191</f>
        <v>67</v>
      </c>
      <c r="F278" s="73"/>
      <c r="G278" s="74"/>
      <c r="H278" s="72"/>
      <c r="I278" s="75">
        <f>SUM(Q272:Q277)</f>
        <v>89.46</v>
      </c>
      <c r="J278" s="72">
        <f>[3]Source!BZ191</f>
        <v>68</v>
      </c>
      <c r="K278" s="75">
        <f>SUM(R272:R277)</f>
        <v>1883.06</v>
      </c>
    </row>
    <row r="279" spans="1:28" ht="14.25" x14ac:dyDescent="0.2">
      <c r="A279" s="69"/>
      <c r="B279" s="70"/>
      <c r="C279" s="70" t="s">
        <v>97</v>
      </c>
      <c r="D279" s="71" t="s">
        <v>96</v>
      </c>
      <c r="E279" s="72">
        <f>[3]Source!DO191</f>
        <v>67</v>
      </c>
      <c r="F279" s="73"/>
      <c r="G279" s="74"/>
      <c r="H279" s="72"/>
      <c r="I279" s="75">
        <f>SUM(S272:S278)</f>
        <v>89.46</v>
      </c>
      <c r="J279" s="72">
        <f>[3]Source!CA191</f>
        <v>41</v>
      </c>
      <c r="K279" s="75">
        <f>SUM(T272:T278)</f>
        <v>1135.3699999999999</v>
      </c>
    </row>
    <row r="280" spans="1:28" ht="14.25" x14ac:dyDescent="0.2">
      <c r="A280" s="69"/>
      <c r="B280" s="70"/>
      <c r="C280" s="70" t="s">
        <v>98</v>
      </c>
      <c r="D280" s="71" t="s">
        <v>96</v>
      </c>
      <c r="E280" s="72">
        <f>175</f>
        <v>175</v>
      </c>
      <c r="F280" s="73"/>
      <c r="G280" s="74"/>
      <c r="H280" s="72"/>
      <c r="I280" s="75">
        <f>SUM(U272:U279)</f>
        <v>1.61</v>
      </c>
      <c r="J280" s="72">
        <f>157</f>
        <v>157</v>
      </c>
      <c r="K280" s="75">
        <f>SUM(V272:V279)</f>
        <v>29.96</v>
      </c>
    </row>
    <row r="281" spans="1:28" ht="14.25" x14ac:dyDescent="0.2">
      <c r="A281" s="77"/>
      <c r="B281" s="78"/>
      <c r="C281" s="78" t="s">
        <v>99</v>
      </c>
      <c r="D281" s="79" t="s">
        <v>100</v>
      </c>
      <c r="E281" s="80">
        <f>[3]Source!AQ191</f>
        <v>4</v>
      </c>
      <c r="F281" s="81"/>
      <c r="G281" s="82" t="str">
        <f>[3]Source!DI191</f>
        <v>)*1,15)*1,15</v>
      </c>
      <c r="H281" s="80">
        <f>[3]Source!AV191</f>
        <v>1</v>
      </c>
      <c r="I281" s="83">
        <f>[3]Source!U191</f>
        <v>10.579999999999998</v>
      </c>
      <c r="J281" s="80"/>
      <c r="K281" s="83"/>
      <c r="AB281" s="84">
        <f>I281</f>
        <v>10.579999999999998</v>
      </c>
    </row>
    <row r="282" spans="1:28" ht="15" x14ac:dyDescent="0.25">
      <c r="A282" s="85"/>
      <c r="B282" s="85"/>
      <c r="C282" s="86" t="s">
        <v>101</v>
      </c>
      <c r="D282" s="85"/>
      <c r="E282" s="85"/>
      <c r="F282" s="85"/>
      <c r="G282" s="85"/>
      <c r="H282" s="154">
        <f>I273+I274+I276+I278+I279+I280+SUM(I277:I277)</f>
        <v>4095.3599999999997</v>
      </c>
      <c r="I282" s="154"/>
      <c r="J282" s="154">
        <f>K273+K274+K276+K278+K279+K280+SUM(K277:K277)</f>
        <v>25609.089999999997</v>
      </c>
      <c r="K282" s="154"/>
      <c r="O282" s="84">
        <f>I273+I274+I276+I278+I279+I280+SUM(I277:I277)</f>
        <v>4095.3599999999997</v>
      </c>
      <c r="P282" s="84">
        <f>K273+K274+K276+K278+K279+K280+SUM(K277:K277)</f>
        <v>25609.089999999997</v>
      </c>
      <c r="X282" s="56">
        <f>IF([3]Source!BI191&lt;=1,I273+I274+I276+I278+I279+I280-0, 0)</f>
        <v>0</v>
      </c>
      <c r="Y282" s="56">
        <f>IF([3]Source!BI191=2,I273+I274+I276+I278+I279+I280-0, 0)</f>
        <v>322.68</v>
      </c>
      <c r="Z282" s="56">
        <f>IF([3]Source!BI191=3,I273+I274+I276+I278+I279+I280-0, 0)</f>
        <v>0</v>
      </c>
      <c r="AA282" s="56">
        <f>IF([3]Source!BI191=4,I273+I274+I276+I278+I279+I280,0)</f>
        <v>0</v>
      </c>
    </row>
    <row r="284" spans="1:28" ht="90.75" x14ac:dyDescent="0.2">
      <c r="A284" s="69" t="str">
        <f>[3]Source!E195</f>
        <v>26</v>
      </c>
      <c r="B284" s="70" t="s">
        <v>258</v>
      </c>
      <c r="C284" s="70" t="s">
        <v>259</v>
      </c>
      <c r="D284" s="71" t="str">
        <f>[3]Source!H195</f>
        <v>1  ШТ.</v>
      </c>
      <c r="E284" s="72">
        <f>[3]Source!I195</f>
        <v>7</v>
      </c>
      <c r="F284" s="73"/>
      <c r="G284" s="74"/>
      <c r="H284" s="72"/>
      <c r="I284" s="75"/>
      <c r="J284" s="72"/>
      <c r="K284" s="75"/>
      <c r="Q284" s="56">
        <f>ROUND(([3]Source!DN195/100)*ROUND(([3]Source!AF195*[3]Source!AV195)*[3]Source!I195, 2), 2)</f>
        <v>313.10000000000002</v>
      </c>
      <c r="R284" s="56">
        <f>[3]Source!X195</f>
        <v>6590.69</v>
      </c>
      <c r="S284" s="56">
        <f>ROUND(([3]Source!DO195/100)*ROUND(([3]Source!AF195*[3]Source!AV195)*[3]Source!I195, 2), 2)</f>
        <v>313.10000000000002</v>
      </c>
      <c r="T284" s="56">
        <f>[3]Source!Y195</f>
        <v>3973.8</v>
      </c>
      <c r="U284" s="56">
        <f>ROUND((175/100)*ROUND(([3]Source!AE195*[3]Source!AV195)*[3]Source!I195, 2), 2)</f>
        <v>3.69</v>
      </c>
      <c r="V284" s="56">
        <f>ROUND((157/100)*ROUND([3]Source!CS195*[3]Source!I195, 2), 2)</f>
        <v>68.81</v>
      </c>
    </row>
    <row r="285" spans="1:28" ht="14.25" x14ac:dyDescent="0.2">
      <c r="A285" s="69"/>
      <c r="B285" s="70"/>
      <c r="C285" s="70" t="s">
        <v>92</v>
      </c>
      <c r="D285" s="71"/>
      <c r="E285" s="72"/>
      <c r="F285" s="73">
        <f>[3]Source!AO195</f>
        <v>50.48</v>
      </c>
      <c r="G285" s="74" t="str">
        <f>[3]Source!DG195</f>
        <v>)*1,15)*1,15</v>
      </c>
      <c r="H285" s="72">
        <f>[3]Source!AV195</f>
        <v>1</v>
      </c>
      <c r="I285" s="75">
        <f>ROUND(([3]Source!AF195*[3]Source!AV195)*[3]Source!I195, 2)</f>
        <v>467.32</v>
      </c>
      <c r="J285" s="72">
        <f>IF([3]Source!BA195&lt;&gt; 0, [3]Source!BA195, 1)</f>
        <v>20.74</v>
      </c>
      <c r="K285" s="75">
        <f>[3]Source!S195</f>
        <v>9692.19</v>
      </c>
      <c r="W285" s="56">
        <f>I285</f>
        <v>467.32</v>
      </c>
    </row>
    <row r="286" spans="1:28" ht="14.25" x14ac:dyDescent="0.2">
      <c r="A286" s="69"/>
      <c r="B286" s="70"/>
      <c r="C286" s="70" t="s">
        <v>93</v>
      </c>
      <c r="D286" s="71"/>
      <c r="E286" s="72"/>
      <c r="F286" s="73">
        <f>[3]Source!AM195</f>
        <v>0.89</v>
      </c>
      <c r="G286" s="74" t="str">
        <f>[3]Source!DE195</f>
        <v>)*1,25)*1,15</v>
      </c>
      <c r="H286" s="72">
        <f>[3]Source!AV195</f>
        <v>1</v>
      </c>
      <c r="I286" s="75">
        <f>ROUND(([3]Source!AD195*[3]Source!AV195)*[3]Source!I195, 2)</f>
        <v>8.9600000000000009</v>
      </c>
      <c r="J286" s="72">
        <f>IF([3]Source!BB195&lt;&gt; 0, [3]Source!BB195, 1)</f>
        <v>9.1199999999999992</v>
      </c>
      <c r="K286" s="75">
        <f>[3]Source!Q195</f>
        <v>81.680000000000007</v>
      </c>
    </row>
    <row r="287" spans="1:28" ht="14.25" x14ac:dyDescent="0.2">
      <c r="A287" s="69"/>
      <c r="B287" s="70"/>
      <c r="C287" s="70" t="s">
        <v>94</v>
      </c>
      <c r="D287" s="71"/>
      <c r="E287" s="72"/>
      <c r="F287" s="73">
        <f>[3]Source!AN195</f>
        <v>0.21</v>
      </c>
      <c r="G287" s="74" t="str">
        <f>[3]Source!DF195</f>
        <v>)*1,25)*1,15</v>
      </c>
      <c r="H287" s="72">
        <f>[3]Source!AV195</f>
        <v>1</v>
      </c>
      <c r="I287" s="76">
        <f>ROUND(([3]Source!AE195*[3]Source!AV195)*[3]Source!I195, 2)</f>
        <v>2.11</v>
      </c>
      <c r="J287" s="72">
        <f>IF([3]Source!BS195&lt;&gt; 0, [3]Source!BS195, 1)</f>
        <v>20.74</v>
      </c>
      <c r="K287" s="76">
        <f>[3]Source!R195</f>
        <v>43.83</v>
      </c>
      <c r="W287" s="56">
        <f>I287</f>
        <v>2.11</v>
      </c>
    </row>
    <row r="288" spans="1:28" ht="14.25" x14ac:dyDescent="0.2">
      <c r="A288" s="69"/>
      <c r="B288" s="70"/>
      <c r="C288" s="70" t="s">
        <v>104</v>
      </c>
      <c r="D288" s="71"/>
      <c r="E288" s="72"/>
      <c r="F288" s="73">
        <f>[3]Source!AL195</f>
        <v>2</v>
      </c>
      <c r="G288" s="74" t="str">
        <f>[3]Source!DD195</f>
        <v/>
      </c>
      <c r="H288" s="72">
        <f>[3]Source!AW195</f>
        <v>1</v>
      </c>
      <c r="I288" s="75">
        <f>ROUND(([3]Source!AC195*[3]Source!AW195)*[3]Source!I195, 2)</f>
        <v>14</v>
      </c>
      <c r="J288" s="72">
        <f>IF([3]Source!BC195&lt;&gt; 0, [3]Source!BC195, 1)</f>
        <v>5.24</v>
      </c>
      <c r="K288" s="75">
        <f>[3]Source!P195</f>
        <v>73.36</v>
      </c>
    </row>
    <row r="289" spans="1:28" s="97" customFormat="1" ht="128.25" x14ac:dyDescent="0.2">
      <c r="A289" s="90" t="str">
        <f>[3]Source!E197</f>
        <v>26,1</v>
      </c>
      <c r="B289" s="91" t="str">
        <f>[3]Source!F197</f>
        <v>Перечень ПАО МОЭК I кв. 2018г. №252</v>
      </c>
      <c r="C289" s="91" t="s">
        <v>260</v>
      </c>
      <c r="D289" s="92" t="str">
        <f>[3]Source!H197</f>
        <v>шт.</v>
      </c>
      <c r="E289" s="93">
        <f>[3]Source!I197</f>
        <v>7</v>
      </c>
      <c r="F289" s="94">
        <f>[3]Source!AK197</f>
        <v>1611.9199999999998</v>
      </c>
      <c r="G289" s="95" t="s">
        <v>108</v>
      </c>
      <c r="H289" s="93">
        <f>[3]Source!AW197</f>
        <v>1</v>
      </c>
      <c r="I289" s="96">
        <f>ROUND(([3]Source!AC197*[3]Source!AW197)*[3]Source!I197, 2)+ROUND(([3]Source!AD197*[3]Source!AV197)*[3]Source!I197, 2)+ROUND(([3]Source!AF197*[3]Source!AV197)*[3]Source!I197, 2)</f>
        <v>11283.44</v>
      </c>
      <c r="J289" s="93">
        <f>IF([3]Source!BC197&lt;&gt; 0, [3]Source!BC197, 1)</f>
        <v>5.23</v>
      </c>
      <c r="K289" s="96">
        <f>[3]Source!O197</f>
        <v>59012.39</v>
      </c>
      <c r="M289" s="102">
        <f>K289</f>
        <v>59012.39</v>
      </c>
      <c r="Q289" s="97">
        <f>ROUND(([3]Source!DN197/100)*ROUND(([3]Source!AF197*[3]Source!AV197)*[3]Source!I197, 2), 2)</f>
        <v>0</v>
      </c>
      <c r="R289" s="97">
        <f>[3]Source!X197</f>
        <v>0</v>
      </c>
      <c r="S289" s="97">
        <f>ROUND(([3]Source!DO197/100)*ROUND(([3]Source!AF197*[3]Source!AV197)*[3]Source!I197, 2), 2)</f>
        <v>0</v>
      </c>
      <c r="T289" s="97">
        <f>[3]Source!Y197</f>
        <v>0</v>
      </c>
      <c r="U289" s="97">
        <f>ROUND((175/100)*ROUND(([3]Source!AE197*[3]Source!AV197)*[3]Source!I197, 2), 2)</f>
        <v>0</v>
      </c>
      <c r="V289" s="97">
        <f>ROUND((157/100)*ROUND([3]Source!CS197*[3]Source!I197, 2), 2)</f>
        <v>0</v>
      </c>
      <c r="X289" s="97">
        <f>IF([3]Source!BI197&lt;=1,I289, 0)</f>
        <v>0</v>
      </c>
      <c r="Y289" s="97">
        <f>IF([3]Source!BI197=2,I289, 0)</f>
        <v>11283.44</v>
      </c>
      <c r="Z289" s="97">
        <f>IF([3]Source!BI197=3,I289, 0)</f>
        <v>0</v>
      </c>
      <c r="AA289" s="97">
        <f>IF([3]Source!BI197=4,I289, 0)</f>
        <v>0</v>
      </c>
    </row>
    <row r="290" spans="1:28" ht="14.25" x14ac:dyDescent="0.2">
      <c r="A290" s="69"/>
      <c r="B290" s="70"/>
      <c r="C290" s="70" t="s">
        <v>95</v>
      </c>
      <c r="D290" s="71" t="s">
        <v>96</v>
      </c>
      <c r="E290" s="72">
        <f>[3]Source!DN195</f>
        <v>67</v>
      </c>
      <c r="F290" s="73"/>
      <c r="G290" s="74"/>
      <c r="H290" s="72"/>
      <c r="I290" s="75">
        <f>SUM(Q284:Q289)</f>
        <v>313.10000000000002</v>
      </c>
      <c r="J290" s="72">
        <f>[3]Source!BZ195</f>
        <v>68</v>
      </c>
      <c r="K290" s="75">
        <f>SUM(R284:R289)</f>
        <v>6590.69</v>
      </c>
    </row>
    <row r="291" spans="1:28" ht="14.25" x14ac:dyDescent="0.2">
      <c r="A291" s="69"/>
      <c r="B291" s="70"/>
      <c r="C291" s="70" t="s">
        <v>97</v>
      </c>
      <c r="D291" s="71" t="s">
        <v>96</v>
      </c>
      <c r="E291" s="72">
        <f>[3]Source!DO195</f>
        <v>67</v>
      </c>
      <c r="F291" s="73"/>
      <c r="G291" s="74"/>
      <c r="H291" s="72"/>
      <c r="I291" s="75">
        <f>SUM(S284:S290)</f>
        <v>313.10000000000002</v>
      </c>
      <c r="J291" s="72">
        <f>[3]Source!CA195</f>
        <v>41</v>
      </c>
      <c r="K291" s="75">
        <f>SUM(T284:T290)</f>
        <v>3973.8</v>
      </c>
    </row>
    <row r="292" spans="1:28" ht="14.25" x14ac:dyDescent="0.2">
      <c r="A292" s="69"/>
      <c r="B292" s="70"/>
      <c r="C292" s="70" t="s">
        <v>98</v>
      </c>
      <c r="D292" s="71" t="s">
        <v>96</v>
      </c>
      <c r="E292" s="72">
        <f>175</f>
        <v>175</v>
      </c>
      <c r="F292" s="73"/>
      <c r="G292" s="74"/>
      <c r="H292" s="72"/>
      <c r="I292" s="75">
        <f>SUM(U284:U291)</f>
        <v>3.69</v>
      </c>
      <c r="J292" s="72">
        <f>157</f>
        <v>157</v>
      </c>
      <c r="K292" s="75">
        <f>SUM(V284:V291)</f>
        <v>68.81</v>
      </c>
    </row>
    <row r="293" spans="1:28" ht="14.25" x14ac:dyDescent="0.2">
      <c r="A293" s="77"/>
      <c r="B293" s="78"/>
      <c r="C293" s="78" t="s">
        <v>99</v>
      </c>
      <c r="D293" s="79" t="s">
        <v>100</v>
      </c>
      <c r="E293" s="80">
        <f>[3]Source!AQ195</f>
        <v>4</v>
      </c>
      <c r="F293" s="81"/>
      <c r="G293" s="82" t="str">
        <f>[3]Source!DI195</f>
        <v>)*1,15)*1,15</v>
      </c>
      <c r="H293" s="80">
        <f>[3]Source!AV195</f>
        <v>1</v>
      </c>
      <c r="I293" s="83">
        <f>[3]Source!U195</f>
        <v>37.029999999999994</v>
      </c>
      <c r="J293" s="80"/>
      <c r="K293" s="83"/>
      <c r="AB293" s="84">
        <f>I293</f>
        <v>37.029999999999994</v>
      </c>
    </row>
    <row r="294" spans="1:28" ht="15" x14ac:dyDescent="0.25">
      <c r="A294" s="85"/>
      <c r="B294" s="85"/>
      <c r="C294" s="86" t="s">
        <v>101</v>
      </c>
      <c r="D294" s="85"/>
      <c r="E294" s="85"/>
      <c r="F294" s="85"/>
      <c r="G294" s="85"/>
      <c r="H294" s="154">
        <f>I285+I286+I288+I290+I291+I292+SUM(I289:I289)</f>
        <v>12403.61</v>
      </c>
      <c r="I294" s="154"/>
      <c r="J294" s="154">
        <f>K285+K286+K288+K290+K291+K292+SUM(K289:K289)</f>
        <v>79492.92</v>
      </c>
      <c r="K294" s="154"/>
      <c r="O294" s="84">
        <f>I285+I286+I288+I290+I291+I292+SUM(I289:I289)</f>
        <v>12403.61</v>
      </c>
      <c r="P294" s="84">
        <f>K285+K286+K288+K290+K291+K292+SUM(K289:K289)</f>
        <v>79492.92</v>
      </c>
      <c r="X294" s="56">
        <f>IF([3]Source!BI195&lt;=1,I285+I286+I288+I290+I291+I292-0, 0)</f>
        <v>0</v>
      </c>
      <c r="Y294" s="56">
        <f>IF([3]Source!BI195=2,I285+I286+I288+I290+I291+I292-0, 0)</f>
        <v>1120.17</v>
      </c>
      <c r="Z294" s="56">
        <f>IF([3]Source!BI195=3,I285+I286+I288+I290+I291+I292-0, 0)</f>
        <v>0</v>
      </c>
      <c r="AA294" s="56">
        <f>IF([3]Source!BI195=4,I285+I286+I288+I290+I291+I292,0)</f>
        <v>0</v>
      </c>
    </row>
    <row r="296" spans="1:28" ht="116.25" x14ac:dyDescent="0.2">
      <c r="A296" s="69" t="str">
        <f>[3]Source!E199</f>
        <v>27</v>
      </c>
      <c r="B296" s="70" t="s">
        <v>261</v>
      </c>
      <c r="C296" s="70" t="s">
        <v>262</v>
      </c>
      <c r="D296" s="71" t="str">
        <f>[3]Source!H199</f>
        <v>1  ШТ.</v>
      </c>
      <c r="E296" s="72">
        <f>[3]Source!I199</f>
        <v>1</v>
      </c>
      <c r="F296" s="73"/>
      <c r="G296" s="74"/>
      <c r="H296" s="72"/>
      <c r="I296" s="75"/>
      <c r="J296" s="72"/>
      <c r="K296" s="75"/>
      <c r="Q296" s="56">
        <f>ROUND(([3]Source!DN199/100)*ROUND(([3]Source!AF199*[3]Source!AV199)*[3]Source!I199, 2), 2)</f>
        <v>35.78</v>
      </c>
      <c r="R296" s="56">
        <f>[3]Source!X199</f>
        <v>753.15</v>
      </c>
      <c r="S296" s="56">
        <f>ROUND(([3]Source!DO199/100)*ROUND(([3]Source!AF199*[3]Source!AV199)*[3]Source!I199, 2), 2)</f>
        <v>35.78</v>
      </c>
      <c r="T296" s="56">
        <f>[3]Source!Y199</f>
        <v>454.1</v>
      </c>
      <c r="U296" s="56">
        <f>ROUND((175/100)*ROUND(([3]Source!AE199*[3]Source!AV199)*[3]Source!I199, 2), 2)</f>
        <v>0.35</v>
      </c>
      <c r="V296" s="56">
        <f>ROUND((157/100)*ROUND([3]Source!CS199*[3]Source!I199, 2), 2)</f>
        <v>6.55</v>
      </c>
    </row>
    <row r="297" spans="1:28" ht="14.25" x14ac:dyDescent="0.2">
      <c r="A297" s="69"/>
      <c r="B297" s="70"/>
      <c r="C297" s="70" t="s">
        <v>92</v>
      </c>
      <c r="D297" s="71"/>
      <c r="E297" s="72"/>
      <c r="F297" s="73">
        <f>[3]Source!AO199</f>
        <v>40.380000000000003</v>
      </c>
      <c r="G297" s="74" t="str">
        <f>[3]Source!DG199</f>
        <v>)*1,15)*1,15</v>
      </c>
      <c r="H297" s="72">
        <f>[3]Source!AV199</f>
        <v>1</v>
      </c>
      <c r="I297" s="75">
        <f>ROUND(([3]Source!AF199*[3]Source!AV199)*[3]Source!I199, 2)</f>
        <v>53.4</v>
      </c>
      <c r="J297" s="72">
        <f>IF([3]Source!BA199&lt;&gt; 0, [3]Source!BA199, 1)</f>
        <v>20.74</v>
      </c>
      <c r="K297" s="75">
        <f>[3]Source!S199</f>
        <v>1107.57</v>
      </c>
      <c r="W297" s="56">
        <f>I297</f>
        <v>53.4</v>
      </c>
    </row>
    <row r="298" spans="1:28" ht="14.25" x14ac:dyDescent="0.2">
      <c r="A298" s="69"/>
      <c r="B298" s="70"/>
      <c r="C298" s="70" t="s">
        <v>93</v>
      </c>
      <c r="D298" s="71"/>
      <c r="E298" s="72"/>
      <c r="F298" s="73">
        <f>[3]Source!AM199</f>
        <v>0.6</v>
      </c>
      <c r="G298" s="74" t="str">
        <f>[3]Source!DE199</f>
        <v>)*1,25)*1,15</v>
      </c>
      <c r="H298" s="72">
        <f>[3]Source!AV199</f>
        <v>1</v>
      </c>
      <c r="I298" s="75">
        <f>ROUND(([3]Source!AD199*[3]Source!AV199)*[3]Source!I199, 2)</f>
        <v>0.86</v>
      </c>
      <c r="J298" s="72">
        <f>IF([3]Source!BB199&lt;&gt; 0, [3]Source!BB199, 1)</f>
        <v>9.08</v>
      </c>
      <c r="K298" s="75">
        <f>[3]Source!Q199</f>
        <v>7.83</v>
      </c>
    </row>
    <row r="299" spans="1:28" ht="14.25" x14ac:dyDescent="0.2">
      <c r="A299" s="69"/>
      <c r="B299" s="70"/>
      <c r="C299" s="70" t="s">
        <v>94</v>
      </c>
      <c r="D299" s="71"/>
      <c r="E299" s="72"/>
      <c r="F299" s="73">
        <f>[3]Source!AN199</f>
        <v>0.14000000000000001</v>
      </c>
      <c r="G299" s="74" t="str">
        <f>[3]Source!DF199</f>
        <v>)*1,25)*1,15</v>
      </c>
      <c r="H299" s="72">
        <f>[3]Source!AV199</f>
        <v>1</v>
      </c>
      <c r="I299" s="76">
        <f>ROUND(([3]Source!AE199*[3]Source!AV199)*[3]Source!I199, 2)</f>
        <v>0.2</v>
      </c>
      <c r="J299" s="72">
        <f>IF([3]Source!BS199&lt;&gt; 0, [3]Source!BS199, 1)</f>
        <v>20.74</v>
      </c>
      <c r="K299" s="76">
        <f>[3]Source!R199</f>
        <v>4.17</v>
      </c>
      <c r="W299" s="56">
        <f>I299</f>
        <v>0.2</v>
      </c>
    </row>
    <row r="300" spans="1:28" ht="14.25" x14ac:dyDescent="0.2">
      <c r="A300" s="69"/>
      <c r="B300" s="70"/>
      <c r="C300" s="70" t="s">
        <v>104</v>
      </c>
      <c r="D300" s="71"/>
      <c r="E300" s="72"/>
      <c r="F300" s="73">
        <f>[3]Source!AL199</f>
        <v>1.59</v>
      </c>
      <c r="G300" s="74" t="str">
        <f>[3]Source!DD199</f>
        <v/>
      </c>
      <c r="H300" s="72">
        <f>[3]Source!AW199</f>
        <v>1</v>
      </c>
      <c r="I300" s="75">
        <f>ROUND(([3]Source!AC199*[3]Source!AW199)*[3]Source!I199, 2)</f>
        <v>1.59</v>
      </c>
      <c r="J300" s="72">
        <f>IF([3]Source!BC199&lt;&gt; 0, [3]Source!BC199, 1)</f>
        <v>5.24</v>
      </c>
      <c r="K300" s="75">
        <f>[3]Source!P199</f>
        <v>8.33</v>
      </c>
    </row>
    <row r="301" spans="1:28" s="97" customFormat="1" ht="128.25" x14ac:dyDescent="0.2">
      <c r="A301" s="90" t="str">
        <f>[3]Source!E201</f>
        <v>27,1</v>
      </c>
      <c r="B301" s="91" t="str">
        <f>[3]Source!F201</f>
        <v>Перечень ПАО МОЭК I кв. 2018г. №253</v>
      </c>
      <c r="C301" s="91" t="s">
        <v>263</v>
      </c>
      <c r="D301" s="92" t="str">
        <f>[3]Source!H201</f>
        <v>шт.</v>
      </c>
      <c r="E301" s="93">
        <f>[3]Source!I201</f>
        <v>1</v>
      </c>
      <c r="F301" s="94">
        <f>[3]Source!AK201</f>
        <v>1166.8700000000001</v>
      </c>
      <c r="G301" s="95" t="s">
        <v>108</v>
      </c>
      <c r="H301" s="93">
        <f>[3]Source!AW201</f>
        <v>1</v>
      </c>
      <c r="I301" s="96">
        <f>ROUND(([3]Source!AC201*[3]Source!AW201)*[3]Source!I201, 2)+ROUND(([3]Source!AD201*[3]Source!AV201)*[3]Source!I201, 2)+ROUND(([3]Source!AF201*[3]Source!AV201)*[3]Source!I201, 2)</f>
        <v>1166.8699999999999</v>
      </c>
      <c r="J301" s="93">
        <f>IF([3]Source!BC201&lt;&gt; 0, [3]Source!BC201, 1)</f>
        <v>5.23</v>
      </c>
      <c r="K301" s="96">
        <f>[3]Source!O201</f>
        <v>6102.73</v>
      </c>
      <c r="M301" s="102">
        <f>K301</f>
        <v>6102.73</v>
      </c>
      <c r="Q301" s="97">
        <f>ROUND(([3]Source!DN201/100)*ROUND(([3]Source!AF201*[3]Source!AV201)*[3]Source!I201, 2), 2)</f>
        <v>0</v>
      </c>
      <c r="R301" s="97">
        <f>[3]Source!X201</f>
        <v>0</v>
      </c>
      <c r="S301" s="97">
        <f>ROUND(([3]Source!DO201/100)*ROUND(([3]Source!AF201*[3]Source!AV201)*[3]Source!I201, 2), 2)</f>
        <v>0</v>
      </c>
      <c r="T301" s="97">
        <f>[3]Source!Y201</f>
        <v>0</v>
      </c>
      <c r="U301" s="97">
        <f>ROUND((175/100)*ROUND(([3]Source!AE201*[3]Source!AV201)*[3]Source!I201, 2), 2)</f>
        <v>0</v>
      </c>
      <c r="V301" s="97">
        <f>ROUND((157/100)*ROUND([3]Source!CS201*[3]Source!I201, 2), 2)</f>
        <v>0</v>
      </c>
      <c r="X301" s="97">
        <f>IF([3]Source!BI201&lt;=1,I301, 0)</f>
        <v>0</v>
      </c>
      <c r="Y301" s="97">
        <f>IF([3]Source!BI201=2,I301, 0)</f>
        <v>1166.8699999999999</v>
      </c>
      <c r="Z301" s="97">
        <f>IF([3]Source!BI201=3,I301, 0)</f>
        <v>0</v>
      </c>
      <c r="AA301" s="97">
        <f>IF([3]Source!BI201=4,I301, 0)</f>
        <v>0</v>
      </c>
    </row>
    <row r="302" spans="1:28" ht="14.25" x14ac:dyDescent="0.2">
      <c r="A302" s="69"/>
      <c r="B302" s="70"/>
      <c r="C302" s="70" t="s">
        <v>95</v>
      </c>
      <c r="D302" s="71" t="s">
        <v>96</v>
      </c>
      <c r="E302" s="72">
        <f>[3]Source!DN199</f>
        <v>67</v>
      </c>
      <c r="F302" s="73"/>
      <c r="G302" s="74"/>
      <c r="H302" s="72"/>
      <c r="I302" s="75">
        <f>SUM(Q296:Q301)</f>
        <v>35.78</v>
      </c>
      <c r="J302" s="72">
        <f>[3]Source!BZ199</f>
        <v>68</v>
      </c>
      <c r="K302" s="75">
        <f>SUM(R296:R301)</f>
        <v>753.15</v>
      </c>
    </row>
    <row r="303" spans="1:28" ht="14.25" x14ac:dyDescent="0.2">
      <c r="A303" s="69"/>
      <c r="B303" s="70"/>
      <c r="C303" s="70" t="s">
        <v>97</v>
      </c>
      <c r="D303" s="71" t="s">
        <v>96</v>
      </c>
      <c r="E303" s="72">
        <f>[3]Source!DO199</f>
        <v>67</v>
      </c>
      <c r="F303" s="73"/>
      <c r="G303" s="74"/>
      <c r="H303" s="72"/>
      <c r="I303" s="75">
        <f>SUM(S296:S302)</f>
        <v>35.78</v>
      </c>
      <c r="J303" s="72">
        <f>[3]Source!CA199</f>
        <v>41</v>
      </c>
      <c r="K303" s="75">
        <f>SUM(T296:T302)</f>
        <v>454.1</v>
      </c>
    </row>
    <row r="304" spans="1:28" ht="14.25" x14ac:dyDescent="0.2">
      <c r="A304" s="69"/>
      <c r="B304" s="70"/>
      <c r="C304" s="70" t="s">
        <v>98</v>
      </c>
      <c r="D304" s="71" t="s">
        <v>96</v>
      </c>
      <c r="E304" s="72">
        <f>175</f>
        <v>175</v>
      </c>
      <c r="F304" s="73"/>
      <c r="G304" s="74"/>
      <c r="H304" s="72"/>
      <c r="I304" s="75">
        <f>SUM(U296:U303)</f>
        <v>0.35</v>
      </c>
      <c r="J304" s="72">
        <f>157</f>
        <v>157</v>
      </c>
      <c r="K304" s="75">
        <f>SUM(V296:V303)</f>
        <v>6.55</v>
      </c>
    </row>
    <row r="305" spans="1:28" ht="14.25" x14ac:dyDescent="0.2">
      <c r="A305" s="77"/>
      <c r="B305" s="78"/>
      <c r="C305" s="78" t="s">
        <v>99</v>
      </c>
      <c r="D305" s="79" t="s">
        <v>100</v>
      </c>
      <c r="E305" s="80">
        <f>[3]Source!AQ199</f>
        <v>3.2</v>
      </c>
      <c r="F305" s="81"/>
      <c r="G305" s="82" t="str">
        <f>[3]Source!DI199</f>
        <v>)*1,15)*1,15</v>
      </c>
      <c r="H305" s="80">
        <f>[3]Source!AV199</f>
        <v>1</v>
      </c>
      <c r="I305" s="83">
        <f>[3]Source!U199</f>
        <v>4.2319999999999993</v>
      </c>
      <c r="J305" s="80"/>
      <c r="K305" s="83"/>
      <c r="AB305" s="84">
        <f>I305</f>
        <v>4.2319999999999993</v>
      </c>
    </row>
    <row r="306" spans="1:28" ht="15" x14ac:dyDescent="0.25">
      <c r="A306" s="85"/>
      <c r="B306" s="85"/>
      <c r="C306" s="86" t="s">
        <v>101</v>
      </c>
      <c r="D306" s="85"/>
      <c r="E306" s="85"/>
      <c r="F306" s="85"/>
      <c r="G306" s="85"/>
      <c r="H306" s="154">
        <f>I297+I298+I300+I302+I303+I304+SUM(I301:I301)</f>
        <v>1294.6299999999999</v>
      </c>
      <c r="I306" s="154"/>
      <c r="J306" s="154">
        <f>K297+K298+K300+K302+K303+K304+SUM(K301:K301)</f>
        <v>8440.2599999999984</v>
      </c>
      <c r="K306" s="154"/>
      <c r="O306" s="84">
        <f>I297+I298+I300+I302+I303+I304+SUM(I301:I301)</f>
        <v>1294.6299999999999</v>
      </c>
      <c r="P306" s="84">
        <f>K297+K298+K300+K302+K303+K304+SUM(K301:K301)</f>
        <v>8440.2599999999984</v>
      </c>
      <c r="X306" s="56">
        <f>IF([3]Source!BI199&lt;=1,I297+I298+I300+I302+I303+I304-0, 0)</f>
        <v>0</v>
      </c>
      <c r="Y306" s="56">
        <f>IF([3]Source!BI199=2,I297+I298+I300+I302+I303+I304-0, 0)</f>
        <v>127.75999999999999</v>
      </c>
      <c r="Z306" s="56">
        <f>IF([3]Source!BI199=3,I297+I298+I300+I302+I303+I304-0, 0)</f>
        <v>0</v>
      </c>
      <c r="AA306" s="56">
        <f>IF([3]Source!BI199=4,I297+I298+I300+I302+I303+I304,0)</f>
        <v>0</v>
      </c>
    </row>
    <row r="308" spans="1:28" ht="90.75" x14ac:dyDescent="0.2">
      <c r="A308" s="69" t="str">
        <f>[3]Source!E203</f>
        <v>28</v>
      </c>
      <c r="B308" s="70" t="s">
        <v>264</v>
      </c>
      <c r="C308" s="70" t="s">
        <v>265</v>
      </c>
      <c r="D308" s="71" t="str">
        <f>[3]Source!H203</f>
        <v>1  ШТ.</v>
      </c>
      <c r="E308" s="72">
        <f>[3]Source!I203</f>
        <v>1</v>
      </c>
      <c r="F308" s="73"/>
      <c r="G308" s="74"/>
      <c r="H308" s="72"/>
      <c r="I308" s="75"/>
      <c r="J308" s="72"/>
      <c r="K308" s="75"/>
      <c r="Q308" s="56">
        <f>ROUND(([3]Source!DN203/100)*ROUND(([3]Source!AF203*[3]Source!AV203)*[3]Source!I203, 2), 2)</f>
        <v>35.78</v>
      </c>
      <c r="R308" s="56">
        <f>[3]Source!X203</f>
        <v>753.15</v>
      </c>
      <c r="S308" s="56">
        <f>ROUND(([3]Source!DO203/100)*ROUND(([3]Source!AF203*[3]Source!AV203)*[3]Source!I203, 2), 2)</f>
        <v>35.78</v>
      </c>
      <c r="T308" s="56">
        <f>[3]Source!Y203</f>
        <v>454.1</v>
      </c>
      <c r="U308" s="56">
        <f>ROUND((175/100)*ROUND(([3]Source!AE203*[3]Source!AV203)*[3]Source!I203, 2), 2)</f>
        <v>0.3</v>
      </c>
      <c r="V308" s="56">
        <f>ROUND((157/100)*ROUND([3]Source!CS203*[3]Source!I203, 2), 2)</f>
        <v>5.62</v>
      </c>
    </row>
    <row r="309" spans="1:28" ht="14.25" x14ac:dyDescent="0.2">
      <c r="A309" s="69"/>
      <c r="B309" s="70"/>
      <c r="C309" s="70" t="s">
        <v>92</v>
      </c>
      <c r="D309" s="71"/>
      <c r="E309" s="72"/>
      <c r="F309" s="73">
        <f>[3]Source!AO203</f>
        <v>40.380000000000003</v>
      </c>
      <c r="G309" s="74" t="str">
        <f>[3]Source!DG203</f>
        <v>)*1,15)*1,15</v>
      </c>
      <c r="H309" s="72">
        <f>[3]Source!AV203</f>
        <v>1</v>
      </c>
      <c r="I309" s="75">
        <f>ROUND(([3]Source!AF203*[3]Source!AV203)*[3]Source!I203, 2)</f>
        <v>53.4</v>
      </c>
      <c r="J309" s="72">
        <f>IF([3]Source!BA203&lt;&gt; 0, [3]Source!BA203, 1)</f>
        <v>20.74</v>
      </c>
      <c r="K309" s="75">
        <f>[3]Source!S203</f>
        <v>1107.57</v>
      </c>
      <c r="W309" s="56">
        <f>I309</f>
        <v>53.4</v>
      </c>
    </row>
    <row r="310" spans="1:28" ht="14.25" x14ac:dyDescent="0.2">
      <c r="A310" s="69"/>
      <c r="B310" s="70"/>
      <c r="C310" s="70" t="s">
        <v>93</v>
      </c>
      <c r="D310" s="71"/>
      <c r="E310" s="72"/>
      <c r="F310" s="73">
        <f>[3]Source!AM203</f>
        <v>0.52</v>
      </c>
      <c r="G310" s="74" t="str">
        <f>[3]Source!DE203</f>
        <v>)*1,25)*1,15</v>
      </c>
      <c r="H310" s="72">
        <f>[3]Source!AV203</f>
        <v>1</v>
      </c>
      <c r="I310" s="75">
        <f>ROUND(([3]Source!AD203*[3]Source!AV203)*[3]Source!I203, 2)</f>
        <v>0.75</v>
      </c>
      <c r="J310" s="72">
        <f>IF([3]Source!BB203&lt;&gt; 0, [3]Source!BB203, 1)</f>
        <v>9.0399999999999991</v>
      </c>
      <c r="K310" s="75">
        <f>[3]Source!Q203</f>
        <v>6.76</v>
      </c>
    </row>
    <row r="311" spans="1:28" ht="14.25" x14ac:dyDescent="0.2">
      <c r="A311" s="69"/>
      <c r="B311" s="70"/>
      <c r="C311" s="70" t="s">
        <v>94</v>
      </c>
      <c r="D311" s="71"/>
      <c r="E311" s="72"/>
      <c r="F311" s="73">
        <f>[3]Source!AN203</f>
        <v>0.12</v>
      </c>
      <c r="G311" s="74" t="str">
        <f>[3]Source!DF203</f>
        <v>)*1,25)*1,15</v>
      </c>
      <c r="H311" s="72">
        <f>[3]Source!AV203</f>
        <v>1</v>
      </c>
      <c r="I311" s="76">
        <f>ROUND(([3]Source!AE203*[3]Source!AV203)*[3]Source!I203, 2)</f>
        <v>0.17</v>
      </c>
      <c r="J311" s="72">
        <f>IF([3]Source!BS203&lt;&gt; 0, [3]Source!BS203, 1)</f>
        <v>20.74</v>
      </c>
      <c r="K311" s="76">
        <f>[3]Source!R203</f>
        <v>3.58</v>
      </c>
      <c r="W311" s="56">
        <f>I311</f>
        <v>0.17</v>
      </c>
    </row>
    <row r="312" spans="1:28" ht="14.25" x14ac:dyDescent="0.2">
      <c r="A312" s="69"/>
      <c r="B312" s="70"/>
      <c r="C312" s="70" t="s">
        <v>104</v>
      </c>
      <c r="D312" s="71"/>
      <c r="E312" s="72"/>
      <c r="F312" s="73">
        <f>[3]Source!AL203</f>
        <v>1.19</v>
      </c>
      <c r="G312" s="74" t="str">
        <f>[3]Source!DD203</f>
        <v/>
      </c>
      <c r="H312" s="72">
        <f>[3]Source!AW203</f>
        <v>1</v>
      </c>
      <c r="I312" s="75">
        <f>ROUND(([3]Source!AC203*[3]Source!AW203)*[3]Source!I203, 2)</f>
        <v>1.19</v>
      </c>
      <c r="J312" s="72">
        <f>IF([3]Source!BC203&lt;&gt; 0, [3]Source!BC203, 1)</f>
        <v>5.24</v>
      </c>
      <c r="K312" s="75">
        <f>[3]Source!P203</f>
        <v>6.24</v>
      </c>
    </row>
    <row r="313" spans="1:28" s="97" customFormat="1" ht="128.25" x14ac:dyDescent="0.2">
      <c r="A313" s="90" t="str">
        <f>[3]Source!E205</f>
        <v>28,1</v>
      </c>
      <c r="B313" s="91" t="str">
        <f>[3]Source!F205</f>
        <v>Перечень ПАО МОЭК I кв. 2018г. №254</v>
      </c>
      <c r="C313" s="91" t="s">
        <v>266</v>
      </c>
      <c r="D313" s="92" t="str">
        <f>[3]Source!H205</f>
        <v>шт.</v>
      </c>
      <c r="E313" s="93">
        <f>[3]Source!I205</f>
        <v>1</v>
      </c>
      <c r="F313" s="94">
        <f>[3]Source!AK205</f>
        <v>722.06999999999994</v>
      </c>
      <c r="G313" s="95" t="s">
        <v>108</v>
      </c>
      <c r="H313" s="93">
        <f>[3]Source!AW205</f>
        <v>1</v>
      </c>
      <c r="I313" s="96">
        <f>ROUND(([3]Source!AC205*[3]Source!AW205)*[3]Source!I205, 2)+ROUND(([3]Source!AD205*[3]Source!AV205)*[3]Source!I205, 2)+ROUND(([3]Source!AF205*[3]Source!AV205)*[3]Source!I205, 2)</f>
        <v>722.07</v>
      </c>
      <c r="J313" s="93">
        <f>IF([3]Source!BC205&lt;&gt; 0, [3]Source!BC205, 1)</f>
        <v>5.23</v>
      </c>
      <c r="K313" s="96">
        <f>[3]Source!O205</f>
        <v>3776.43</v>
      </c>
      <c r="M313" s="102">
        <f>K313</f>
        <v>3776.43</v>
      </c>
      <c r="Q313" s="97">
        <f>ROUND(([3]Source!DN205/100)*ROUND(([3]Source!AF205*[3]Source!AV205)*[3]Source!I205, 2), 2)</f>
        <v>0</v>
      </c>
      <c r="R313" s="97">
        <f>[3]Source!X205</f>
        <v>0</v>
      </c>
      <c r="S313" s="97">
        <f>ROUND(([3]Source!DO205/100)*ROUND(([3]Source!AF205*[3]Source!AV205)*[3]Source!I205, 2), 2)</f>
        <v>0</v>
      </c>
      <c r="T313" s="97">
        <f>[3]Source!Y205</f>
        <v>0</v>
      </c>
      <c r="U313" s="97">
        <f>ROUND((175/100)*ROUND(([3]Source!AE205*[3]Source!AV205)*[3]Source!I205, 2), 2)</f>
        <v>0</v>
      </c>
      <c r="V313" s="97">
        <f>ROUND((157/100)*ROUND([3]Source!CS205*[3]Source!I205, 2), 2)</f>
        <v>0</v>
      </c>
      <c r="X313" s="97">
        <f>IF([3]Source!BI205&lt;=1,I313, 0)</f>
        <v>0</v>
      </c>
      <c r="Y313" s="97">
        <f>IF([3]Source!BI205=2,I313, 0)</f>
        <v>722.07</v>
      </c>
      <c r="Z313" s="97">
        <f>IF([3]Source!BI205=3,I313, 0)</f>
        <v>0</v>
      </c>
      <c r="AA313" s="97">
        <f>IF([3]Source!BI205=4,I313, 0)</f>
        <v>0</v>
      </c>
    </row>
    <row r="314" spans="1:28" ht="14.25" x14ac:dyDescent="0.2">
      <c r="A314" s="69"/>
      <c r="B314" s="70"/>
      <c r="C314" s="70" t="s">
        <v>95</v>
      </c>
      <c r="D314" s="71" t="s">
        <v>96</v>
      </c>
      <c r="E314" s="72">
        <f>[3]Source!DN203</f>
        <v>67</v>
      </c>
      <c r="F314" s="73"/>
      <c r="G314" s="74"/>
      <c r="H314" s="72"/>
      <c r="I314" s="75">
        <f>SUM(Q308:Q313)</f>
        <v>35.78</v>
      </c>
      <c r="J314" s="72">
        <f>[3]Source!BZ203</f>
        <v>68</v>
      </c>
      <c r="K314" s="75">
        <f>SUM(R308:R313)</f>
        <v>753.15</v>
      </c>
    </row>
    <row r="315" spans="1:28" ht="14.25" x14ac:dyDescent="0.2">
      <c r="A315" s="69"/>
      <c r="B315" s="70"/>
      <c r="C315" s="70" t="s">
        <v>97</v>
      </c>
      <c r="D315" s="71" t="s">
        <v>96</v>
      </c>
      <c r="E315" s="72">
        <f>[3]Source!DO203</f>
        <v>67</v>
      </c>
      <c r="F315" s="73"/>
      <c r="G315" s="74"/>
      <c r="H315" s="72"/>
      <c r="I315" s="75">
        <f>SUM(S308:S314)</f>
        <v>35.78</v>
      </c>
      <c r="J315" s="72">
        <f>[3]Source!CA203</f>
        <v>41</v>
      </c>
      <c r="K315" s="75">
        <f>SUM(T308:T314)</f>
        <v>454.1</v>
      </c>
    </row>
    <row r="316" spans="1:28" ht="14.25" x14ac:dyDescent="0.2">
      <c r="A316" s="69"/>
      <c r="B316" s="70"/>
      <c r="C316" s="70" t="s">
        <v>98</v>
      </c>
      <c r="D316" s="71" t="s">
        <v>96</v>
      </c>
      <c r="E316" s="72">
        <f>175</f>
        <v>175</v>
      </c>
      <c r="F316" s="73"/>
      <c r="G316" s="74"/>
      <c r="H316" s="72"/>
      <c r="I316" s="75">
        <f>SUM(U308:U315)</f>
        <v>0.3</v>
      </c>
      <c r="J316" s="72">
        <f>157</f>
        <v>157</v>
      </c>
      <c r="K316" s="75">
        <f>SUM(V308:V315)</f>
        <v>5.62</v>
      </c>
    </row>
    <row r="317" spans="1:28" ht="14.25" x14ac:dyDescent="0.2">
      <c r="A317" s="77"/>
      <c r="B317" s="78"/>
      <c r="C317" s="78" t="s">
        <v>99</v>
      </c>
      <c r="D317" s="79" t="s">
        <v>100</v>
      </c>
      <c r="E317" s="80">
        <f>[3]Source!AQ203</f>
        <v>3.2</v>
      </c>
      <c r="F317" s="81"/>
      <c r="G317" s="82" t="str">
        <f>[3]Source!DI203</f>
        <v>)*1,15)*1,15</v>
      </c>
      <c r="H317" s="80">
        <f>[3]Source!AV203</f>
        <v>1</v>
      </c>
      <c r="I317" s="83">
        <f>[3]Source!U203</f>
        <v>4.2319999999999993</v>
      </c>
      <c r="J317" s="80"/>
      <c r="K317" s="83"/>
      <c r="AB317" s="84">
        <f>I317</f>
        <v>4.2319999999999993</v>
      </c>
    </row>
    <row r="318" spans="1:28" ht="15" x14ac:dyDescent="0.25">
      <c r="A318" s="85"/>
      <c r="B318" s="85"/>
      <c r="C318" s="86" t="s">
        <v>101</v>
      </c>
      <c r="D318" s="85"/>
      <c r="E318" s="85"/>
      <c r="F318" s="85"/>
      <c r="G318" s="85"/>
      <c r="H318" s="154">
        <f>I309+I310+I312+I314+I315+I316+SUM(I313:I313)</f>
        <v>849.2700000000001</v>
      </c>
      <c r="I318" s="154"/>
      <c r="J318" s="154">
        <f>K309+K310+K312+K314+K315+K316+SUM(K313:K313)</f>
        <v>6109.869999999999</v>
      </c>
      <c r="K318" s="154"/>
      <c r="O318" s="84">
        <f>I309+I310+I312+I314+I315+I316+SUM(I313:I313)</f>
        <v>849.2700000000001</v>
      </c>
      <c r="P318" s="84">
        <f>K309+K310+K312+K314+K315+K316+SUM(K313:K313)</f>
        <v>6109.869999999999</v>
      </c>
      <c r="X318" s="56">
        <f>IF([3]Source!BI203&lt;=1,I309+I310+I312+I314+I315+I316-0, 0)</f>
        <v>0</v>
      </c>
      <c r="Y318" s="56">
        <f>IF([3]Source!BI203=2,I309+I310+I312+I314+I315+I316-0, 0)</f>
        <v>127.2</v>
      </c>
      <c r="Z318" s="56">
        <f>IF([3]Source!BI203=3,I309+I310+I312+I314+I315+I316-0, 0)</f>
        <v>0</v>
      </c>
      <c r="AA318" s="56">
        <f>IF([3]Source!BI203=4,I309+I310+I312+I314+I315+I316,0)</f>
        <v>0</v>
      </c>
    </row>
    <row r="320" spans="1:28" ht="90.75" x14ac:dyDescent="0.2">
      <c r="A320" s="69" t="str">
        <f>[3]Source!E207</f>
        <v>29</v>
      </c>
      <c r="B320" s="70" t="s">
        <v>267</v>
      </c>
      <c r="C320" s="70" t="s">
        <v>268</v>
      </c>
      <c r="D320" s="71" t="str">
        <f>[3]Source!H207</f>
        <v>1  ШТ.</v>
      </c>
      <c r="E320" s="72">
        <f>[3]Source!I207</f>
        <v>1</v>
      </c>
      <c r="F320" s="73"/>
      <c r="G320" s="74"/>
      <c r="H320" s="72"/>
      <c r="I320" s="75"/>
      <c r="J320" s="72"/>
      <c r="K320" s="75"/>
      <c r="Q320" s="56">
        <f>ROUND(([3]Source!DN207/100)*ROUND(([3]Source!AF207*[3]Source!AV207)*[3]Source!I207, 2), 2)</f>
        <v>35.78</v>
      </c>
      <c r="R320" s="56">
        <f>[3]Source!X207</f>
        <v>753.15</v>
      </c>
      <c r="S320" s="56">
        <f>ROUND(([3]Source!DO207/100)*ROUND(([3]Source!AF207*[3]Source!AV207)*[3]Source!I207, 2), 2)</f>
        <v>35.78</v>
      </c>
      <c r="T320" s="56">
        <f>[3]Source!Y207</f>
        <v>454.1</v>
      </c>
      <c r="U320" s="56">
        <f>ROUND((175/100)*ROUND(([3]Source!AE207*[3]Source!AV207)*[3]Source!I207, 2), 2)</f>
        <v>0.23</v>
      </c>
      <c r="V320" s="56">
        <f>ROUND((157/100)*ROUND([3]Source!CS207*[3]Source!I207, 2), 2)</f>
        <v>4.21</v>
      </c>
    </row>
    <row r="321" spans="1:28" ht="14.25" x14ac:dyDescent="0.2">
      <c r="A321" s="69"/>
      <c r="B321" s="70"/>
      <c r="C321" s="70" t="s">
        <v>92</v>
      </c>
      <c r="D321" s="71"/>
      <c r="E321" s="72"/>
      <c r="F321" s="73">
        <f>[3]Source!AO207</f>
        <v>40.380000000000003</v>
      </c>
      <c r="G321" s="74" t="str">
        <f>[3]Source!DG207</f>
        <v>)*1,15)*1,15</v>
      </c>
      <c r="H321" s="72">
        <f>[3]Source!AV207</f>
        <v>1</v>
      </c>
      <c r="I321" s="75">
        <f>ROUND(([3]Source!AF207*[3]Source!AV207)*[3]Source!I207, 2)</f>
        <v>53.4</v>
      </c>
      <c r="J321" s="72">
        <f>IF([3]Source!BA207&lt;&gt; 0, [3]Source!BA207, 1)</f>
        <v>20.74</v>
      </c>
      <c r="K321" s="75">
        <f>[3]Source!S207</f>
        <v>1107.57</v>
      </c>
      <c r="W321" s="56">
        <f>I321</f>
        <v>53.4</v>
      </c>
    </row>
    <row r="322" spans="1:28" ht="14.25" x14ac:dyDescent="0.2">
      <c r="A322" s="69"/>
      <c r="B322" s="70"/>
      <c r="C322" s="70" t="s">
        <v>93</v>
      </c>
      <c r="D322" s="71"/>
      <c r="E322" s="72"/>
      <c r="F322" s="73">
        <f>[3]Source!AM207</f>
        <v>0.37</v>
      </c>
      <c r="G322" s="74" t="str">
        <f>[3]Source!DE207</f>
        <v>)*1,25)*1,15</v>
      </c>
      <c r="H322" s="72">
        <f>[3]Source!AV207</f>
        <v>1</v>
      </c>
      <c r="I322" s="75">
        <f>ROUND(([3]Source!AD207*[3]Source!AV207)*[3]Source!I207, 2)</f>
        <v>0.53</v>
      </c>
      <c r="J322" s="72">
        <f>IF([3]Source!BB207&lt;&gt; 0, [3]Source!BB207, 1)</f>
        <v>9.24</v>
      </c>
      <c r="K322" s="75">
        <f>[3]Source!Q207</f>
        <v>4.91</v>
      </c>
    </row>
    <row r="323" spans="1:28" ht="14.25" x14ac:dyDescent="0.2">
      <c r="A323" s="69"/>
      <c r="B323" s="70"/>
      <c r="C323" s="70" t="s">
        <v>94</v>
      </c>
      <c r="D323" s="71"/>
      <c r="E323" s="72"/>
      <c r="F323" s="73">
        <f>[3]Source!AN207</f>
        <v>0.09</v>
      </c>
      <c r="G323" s="74" t="str">
        <f>[3]Source!DF207</f>
        <v>)*1,25)*1,15</v>
      </c>
      <c r="H323" s="72">
        <f>[3]Source!AV207</f>
        <v>1</v>
      </c>
      <c r="I323" s="76">
        <f>ROUND(([3]Source!AE207*[3]Source!AV207)*[3]Source!I207, 2)</f>
        <v>0.13</v>
      </c>
      <c r="J323" s="72">
        <f>IF([3]Source!BS207&lt;&gt; 0, [3]Source!BS207, 1)</f>
        <v>20.74</v>
      </c>
      <c r="K323" s="76">
        <f>[3]Source!R207</f>
        <v>2.68</v>
      </c>
      <c r="W323" s="56">
        <f>I323</f>
        <v>0.13</v>
      </c>
    </row>
    <row r="324" spans="1:28" ht="14.25" x14ac:dyDescent="0.2">
      <c r="A324" s="69"/>
      <c r="B324" s="70"/>
      <c r="C324" s="70" t="s">
        <v>104</v>
      </c>
      <c r="D324" s="71"/>
      <c r="E324" s="72"/>
      <c r="F324" s="73">
        <f>[3]Source!AL207</f>
        <v>0.8</v>
      </c>
      <c r="G324" s="74" t="str">
        <f>[3]Source!DD207</f>
        <v/>
      </c>
      <c r="H324" s="72">
        <f>[3]Source!AW207</f>
        <v>1</v>
      </c>
      <c r="I324" s="75">
        <f>ROUND(([3]Source!AC207*[3]Source!AW207)*[3]Source!I207, 2)</f>
        <v>0.8</v>
      </c>
      <c r="J324" s="72">
        <f>IF([3]Source!BC207&lt;&gt; 0, [3]Source!BC207, 1)</f>
        <v>5.24</v>
      </c>
      <c r="K324" s="75">
        <f>[3]Source!P207</f>
        <v>4.1900000000000004</v>
      </c>
    </row>
    <row r="325" spans="1:28" s="97" customFormat="1" ht="128.25" x14ac:dyDescent="0.2">
      <c r="A325" s="90" t="str">
        <f>[3]Source!E209</f>
        <v>29,1</v>
      </c>
      <c r="B325" s="91" t="str">
        <f>[3]Source!F209</f>
        <v>Перечень ПАО МОЭК I кв. 2018г. №616</v>
      </c>
      <c r="C325" s="91" t="s">
        <v>269</v>
      </c>
      <c r="D325" s="92" t="str">
        <f>[3]Source!H209</f>
        <v>шт.</v>
      </c>
      <c r="E325" s="93">
        <f>[3]Source!I209</f>
        <v>1</v>
      </c>
      <c r="F325" s="94">
        <f>[3]Source!AK209</f>
        <v>676.15</v>
      </c>
      <c r="G325" s="95" t="s">
        <v>108</v>
      </c>
      <c r="H325" s="93">
        <f>[3]Source!AW209</f>
        <v>1</v>
      </c>
      <c r="I325" s="96">
        <f>ROUND(([3]Source!AC209*[3]Source!AW209)*[3]Source!I209, 2)+ROUND(([3]Source!AD209*[3]Source!AV209)*[3]Source!I209, 2)+ROUND(([3]Source!AF209*[3]Source!AV209)*[3]Source!I209, 2)</f>
        <v>676.15</v>
      </c>
      <c r="J325" s="93">
        <f>IF([3]Source!BC209&lt;&gt; 0, [3]Source!BC209, 1)</f>
        <v>5.23</v>
      </c>
      <c r="K325" s="96">
        <f>[3]Source!O209</f>
        <v>3536.26</v>
      </c>
      <c r="M325" s="102">
        <f>K325</f>
        <v>3536.26</v>
      </c>
      <c r="Q325" s="97">
        <f>ROUND(([3]Source!DN209/100)*ROUND(([3]Source!AF209*[3]Source!AV209)*[3]Source!I209, 2), 2)</f>
        <v>0</v>
      </c>
      <c r="R325" s="97">
        <f>[3]Source!X209</f>
        <v>0</v>
      </c>
      <c r="S325" s="97">
        <f>ROUND(([3]Source!DO209/100)*ROUND(([3]Source!AF209*[3]Source!AV209)*[3]Source!I209, 2), 2)</f>
        <v>0</v>
      </c>
      <c r="T325" s="97">
        <f>[3]Source!Y209</f>
        <v>0</v>
      </c>
      <c r="U325" s="97">
        <f>ROUND((175/100)*ROUND(([3]Source!AE209*[3]Source!AV209)*[3]Source!I209, 2), 2)</f>
        <v>0</v>
      </c>
      <c r="V325" s="97">
        <f>ROUND((157/100)*ROUND([3]Source!CS209*[3]Source!I209, 2), 2)</f>
        <v>0</v>
      </c>
      <c r="X325" s="97">
        <f>IF([3]Source!BI209&lt;=1,I325, 0)</f>
        <v>0</v>
      </c>
      <c r="Y325" s="97">
        <f>IF([3]Source!BI209=2,I325, 0)</f>
        <v>676.15</v>
      </c>
      <c r="Z325" s="97">
        <f>IF([3]Source!BI209=3,I325, 0)</f>
        <v>0</v>
      </c>
      <c r="AA325" s="97">
        <f>IF([3]Source!BI209=4,I325, 0)</f>
        <v>0</v>
      </c>
    </row>
    <row r="326" spans="1:28" ht="14.25" x14ac:dyDescent="0.2">
      <c r="A326" s="69"/>
      <c r="B326" s="70"/>
      <c r="C326" s="70" t="s">
        <v>95</v>
      </c>
      <c r="D326" s="71" t="s">
        <v>96</v>
      </c>
      <c r="E326" s="72">
        <f>[3]Source!DN207</f>
        <v>67</v>
      </c>
      <c r="F326" s="73"/>
      <c r="G326" s="74"/>
      <c r="H326" s="72"/>
      <c r="I326" s="75">
        <f>SUM(Q320:Q325)</f>
        <v>35.78</v>
      </c>
      <c r="J326" s="72">
        <f>[3]Source!BZ207</f>
        <v>68</v>
      </c>
      <c r="K326" s="75">
        <f>SUM(R320:R325)</f>
        <v>753.15</v>
      </c>
    </row>
    <row r="327" spans="1:28" ht="14.25" x14ac:dyDescent="0.2">
      <c r="A327" s="69"/>
      <c r="B327" s="70"/>
      <c r="C327" s="70" t="s">
        <v>97</v>
      </c>
      <c r="D327" s="71" t="s">
        <v>96</v>
      </c>
      <c r="E327" s="72">
        <f>[3]Source!DO207</f>
        <v>67</v>
      </c>
      <c r="F327" s="73"/>
      <c r="G327" s="74"/>
      <c r="H327" s="72"/>
      <c r="I327" s="75">
        <f>SUM(S320:S326)</f>
        <v>35.78</v>
      </c>
      <c r="J327" s="72">
        <f>[3]Source!CA207</f>
        <v>41</v>
      </c>
      <c r="K327" s="75">
        <f>SUM(T320:T326)</f>
        <v>454.1</v>
      </c>
    </row>
    <row r="328" spans="1:28" ht="14.25" x14ac:dyDescent="0.2">
      <c r="A328" s="69"/>
      <c r="B328" s="70"/>
      <c r="C328" s="70" t="s">
        <v>98</v>
      </c>
      <c r="D328" s="71" t="s">
        <v>96</v>
      </c>
      <c r="E328" s="72">
        <f>175</f>
        <v>175</v>
      </c>
      <c r="F328" s="73"/>
      <c r="G328" s="74"/>
      <c r="H328" s="72"/>
      <c r="I328" s="75">
        <f>SUM(U320:U327)</f>
        <v>0.23</v>
      </c>
      <c r="J328" s="72">
        <f>157</f>
        <v>157</v>
      </c>
      <c r="K328" s="75">
        <f>SUM(V320:V327)</f>
        <v>4.21</v>
      </c>
    </row>
    <row r="329" spans="1:28" ht="14.25" x14ac:dyDescent="0.2">
      <c r="A329" s="77"/>
      <c r="B329" s="78"/>
      <c r="C329" s="78" t="s">
        <v>99</v>
      </c>
      <c r="D329" s="79" t="s">
        <v>100</v>
      </c>
      <c r="E329" s="80">
        <f>[3]Source!AQ207</f>
        <v>3.2</v>
      </c>
      <c r="F329" s="81"/>
      <c r="G329" s="82" t="str">
        <f>[3]Source!DI207</f>
        <v>)*1,15)*1,15</v>
      </c>
      <c r="H329" s="80">
        <f>[3]Source!AV207</f>
        <v>1</v>
      </c>
      <c r="I329" s="83">
        <f>[3]Source!U207</f>
        <v>4.2319999999999993</v>
      </c>
      <c r="J329" s="80"/>
      <c r="K329" s="83"/>
      <c r="AB329" s="84">
        <f>I329</f>
        <v>4.2319999999999993</v>
      </c>
    </row>
    <row r="330" spans="1:28" ht="15" x14ac:dyDescent="0.25">
      <c r="A330" s="85"/>
      <c r="B330" s="85"/>
      <c r="C330" s="86" t="s">
        <v>101</v>
      </c>
      <c r="D330" s="85"/>
      <c r="E330" s="85"/>
      <c r="F330" s="85"/>
      <c r="G330" s="85"/>
      <c r="H330" s="154">
        <f>I321+I322+I324+I326+I327+I328+SUM(I325:I325)</f>
        <v>802.67</v>
      </c>
      <c r="I330" s="154"/>
      <c r="J330" s="154">
        <f>K321+K322+K324+K326+K327+K328+SUM(K325:K325)</f>
        <v>5864.39</v>
      </c>
      <c r="K330" s="154"/>
      <c r="O330" s="84">
        <f>I321+I322+I324+I326+I327+I328+SUM(I325:I325)</f>
        <v>802.67</v>
      </c>
      <c r="P330" s="84">
        <f>K321+K322+K324+K326+K327+K328+SUM(K325:K325)</f>
        <v>5864.39</v>
      </c>
      <c r="X330" s="56">
        <f>IF([3]Source!BI207&lt;=1,I321+I322+I324+I326+I327+I328-0, 0)</f>
        <v>0</v>
      </c>
      <c r="Y330" s="56">
        <f>IF([3]Source!BI207=2,I321+I322+I324+I326+I327+I328-0, 0)</f>
        <v>126.52</v>
      </c>
      <c r="Z330" s="56">
        <f>IF([3]Source!BI207=3,I321+I322+I324+I326+I327+I328-0, 0)</f>
        <v>0</v>
      </c>
      <c r="AA330" s="56">
        <f>IF([3]Source!BI207=4,I321+I322+I324+I326+I327+I328,0)</f>
        <v>0</v>
      </c>
    </row>
    <row r="332" spans="1:28" ht="116.25" x14ac:dyDescent="0.2">
      <c r="A332" s="69" t="str">
        <f>[3]Source!E211</f>
        <v>30</v>
      </c>
      <c r="B332" s="70" t="s">
        <v>270</v>
      </c>
      <c r="C332" s="70" t="s">
        <v>271</v>
      </c>
      <c r="D332" s="71" t="str">
        <f>[3]Source!H211</f>
        <v>1  ШТ.</v>
      </c>
      <c r="E332" s="72">
        <f>[3]Source!I211</f>
        <v>14</v>
      </c>
      <c r="F332" s="73"/>
      <c r="G332" s="74"/>
      <c r="H332" s="72"/>
      <c r="I332" s="75"/>
      <c r="J332" s="72"/>
      <c r="K332" s="75"/>
      <c r="Q332" s="56">
        <f>ROUND(([3]Source!DN211/100)*ROUND(([3]Source!AF211*[3]Source!AV211)*[3]Source!I211, 2), 2)</f>
        <v>845.41</v>
      </c>
      <c r="R332" s="56">
        <f>[3]Source!X211</f>
        <v>17795.38</v>
      </c>
      <c r="S332" s="56">
        <f>ROUND(([3]Source!DO211/100)*ROUND(([3]Source!AF211*[3]Source!AV211)*[3]Source!I211, 2), 2)</f>
        <v>845.41</v>
      </c>
      <c r="T332" s="56">
        <f>[3]Source!Y211</f>
        <v>10729.56</v>
      </c>
      <c r="U332" s="56">
        <f>ROUND((175/100)*ROUND(([3]Source!AE211*[3]Source!AV211)*[3]Source!I211, 2), 2)</f>
        <v>7.4</v>
      </c>
      <c r="V332" s="56">
        <f>ROUND((157/100)*ROUND([3]Source!CS211*[3]Source!I211, 2), 2)</f>
        <v>137.61000000000001</v>
      </c>
    </row>
    <row r="333" spans="1:28" ht="14.25" x14ac:dyDescent="0.2">
      <c r="A333" s="69"/>
      <c r="B333" s="70"/>
      <c r="C333" s="70" t="s">
        <v>92</v>
      </c>
      <c r="D333" s="71"/>
      <c r="E333" s="72"/>
      <c r="F333" s="73">
        <f>[3]Source!AO211</f>
        <v>68.150000000000006</v>
      </c>
      <c r="G333" s="74" t="str">
        <f>[3]Source!DG211</f>
        <v>)*1,15)*1,15</v>
      </c>
      <c r="H333" s="72">
        <f>[3]Source!AV211</f>
        <v>1</v>
      </c>
      <c r="I333" s="75">
        <f>ROUND(([3]Source!AF211*[3]Source!AV211)*[3]Source!I211, 2)</f>
        <v>1261.8</v>
      </c>
      <c r="J333" s="72">
        <f>IF([3]Source!BA211&lt;&gt; 0, [3]Source!BA211, 1)</f>
        <v>20.74</v>
      </c>
      <c r="K333" s="75">
        <f>[3]Source!S211</f>
        <v>26169.67</v>
      </c>
      <c r="W333" s="56">
        <f>I333</f>
        <v>1261.8</v>
      </c>
    </row>
    <row r="334" spans="1:28" ht="14.25" x14ac:dyDescent="0.2">
      <c r="A334" s="69"/>
      <c r="B334" s="70"/>
      <c r="C334" s="70" t="s">
        <v>93</v>
      </c>
      <c r="D334" s="71"/>
      <c r="E334" s="72"/>
      <c r="F334" s="73">
        <f>[3]Source!AM211</f>
        <v>3.88</v>
      </c>
      <c r="G334" s="74" t="str">
        <f>[3]Source!DE211</f>
        <v>)*1,25)*1,15</v>
      </c>
      <c r="H334" s="72">
        <f>[3]Source!AV211</f>
        <v>1</v>
      </c>
      <c r="I334" s="75">
        <f>ROUND(([3]Source!AD211*[3]Source!AV211)*[3]Source!I211, 2)</f>
        <v>78.09</v>
      </c>
      <c r="J334" s="72">
        <f>IF([3]Source!BB211&lt;&gt; 0, [3]Source!BB211, 1)</f>
        <v>6.37</v>
      </c>
      <c r="K334" s="75">
        <f>[3]Source!Q211</f>
        <v>497.4</v>
      </c>
    </row>
    <row r="335" spans="1:28" ht="14.25" x14ac:dyDescent="0.2">
      <c r="A335" s="69"/>
      <c r="B335" s="70"/>
      <c r="C335" s="70" t="s">
        <v>94</v>
      </c>
      <c r="D335" s="71"/>
      <c r="E335" s="72"/>
      <c r="F335" s="73">
        <f>[3]Source!AN211</f>
        <v>0.21</v>
      </c>
      <c r="G335" s="74" t="str">
        <f>[3]Source!DF211</f>
        <v>)*1,25)*1,15</v>
      </c>
      <c r="H335" s="72">
        <f>[3]Source!AV211</f>
        <v>1</v>
      </c>
      <c r="I335" s="76">
        <f>ROUND(([3]Source!AE211*[3]Source!AV211)*[3]Source!I211, 2)</f>
        <v>4.2300000000000004</v>
      </c>
      <c r="J335" s="72">
        <f>IF([3]Source!BS211&lt;&gt; 0, [3]Source!BS211, 1)</f>
        <v>20.74</v>
      </c>
      <c r="K335" s="76">
        <f>[3]Source!R211</f>
        <v>87.65</v>
      </c>
      <c r="W335" s="56">
        <f>I335</f>
        <v>4.2300000000000004</v>
      </c>
    </row>
    <row r="336" spans="1:28" ht="14.25" x14ac:dyDescent="0.2">
      <c r="A336" s="69"/>
      <c r="B336" s="70"/>
      <c r="C336" s="70" t="s">
        <v>104</v>
      </c>
      <c r="D336" s="71"/>
      <c r="E336" s="72"/>
      <c r="F336" s="73">
        <f>[3]Source!AL211</f>
        <v>4.83</v>
      </c>
      <c r="G336" s="74" t="str">
        <f>[3]Source!DD211</f>
        <v/>
      </c>
      <c r="H336" s="72">
        <f>[3]Source!AW211</f>
        <v>1</v>
      </c>
      <c r="I336" s="75">
        <f>ROUND(([3]Source!AC211*[3]Source!AW211)*[3]Source!I211, 2)</f>
        <v>67.62</v>
      </c>
      <c r="J336" s="72">
        <f>IF([3]Source!BC211&lt;&gt; 0, [3]Source!BC211, 1)</f>
        <v>5.24</v>
      </c>
      <c r="K336" s="75">
        <f>[3]Source!P211</f>
        <v>354.33</v>
      </c>
    </row>
    <row r="337" spans="1:28" s="97" customFormat="1" ht="171" x14ac:dyDescent="0.2">
      <c r="A337" s="90" t="str">
        <f>[3]Source!E213</f>
        <v>30,1</v>
      </c>
      <c r="B337" s="91" t="str">
        <f>[3]Source!F213</f>
        <v>Цена ОКЦ ПАО "МОЭК" п.15 от 09.08.2018г</v>
      </c>
      <c r="C337" s="91" t="s">
        <v>272</v>
      </c>
      <c r="D337" s="92" t="str">
        <f>[3]Source!H213</f>
        <v>шт.</v>
      </c>
      <c r="E337" s="93">
        <f>[3]Source!I213</f>
        <v>14</v>
      </c>
      <c r="F337" s="94">
        <f>[3]Source!AK213</f>
        <v>393.16999999999996</v>
      </c>
      <c r="G337" s="95" t="s">
        <v>108</v>
      </c>
      <c r="H337" s="93">
        <f>[3]Source!AW213</f>
        <v>1</v>
      </c>
      <c r="I337" s="96">
        <f>ROUND(([3]Source!AC213*[3]Source!AW213)*[3]Source!I213, 2)+ROUND(([3]Source!AD213*[3]Source!AV213)*[3]Source!I213, 2)+ROUND(([3]Source!AF213*[3]Source!AV213)*[3]Source!I213, 2)</f>
        <v>5504.38</v>
      </c>
      <c r="J337" s="93">
        <f>IF([3]Source!BC213&lt;&gt; 0, [3]Source!BC213, 1)</f>
        <v>5.23</v>
      </c>
      <c r="K337" s="96">
        <f>[3]Source!O213</f>
        <v>28787.91</v>
      </c>
      <c r="M337" s="102">
        <f>K337</f>
        <v>28787.91</v>
      </c>
      <c r="Q337" s="97">
        <f>ROUND(([3]Source!DN213/100)*ROUND(([3]Source!AF213*[3]Source!AV213)*[3]Source!I213, 2), 2)</f>
        <v>0</v>
      </c>
      <c r="R337" s="97">
        <f>[3]Source!X213</f>
        <v>0</v>
      </c>
      <c r="S337" s="97">
        <f>ROUND(([3]Source!DO213/100)*ROUND(([3]Source!AF213*[3]Source!AV213)*[3]Source!I213, 2), 2)</f>
        <v>0</v>
      </c>
      <c r="T337" s="97">
        <f>[3]Source!Y213</f>
        <v>0</v>
      </c>
      <c r="U337" s="97">
        <f>ROUND((175/100)*ROUND(([3]Source!AE213*[3]Source!AV213)*[3]Source!I213, 2), 2)</f>
        <v>0</v>
      </c>
      <c r="V337" s="97">
        <f>ROUND((157/100)*ROUND([3]Source!CS213*[3]Source!I213, 2), 2)</f>
        <v>0</v>
      </c>
      <c r="X337" s="97">
        <f>IF([3]Source!BI213&lt;=1,I337, 0)</f>
        <v>0</v>
      </c>
      <c r="Y337" s="97">
        <f>IF([3]Source!BI213=2,I337, 0)</f>
        <v>5504.38</v>
      </c>
      <c r="Z337" s="97">
        <f>IF([3]Source!BI213=3,I337, 0)</f>
        <v>0</v>
      </c>
      <c r="AA337" s="97">
        <f>IF([3]Source!BI213=4,I337, 0)</f>
        <v>0</v>
      </c>
    </row>
    <row r="338" spans="1:28" ht="14.25" x14ac:dyDescent="0.2">
      <c r="A338" s="69"/>
      <c r="B338" s="70"/>
      <c r="C338" s="70" t="s">
        <v>95</v>
      </c>
      <c r="D338" s="71" t="s">
        <v>96</v>
      </c>
      <c r="E338" s="72">
        <f>[3]Source!DN211</f>
        <v>67</v>
      </c>
      <c r="F338" s="73"/>
      <c r="G338" s="74"/>
      <c r="H338" s="72"/>
      <c r="I338" s="75">
        <f>SUM(Q332:Q337)</f>
        <v>845.41</v>
      </c>
      <c r="J338" s="72">
        <f>[3]Source!BZ211</f>
        <v>68</v>
      </c>
      <c r="K338" s="75">
        <f>SUM(R332:R337)</f>
        <v>17795.38</v>
      </c>
    </row>
    <row r="339" spans="1:28" ht="14.25" x14ac:dyDescent="0.2">
      <c r="A339" s="69"/>
      <c r="B339" s="70"/>
      <c r="C339" s="70" t="s">
        <v>97</v>
      </c>
      <c r="D339" s="71" t="s">
        <v>96</v>
      </c>
      <c r="E339" s="72">
        <f>[3]Source!DO211</f>
        <v>67</v>
      </c>
      <c r="F339" s="73"/>
      <c r="G339" s="74"/>
      <c r="H339" s="72"/>
      <c r="I339" s="75">
        <f>SUM(S332:S338)</f>
        <v>845.41</v>
      </c>
      <c r="J339" s="72">
        <f>[3]Source!CA211</f>
        <v>41</v>
      </c>
      <c r="K339" s="75">
        <f>SUM(T332:T338)</f>
        <v>10729.56</v>
      </c>
    </row>
    <row r="340" spans="1:28" ht="14.25" x14ac:dyDescent="0.2">
      <c r="A340" s="69"/>
      <c r="B340" s="70"/>
      <c r="C340" s="70" t="s">
        <v>98</v>
      </c>
      <c r="D340" s="71" t="s">
        <v>96</v>
      </c>
      <c r="E340" s="72">
        <f>175</f>
        <v>175</v>
      </c>
      <c r="F340" s="73"/>
      <c r="G340" s="74"/>
      <c r="H340" s="72"/>
      <c r="I340" s="75">
        <f>SUM(U332:U339)</f>
        <v>7.4</v>
      </c>
      <c r="J340" s="72">
        <f>157</f>
        <v>157</v>
      </c>
      <c r="K340" s="75">
        <f>SUM(V332:V339)</f>
        <v>137.61000000000001</v>
      </c>
    </row>
    <row r="341" spans="1:28" ht="14.25" x14ac:dyDescent="0.2">
      <c r="A341" s="77"/>
      <c r="B341" s="78"/>
      <c r="C341" s="78" t="s">
        <v>99</v>
      </c>
      <c r="D341" s="79" t="s">
        <v>100</v>
      </c>
      <c r="E341" s="80">
        <f>[3]Source!AQ211</f>
        <v>5.4</v>
      </c>
      <c r="F341" s="81"/>
      <c r="G341" s="82" t="str">
        <f>[3]Source!DI211</f>
        <v>)*1,15)*1,15</v>
      </c>
      <c r="H341" s="80">
        <f>[3]Source!AV211</f>
        <v>1</v>
      </c>
      <c r="I341" s="83">
        <f>[3]Source!U211</f>
        <v>99.980999999999995</v>
      </c>
      <c r="J341" s="80"/>
      <c r="K341" s="83"/>
      <c r="AB341" s="84">
        <f>I341</f>
        <v>99.980999999999995</v>
      </c>
    </row>
    <row r="342" spans="1:28" ht="15" x14ac:dyDescent="0.25">
      <c r="A342" s="85"/>
      <c r="B342" s="85"/>
      <c r="C342" s="86" t="s">
        <v>101</v>
      </c>
      <c r="D342" s="85"/>
      <c r="E342" s="85"/>
      <c r="F342" s="85"/>
      <c r="G342" s="85"/>
      <c r="H342" s="154">
        <f>I333+I334+I336+I338+I339+I340+SUM(I337:I337)</f>
        <v>8610.11</v>
      </c>
      <c r="I342" s="154"/>
      <c r="J342" s="154">
        <f>K333+K334+K336+K338+K339+K340+SUM(K337:K337)</f>
        <v>84471.86</v>
      </c>
      <c r="K342" s="154"/>
      <c r="O342" s="84">
        <f>I333+I334+I336+I338+I339+I340+SUM(I337:I337)</f>
        <v>8610.11</v>
      </c>
      <c r="P342" s="84">
        <f>K333+K334+K336+K338+K339+K340+SUM(K337:K337)</f>
        <v>84471.86</v>
      </c>
      <c r="X342" s="56">
        <f>IF([3]Source!BI211&lt;=1,I333+I334+I336+I338+I339+I340-0, 0)</f>
        <v>0</v>
      </c>
      <c r="Y342" s="56">
        <f>IF([3]Source!BI211=2,I333+I334+I336+I338+I339+I340-0, 0)</f>
        <v>3105.7299999999996</v>
      </c>
      <c r="Z342" s="56">
        <f>IF([3]Source!BI211=3,I333+I334+I336+I338+I339+I340-0, 0)</f>
        <v>0</v>
      </c>
      <c r="AA342" s="56">
        <f>IF([3]Source!BI211=4,I333+I334+I336+I338+I339+I340,0)</f>
        <v>0</v>
      </c>
    </row>
    <row r="344" spans="1:28" ht="116.25" x14ac:dyDescent="0.2">
      <c r="A344" s="69" t="str">
        <f>[3]Source!E215</f>
        <v>31</v>
      </c>
      <c r="B344" s="70" t="s">
        <v>273</v>
      </c>
      <c r="C344" s="70" t="s">
        <v>274</v>
      </c>
      <c r="D344" s="71" t="str">
        <f>[3]Source!H215</f>
        <v>1  ШТ.</v>
      </c>
      <c r="E344" s="72">
        <f>[3]Source!I215</f>
        <v>15</v>
      </c>
      <c r="F344" s="73"/>
      <c r="G344" s="74"/>
      <c r="H344" s="72"/>
      <c r="I344" s="75"/>
      <c r="J344" s="72"/>
      <c r="K344" s="75"/>
      <c r="Q344" s="56">
        <f>ROUND(([3]Source!DN215/100)*ROUND(([3]Source!AF215*[3]Source!AV215)*[3]Source!I215, 2), 2)</f>
        <v>805.18</v>
      </c>
      <c r="R344" s="56">
        <f>[3]Source!X215</f>
        <v>16948.599999999999</v>
      </c>
      <c r="S344" s="56">
        <f>ROUND(([3]Source!DO215/100)*ROUND(([3]Source!AF215*[3]Source!AV215)*[3]Source!I215, 2), 2)</f>
        <v>805.18</v>
      </c>
      <c r="T344" s="56">
        <f>[3]Source!Y215</f>
        <v>10219.01</v>
      </c>
      <c r="U344" s="56">
        <f>ROUND((175/100)*ROUND(([3]Source!AE215*[3]Source!AV215)*[3]Source!I215, 2), 2)</f>
        <v>6.42</v>
      </c>
      <c r="V344" s="56">
        <f>ROUND((157/100)*ROUND([3]Source!CS215*[3]Source!I215, 2), 2)</f>
        <v>119.37</v>
      </c>
    </row>
    <row r="345" spans="1:28" ht="14.25" x14ac:dyDescent="0.2">
      <c r="A345" s="69"/>
      <c r="B345" s="70"/>
      <c r="C345" s="70" t="s">
        <v>92</v>
      </c>
      <c r="D345" s="71"/>
      <c r="E345" s="72"/>
      <c r="F345" s="73">
        <f>[3]Source!AO215</f>
        <v>60.58</v>
      </c>
      <c r="G345" s="74" t="str">
        <f>[3]Source!DG215</f>
        <v>)*1,15)*1,15</v>
      </c>
      <c r="H345" s="72">
        <f>[3]Source!AV215</f>
        <v>1</v>
      </c>
      <c r="I345" s="75">
        <f>ROUND(([3]Source!AF215*[3]Source!AV215)*[3]Source!I215, 2)</f>
        <v>1201.76</v>
      </c>
      <c r="J345" s="72">
        <f>IF([3]Source!BA215&lt;&gt; 0, [3]Source!BA215, 1)</f>
        <v>20.74</v>
      </c>
      <c r="K345" s="75">
        <f>[3]Source!S215</f>
        <v>24924.41</v>
      </c>
      <c r="W345" s="56">
        <f>I345</f>
        <v>1201.76</v>
      </c>
    </row>
    <row r="346" spans="1:28" ht="14.25" x14ac:dyDescent="0.2">
      <c r="A346" s="69"/>
      <c r="B346" s="70"/>
      <c r="C346" s="70" t="s">
        <v>93</v>
      </c>
      <c r="D346" s="71"/>
      <c r="E346" s="72"/>
      <c r="F346" s="73">
        <f>[3]Source!AM215</f>
        <v>3.37</v>
      </c>
      <c r="G346" s="74" t="str">
        <f>[3]Source!DE215</f>
        <v>)*1,25)*1,15</v>
      </c>
      <c r="H346" s="72">
        <f>[3]Source!AV215</f>
        <v>1</v>
      </c>
      <c r="I346" s="75">
        <f>ROUND(([3]Source!AD215*[3]Source!AV215)*[3]Source!I215, 2)</f>
        <v>72.67</v>
      </c>
      <c r="J346" s="72">
        <f>IF([3]Source!BB215&lt;&gt; 0, [3]Source!BB215, 1)</f>
        <v>6.31</v>
      </c>
      <c r="K346" s="75">
        <f>[3]Source!Q215</f>
        <v>458.52</v>
      </c>
    </row>
    <row r="347" spans="1:28" ht="14.25" x14ac:dyDescent="0.2">
      <c r="A347" s="69"/>
      <c r="B347" s="70"/>
      <c r="C347" s="70" t="s">
        <v>94</v>
      </c>
      <c r="D347" s="71"/>
      <c r="E347" s="72"/>
      <c r="F347" s="73">
        <f>[3]Source!AN215</f>
        <v>0.17</v>
      </c>
      <c r="G347" s="74" t="str">
        <f>[3]Source!DF215</f>
        <v>)*1,25)*1,15</v>
      </c>
      <c r="H347" s="72">
        <f>[3]Source!AV215</f>
        <v>1</v>
      </c>
      <c r="I347" s="76">
        <f>ROUND(([3]Source!AE215*[3]Source!AV215)*[3]Source!I215, 2)</f>
        <v>3.67</v>
      </c>
      <c r="J347" s="72">
        <f>IF([3]Source!BS215&lt;&gt; 0, [3]Source!BS215, 1)</f>
        <v>20.74</v>
      </c>
      <c r="K347" s="76">
        <f>[3]Source!R215</f>
        <v>76.03</v>
      </c>
      <c r="W347" s="56">
        <f>I347</f>
        <v>3.67</v>
      </c>
    </row>
    <row r="348" spans="1:28" ht="14.25" x14ac:dyDescent="0.2">
      <c r="A348" s="69"/>
      <c r="B348" s="70"/>
      <c r="C348" s="70" t="s">
        <v>104</v>
      </c>
      <c r="D348" s="71"/>
      <c r="E348" s="72"/>
      <c r="F348" s="73">
        <f>[3]Source!AL215</f>
        <v>4.13</v>
      </c>
      <c r="G348" s="74" t="str">
        <f>[3]Source!DD215</f>
        <v/>
      </c>
      <c r="H348" s="72">
        <f>[3]Source!AW215</f>
        <v>1</v>
      </c>
      <c r="I348" s="75">
        <f>ROUND(([3]Source!AC215*[3]Source!AW215)*[3]Source!I215, 2)</f>
        <v>61.95</v>
      </c>
      <c r="J348" s="72">
        <f>IF([3]Source!BC215&lt;&gt; 0, [3]Source!BC215, 1)</f>
        <v>5.24</v>
      </c>
      <c r="K348" s="75">
        <f>[3]Source!P215</f>
        <v>324.62</v>
      </c>
    </row>
    <row r="349" spans="1:28" s="97" customFormat="1" ht="171" x14ac:dyDescent="0.2">
      <c r="A349" s="90" t="str">
        <f>[3]Source!E217</f>
        <v>31,1</v>
      </c>
      <c r="B349" s="91" t="str">
        <f>[3]Source!F217</f>
        <v>Цена ОКЦ ПАО "МОЭК" п.16 от 09.08.2018г</v>
      </c>
      <c r="C349" s="91" t="s">
        <v>275</v>
      </c>
      <c r="D349" s="92" t="str">
        <f>[3]Source!H217</f>
        <v>шт.</v>
      </c>
      <c r="E349" s="93">
        <f>[3]Source!I217</f>
        <v>15</v>
      </c>
      <c r="F349" s="94">
        <f>[3]Source!AK217</f>
        <v>276.92</v>
      </c>
      <c r="G349" s="95" t="s">
        <v>108</v>
      </c>
      <c r="H349" s="93">
        <f>[3]Source!AW217</f>
        <v>1</v>
      </c>
      <c r="I349" s="96">
        <f>ROUND(([3]Source!AC217*[3]Source!AW217)*[3]Source!I217, 2)+ROUND(([3]Source!AD217*[3]Source!AV217)*[3]Source!I217, 2)+ROUND(([3]Source!AF217*[3]Source!AV217)*[3]Source!I217, 2)</f>
        <v>4153.8</v>
      </c>
      <c r="J349" s="93">
        <f>IF([3]Source!BC217&lt;&gt; 0, [3]Source!BC217, 1)</f>
        <v>5.23</v>
      </c>
      <c r="K349" s="96">
        <f>[3]Source!O217</f>
        <v>21724.37</v>
      </c>
      <c r="M349" s="102">
        <f>K349</f>
        <v>21724.37</v>
      </c>
      <c r="Q349" s="97">
        <f>ROUND(([3]Source!DN217/100)*ROUND(([3]Source!AF217*[3]Source!AV217)*[3]Source!I217, 2), 2)</f>
        <v>0</v>
      </c>
      <c r="R349" s="97">
        <f>[3]Source!X217</f>
        <v>0</v>
      </c>
      <c r="S349" s="97">
        <f>ROUND(([3]Source!DO217/100)*ROUND(([3]Source!AF217*[3]Source!AV217)*[3]Source!I217, 2), 2)</f>
        <v>0</v>
      </c>
      <c r="T349" s="97">
        <f>[3]Source!Y217</f>
        <v>0</v>
      </c>
      <c r="U349" s="97">
        <f>ROUND((175/100)*ROUND(([3]Source!AE217*[3]Source!AV217)*[3]Source!I217, 2), 2)</f>
        <v>0</v>
      </c>
      <c r="V349" s="97">
        <f>ROUND((157/100)*ROUND([3]Source!CS217*[3]Source!I217, 2), 2)</f>
        <v>0</v>
      </c>
      <c r="X349" s="97">
        <f>IF([3]Source!BI217&lt;=1,I349, 0)</f>
        <v>0</v>
      </c>
      <c r="Y349" s="97">
        <f>IF([3]Source!BI217=2,I349, 0)</f>
        <v>4153.8</v>
      </c>
      <c r="Z349" s="97">
        <f>IF([3]Source!BI217=3,I349, 0)</f>
        <v>0</v>
      </c>
      <c r="AA349" s="97">
        <f>IF([3]Source!BI217=4,I349, 0)</f>
        <v>0</v>
      </c>
    </row>
    <row r="350" spans="1:28" ht="14.25" x14ac:dyDescent="0.2">
      <c r="A350" s="69"/>
      <c r="B350" s="70"/>
      <c r="C350" s="70" t="s">
        <v>95</v>
      </c>
      <c r="D350" s="71" t="s">
        <v>96</v>
      </c>
      <c r="E350" s="72">
        <f>[3]Source!DN215</f>
        <v>67</v>
      </c>
      <c r="F350" s="73"/>
      <c r="G350" s="74"/>
      <c r="H350" s="72"/>
      <c r="I350" s="75">
        <f>SUM(Q344:Q349)</f>
        <v>805.18</v>
      </c>
      <c r="J350" s="72">
        <f>[3]Source!BZ215</f>
        <v>68</v>
      </c>
      <c r="K350" s="75">
        <f>SUM(R344:R349)</f>
        <v>16948.599999999999</v>
      </c>
    </row>
    <row r="351" spans="1:28" ht="14.25" x14ac:dyDescent="0.2">
      <c r="A351" s="69"/>
      <c r="B351" s="70"/>
      <c r="C351" s="70" t="s">
        <v>97</v>
      </c>
      <c r="D351" s="71" t="s">
        <v>96</v>
      </c>
      <c r="E351" s="72">
        <f>[3]Source!DO215</f>
        <v>67</v>
      </c>
      <c r="F351" s="73"/>
      <c r="G351" s="74"/>
      <c r="H351" s="72"/>
      <c r="I351" s="75">
        <f>SUM(S344:S350)</f>
        <v>805.18</v>
      </c>
      <c r="J351" s="72">
        <f>[3]Source!CA215</f>
        <v>41</v>
      </c>
      <c r="K351" s="75">
        <f>SUM(T344:T350)</f>
        <v>10219.01</v>
      </c>
    </row>
    <row r="352" spans="1:28" ht="14.25" x14ac:dyDescent="0.2">
      <c r="A352" s="69"/>
      <c r="B352" s="70"/>
      <c r="C352" s="70" t="s">
        <v>98</v>
      </c>
      <c r="D352" s="71" t="s">
        <v>96</v>
      </c>
      <c r="E352" s="72">
        <f>175</f>
        <v>175</v>
      </c>
      <c r="F352" s="73"/>
      <c r="G352" s="74"/>
      <c r="H352" s="72"/>
      <c r="I352" s="75">
        <f>SUM(U344:U351)</f>
        <v>6.42</v>
      </c>
      <c r="J352" s="72">
        <f>157</f>
        <v>157</v>
      </c>
      <c r="K352" s="75">
        <f>SUM(V344:V351)</f>
        <v>119.37</v>
      </c>
    </row>
    <row r="353" spans="1:28" ht="14.25" x14ac:dyDescent="0.2">
      <c r="A353" s="77"/>
      <c r="B353" s="78"/>
      <c r="C353" s="78" t="s">
        <v>99</v>
      </c>
      <c r="D353" s="79" t="s">
        <v>100</v>
      </c>
      <c r="E353" s="80">
        <f>[3]Source!AQ215</f>
        <v>4.8</v>
      </c>
      <c r="F353" s="81"/>
      <c r="G353" s="82" t="str">
        <f>[3]Source!DI215</f>
        <v>)*1,15)*1,15</v>
      </c>
      <c r="H353" s="80">
        <f>[3]Source!AV215</f>
        <v>1</v>
      </c>
      <c r="I353" s="83">
        <f>[3]Source!U215</f>
        <v>95.219999999999985</v>
      </c>
      <c r="J353" s="80"/>
      <c r="K353" s="83"/>
      <c r="AB353" s="84">
        <f>I353</f>
        <v>95.219999999999985</v>
      </c>
    </row>
    <row r="354" spans="1:28" ht="15" x14ac:dyDescent="0.25">
      <c r="A354" s="85"/>
      <c r="B354" s="85"/>
      <c r="C354" s="86" t="s">
        <v>101</v>
      </c>
      <c r="D354" s="85"/>
      <c r="E354" s="85"/>
      <c r="F354" s="85"/>
      <c r="G354" s="85"/>
      <c r="H354" s="154">
        <f>I345+I346+I348+I350+I351+I352+SUM(I349:I349)</f>
        <v>7106.96</v>
      </c>
      <c r="I354" s="154"/>
      <c r="J354" s="154">
        <f>K345+K346+K348+K350+K351+K352+SUM(K349:K349)</f>
        <v>74718.899999999994</v>
      </c>
      <c r="K354" s="154"/>
      <c r="O354" s="84">
        <f>I345+I346+I348+I350+I351+I352+SUM(I349:I349)</f>
        <v>7106.96</v>
      </c>
      <c r="P354" s="84">
        <f>K345+K346+K348+K350+K351+K352+SUM(K349:K349)</f>
        <v>74718.899999999994</v>
      </c>
      <c r="X354" s="56">
        <f>IF([3]Source!BI215&lt;=1,I345+I346+I348+I350+I351+I352-0, 0)</f>
        <v>0</v>
      </c>
      <c r="Y354" s="56">
        <f>IF([3]Source!BI215=2,I345+I346+I348+I350+I351+I352-0, 0)</f>
        <v>2953.16</v>
      </c>
      <c r="Z354" s="56">
        <f>IF([3]Source!BI215=3,I345+I346+I348+I350+I351+I352-0, 0)</f>
        <v>0</v>
      </c>
      <c r="AA354" s="56">
        <f>IF([3]Source!BI215=4,I345+I346+I348+I350+I351+I352,0)</f>
        <v>0</v>
      </c>
    </row>
    <row r="356" spans="1:28" ht="116.25" x14ac:dyDescent="0.2">
      <c r="A356" s="69" t="str">
        <f>[3]Source!E219</f>
        <v>32</v>
      </c>
      <c r="B356" s="70" t="s">
        <v>276</v>
      </c>
      <c r="C356" s="70" t="s">
        <v>277</v>
      </c>
      <c r="D356" s="71" t="str">
        <f>[3]Source!H219</f>
        <v>1  ШТ.</v>
      </c>
      <c r="E356" s="72">
        <f>[3]Source!I219</f>
        <v>2</v>
      </c>
      <c r="F356" s="73"/>
      <c r="G356" s="74"/>
      <c r="H356" s="72"/>
      <c r="I356" s="75"/>
      <c r="J356" s="72"/>
      <c r="K356" s="75"/>
      <c r="Q356" s="56">
        <f>ROUND(([3]Source!DN219/100)*ROUND(([3]Source!AF219*[3]Source!AV219)*[3]Source!I219, 2), 2)</f>
        <v>107.35</v>
      </c>
      <c r="R356" s="56">
        <f>[3]Source!X219</f>
        <v>2259.8200000000002</v>
      </c>
      <c r="S356" s="56">
        <f>ROUND(([3]Source!DO219/100)*ROUND(([3]Source!AF219*[3]Source!AV219)*[3]Source!I219, 2), 2)</f>
        <v>107.35</v>
      </c>
      <c r="T356" s="56">
        <f>[3]Source!Y219</f>
        <v>1362.54</v>
      </c>
      <c r="U356" s="56">
        <f>ROUND((175/100)*ROUND(([3]Source!AE219*[3]Source!AV219)*[3]Source!I219, 2), 2)</f>
        <v>0.81</v>
      </c>
      <c r="V356" s="56">
        <f>ROUND((157/100)*ROUND([3]Source!CS219*[3]Source!I219, 2), 2)</f>
        <v>14.98</v>
      </c>
    </row>
    <row r="357" spans="1:28" ht="14.25" x14ac:dyDescent="0.2">
      <c r="A357" s="69"/>
      <c r="B357" s="70"/>
      <c r="C357" s="70" t="s">
        <v>92</v>
      </c>
      <c r="D357" s="71"/>
      <c r="E357" s="72"/>
      <c r="F357" s="73">
        <f>[3]Source!AO219</f>
        <v>60.58</v>
      </c>
      <c r="G357" s="74" t="str">
        <f>[3]Source!DG219</f>
        <v>)*1,15)*1,15</v>
      </c>
      <c r="H357" s="72">
        <f>[3]Source!AV219</f>
        <v>1</v>
      </c>
      <c r="I357" s="75">
        <f>ROUND(([3]Source!AF219*[3]Source!AV219)*[3]Source!I219, 2)</f>
        <v>160.22999999999999</v>
      </c>
      <c r="J357" s="72">
        <f>IF([3]Source!BA219&lt;&gt; 0, [3]Source!BA219, 1)</f>
        <v>20.74</v>
      </c>
      <c r="K357" s="75">
        <f>[3]Source!S219</f>
        <v>3323.26</v>
      </c>
      <c r="W357" s="56">
        <f>I357</f>
        <v>160.22999999999999</v>
      </c>
    </row>
    <row r="358" spans="1:28" ht="14.25" x14ac:dyDescent="0.2">
      <c r="A358" s="69"/>
      <c r="B358" s="70"/>
      <c r="C358" s="70" t="s">
        <v>93</v>
      </c>
      <c r="D358" s="71"/>
      <c r="E358" s="72"/>
      <c r="F358" s="73">
        <f>[3]Source!AM219</f>
        <v>3.05</v>
      </c>
      <c r="G358" s="74" t="str">
        <f>[3]Source!DE219</f>
        <v>)*1,25)*1,15</v>
      </c>
      <c r="H358" s="72">
        <f>[3]Source!AV219</f>
        <v>1</v>
      </c>
      <c r="I358" s="75">
        <f>ROUND(([3]Source!AD219*[3]Source!AV219)*[3]Source!I219, 2)</f>
        <v>8.77</v>
      </c>
      <c r="J358" s="72">
        <f>IF([3]Source!BB219&lt;&gt; 0, [3]Source!BB219, 1)</f>
        <v>6.34</v>
      </c>
      <c r="K358" s="75">
        <f>[3]Source!Q219</f>
        <v>55.59</v>
      </c>
    </row>
    <row r="359" spans="1:28" ht="14.25" x14ac:dyDescent="0.2">
      <c r="A359" s="69"/>
      <c r="B359" s="70"/>
      <c r="C359" s="70" t="s">
        <v>94</v>
      </c>
      <c r="D359" s="71"/>
      <c r="E359" s="72"/>
      <c r="F359" s="73">
        <f>[3]Source!AN219</f>
        <v>0.16</v>
      </c>
      <c r="G359" s="74" t="str">
        <f>[3]Source!DF219</f>
        <v>)*1,25)*1,15</v>
      </c>
      <c r="H359" s="72">
        <f>[3]Source!AV219</f>
        <v>1</v>
      </c>
      <c r="I359" s="76">
        <f>ROUND(([3]Source!AE219*[3]Source!AV219)*[3]Source!I219, 2)</f>
        <v>0.46</v>
      </c>
      <c r="J359" s="72">
        <f>IF([3]Source!BS219&lt;&gt; 0, [3]Source!BS219, 1)</f>
        <v>20.74</v>
      </c>
      <c r="K359" s="76">
        <f>[3]Source!R219</f>
        <v>9.5399999999999991</v>
      </c>
      <c r="W359" s="56">
        <f>I359</f>
        <v>0.46</v>
      </c>
    </row>
    <row r="360" spans="1:28" ht="14.25" x14ac:dyDescent="0.2">
      <c r="A360" s="69"/>
      <c r="B360" s="70"/>
      <c r="C360" s="70" t="s">
        <v>104</v>
      </c>
      <c r="D360" s="71"/>
      <c r="E360" s="72"/>
      <c r="F360" s="73">
        <f>[3]Source!AL219</f>
        <v>2.66</v>
      </c>
      <c r="G360" s="74" t="str">
        <f>[3]Source!DD219</f>
        <v/>
      </c>
      <c r="H360" s="72">
        <f>[3]Source!AW219</f>
        <v>1</v>
      </c>
      <c r="I360" s="75">
        <f>ROUND(([3]Source!AC219*[3]Source!AW219)*[3]Source!I219, 2)</f>
        <v>5.32</v>
      </c>
      <c r="J360" s="72">
        <f>IF([3]Source!BC219&lt;&gt; 0, [3]Source!BC219, 1)</f>
        <v>5.24</v>
      </c>
      <c r="K360" s="75">
        <f>[3]Source!P219</f>
        <v>27.88</v>
      </c>
    </row>
    <row r="361" spans="1:28" s="97" customFormat="1" ht="171" x14ac:dyDescent="0.2">
      <c r="A361" s="90" t="str">
        <f>[3]Source!E221</f>
        <v>32,1</v>
      </c>
      <c r="B361" s="91" t="str">
        <f>[3]Source!F221</f>
        <v>Цена ОКЦ ПАО "МОЭК" п.17 от 09.08.2018г</v>
      </c>
      <c r="C361" s="91" t="s">
        <v>278</v>
      </c>
      <c r="D361" s="92" t="str">
        <f>[3]Source!H221</f>
        <v>шт.</v>
      </c>
      <c r="E361" s="93">
        <f>[3]Source!I221</f>
        <v>2</v>
      </c>
      <c r="F361" s="94">
        <f>[3]Source!AK221</f>
        <v>172.04</v>
      </c>
      <c r="G361" s="95" t="s">
        <v>108</v>
      </c>
      <c r="H361" s="93">
        <f>[3]Source!AW221</f>
        <v>1</v>
      </c>
      <c r="I361" s="96">
        <f>ROUND(([3]Source!AC221*[3]Source!AW221)*[3]Source!I221, 2)+ROUND(([3]Source!AD221*[3]Source!AV221)*[3]Source!I221, 2)+ROUND(([3]Source!AF221*[3]Source!AV221)*[3]Source!I221, 2)</f>
        <v>344.08</v>
      </c>
      <c r="J361" s="93">
        <f>IF([3]Source!BC221&lt;&gt; 0, [3]Source!BC221, 1)</f>
        <v>5.23</v>
      </c>
      <c r="K361" s="96">
        <f>[3]Source!O221</f>
        <v>1799.54</v>
      </c>
      <c r="M361" s="102">
        <f>K361</f>
        <v>1799.54</v>
      </c>
      <c r="Q361" s="97">
        <f>ROUND(([3]Source!DN221/100)*ROUND(([3]Source!AF221*[3]Source!AV221)*[3]Source!I221, 2), 2)</f>
        <v>0</v>
      </c>
      <c r="R361" s="97">
        <f>[3]Source!X221</f>
        <v>0</v>
      </c>
      <c r="S361" s="97">
        <f>ROUND(([3]Source!DO221/100)*ROUND(([3]Source!AF221*[3]Source!AV221)*[3]Source!I221, 2), 2)</f>
        <v>0</v>
      </c>
      <c r="T361" s="97">
        <f>[3]Source!Y221</f>
        <v>0</v>
      </c>
      <c r="U361" s="97">
        <f>ROUND((175/100)*ROUND(([3]Source!AE221*[3]Source!AV221)*[3]Source!I221, 2), 2)</f>
        <v>0</v>
      </c>
      <c r="V361" s="97">
        <f>ROUND((157/100)*ROUND([3]Source!CS221*[3]Source!I221, 2), 2)</f>
        <v>0</v>
      </c>
      <c r="X361" s="97">
        <f>IF([3]Source!BI221&lt;=1,I361, 0)</f>
        <v>0</v>
      </c>
      <c r="Y361" s="97">
        <f>IF([3]Source!BI221=2,I361, 0)</f>
        <v>344.08</v>
      </c>
      <c r="Z361" s="97">
        <f>IF([3]Source!BI221=3,I361, 0)</f>
        <v>0</v>
      </c>
      <c r="AA361" s="97">
        <f>IF([3]Source!BI221=4,I361, 0)</f>
        <v>0</v>
      </c>
    </row>
    <row r="362" spans="1:28" ht="14.25" x14ac:dyDescent="0.2">
      <c r="A362" s="69"/>
      <c r="B362" s="70"/>
      <c r="C362" s="70" t="s">
        <v>95</v>
      </c>
      <c r="D362" s="71" t="s">
        <v>96</v>
      </c>
      <c r="E362" s="72">
        <f>[3]Source!DN219</f>
        <v>67</v>
      </c>
      <c r="F362" s="73"/>
      <c r="G362" s="74"/>
      <c r="H362" s="72"/>
      <c r="I362" s="75">
        <f>SUM(Q356:Q361)</f>
        <v>107.35</v>
      </c>
      <c r="J362" s="72">
        <f>[3]Source!BZ219</f>
        <v>68</v>
      </c>
      <c r="K362" s="75">
        <f>SUM(R356:R361)</f>
        <v>2259.8200000000002</v>
      </c>
    </row>
    <row r="363" spans="1:28" ht="14.25" x14ac:dyDescent="0.2">
      <c r="A363" s="69"/>
      <c r="B363" s="70"/>
      <c r="C363" s="70" t="s">
        <v>97</v>
      </c>
      <c r="D363" s="71" t="s">
        <v>96</v>
      </c>
      <c r="E363" s="72">
        <f>[3]Source!DO219</f>
        <v>67</v>
      </c>
      <c r="F363" s="73"/>
      <c r="G363" s="74"/>
      <c r="H363" s="72"/>
      <c r="I363" s="75">
        <f>SUM(S356:S362)</f>
        <v>107.35</v>
      </c>
      <c r="J363" s="72">
        <f>[3]Source!CA219</f>
        <v>41</v>
      </c>
      <c r="K363" s="75">
        <f>SUM(T356:T362)</f>
        <v>1362.54</v>
      </c>
    </row>
    <row r="364" spans="1:28" ht="14.25" x14ac:dyDescent="0.2">
      <c r="A364" s="69"/>
      <c r="B364" s="70"/>
      <c r="C364" s="70" t="s">
        <v>98</v>
      </c>
      <c r="D364" s="71" t="s">
        <v>96</v>
      </c>
      <c r="E364" s="72">
        <f>175</f>
        <v>175</v>
      </c>
      <c r="F364" s="73"/>
      <c r="G364" s="74"/>
      <c r="H364" s="72"/>
      <c r="I364" s="75">
        <f>SUM(U356:U363)</f>
        <v>0.81</v>
      </c>
      <c r="J364" s="72">
        <f>157</f>
        <v>157</v>
      </c>
      <c r="K364" s="75">
        <f>SUM(V356:V363)</f>
        <v>14.98</v>
      </c>
    </row>
    <row r="365" spans="1:28" ht="14.25" x14ac:dyDescent="0.2">
      <c r="A365" s="77"/>
      <c r="B365" s="78"/>
      <c r="C365" s="78" t="s">
        <v>99</v>
      </c>
      <c r="D365" s="79" t="s">
        <v>100</v>
      </c>
      <c r="E365" s="80">
        <f>[3]Source!AQ219</f>
        <v>4.8</v>
      </c>
      <c r="F365" s="81"/>
      <c r="G365" s="82" t="str">
        <f>[3]Source!DI219</f>
        <v>)*1,15)*1,15</v>
      </c>
      <c r="H365" s="80">
        <f>[3]Source!AV219</f>
        <v>1</v>
      </c>
      <c r="I365" s="83">
        <f>[3]Source!U219</f>
        <v>12.695999999999998</v>
      </c>
      <c r="J365" s="80"/>
      <c r="K365" s="83"/>
      <c r="AB365" s="84">
        <f>I365</f>
        <v>12.695999999999998</v>
      </c>
    </row>
    <row r="366" spans="1:28" ht="15" x14ac:dyDescent="0.25">
      <c r="A366" s="85"/>
      <c r="B366" s="85"/>
      <c r="C366" s="86" t="s">
        <v>101</v>
      </c>
      <c r="D366" s="85"/>
      <c r="E366" s="85"/>
      <c r="F366" s="85"/>
      <c r="G366" s="85"/>
      <c r="H366" s="154">
        <f>I357+I358+I360+I362+I363+I364+SUM(I361:I361)</f>
        <v>733.91</v>
      </c>
      <c r="I366" s="154"/>
      <c r="J366" s="154">
        <f>K357+K358+K360+K362+K363+K364+SUM(K361:K361)</f>
        <v>8843.61</v>
      </c>
      <c r="K366" s="154"/>
      <c r="O366" s="84">
        <f>I357+I358+I360+I362+I363+I364+SUM(I361:I361)</f>
        <v>733.91</v>
      </c>
      <c r="P366" s="84">
        <f>K357+K358+K360+K362+K363+K364+SUM(K361:K361)</f>
        <v>8843.61</v>
      </c>
      <c r="X366" s="56">
        <f>IF([3]Source!BI219&lt;=1,I357+I358+I360+I362+I363+I364-0, 0)</f>
        <v>0</v>
      </c>
      <c r="Y366" s="56">
        <f>IF([3]Source!BI219=2,I357+I358+I360+I362+I363+I364-0, 0)</f>
        <v>389.83</v>
      </c>
      <c r="Z366" s="56">
        <f>IF([3]Source!BI219=3,I357+I358+I360+I362+I363+I364-0, 0)</f>
        <v>0</v>
      </c>
      <c r="AA366" s="56">
        <f>IF([3]Source!BI219=4,I357+I358+I360+I362+I363+I364,0)</f>
        <v>0</v>
      </c>
    </row>
    <row r="368" spans="1:28" ht="116.25" x14ac:dyDescent="0.2">
      <c r="A368" s="69" t="str">
        <f>[3]Source!E223</f>
        <v>33</v>
      </c>
      <c r="B368" s="70" t="s">
        <v>279</v>
      </c>
      <c r="C368" s="70" t="s">
        <v>280</v>
      </c>
      <c r="D368" s="71" t="str">
        <f>[3]Source!H223</f>
        <v>1  ШТ.</v>
      </c>
      <c r="E368" s="72">
        <f>[3]Source!I223</f>
        <v>21</v>
      </c>
      <c r="F368" s="73"/>
      <c r="G368" s="74"/>
      <c r="H368" s="72"/>
      <c r="I368" s="75"/>
      <c r="J368" s="72"/>
      <c r="K368" s="75"/>
      <c r="Q368" s="56">
        <f>ROUND(([3]Source!DN223/100)*ROUND(([3]Source!AF223*[3]Source!AV223)*[3]Source!I223, 2), 2)</f>
        <v>1127.25</v>
      </c>
      <c r="R368" s="56">
        <f>[3]Source!X223</f>
        <v>23728.04</v>
      </c>
      <c r="S368" s="56">
        <f>ROUND(([3]Source!DO223/100)*ROUND(([3]Source!AF223*[3]Source!AV223)*[3]Source!I223, 2), 2)</f>
        <v>1127.25</v>
      </c>
      <c r="T368" s="56">
        <f>[3]Source!Y223</f>
        <v>14306.61</v>
      </c>
      <c r="U368" s="56">
        <f>ROUND((175/100)*ROUND(([3]Source!AE223*[3]Source!AV223)*[3]Source!I223, 2), 2)</f>
        <v>7.93</v>
      </c>
      <c r="V368" s="56">
        <f>ROUND((157/100)*ROUND([3]Source!CS223*[3]Source!I223, 2), 2)</f>
        <v>147.44</v>
      </c>
    </row>
    <row r="369" spans="1:28" ht="14.25" x14ac:dyDescent="0.2">
      <c r="A369" s="69"/>
      <c r="B369" s="70"/>
      <c r="C369" s="70" t="s">
        <v>92</v>
      </c>
      <c r="D369" s="71"/>
      <c r="E369" s="72"/>
      <c r="F369" s="73">
        <f>[3]Source!AO223</f>
        <v>60.58</v>
      </c>
      <c r="G369" s="74" t="str">
        <f>[3]Source!DG223</f>
        <v>)*1,15)*1,15</v>
      </c>
      <c r="H369" s="72">
        <f>[3]Source!AV223</f>
        <v>1</v>
      </c>
      <c r="I369" s="75">
        <f>ROUND(([3]Source!AF223*[3]Source!AV223)*[3]Source!I223, 2)</f>
        <v>1682.46</v>
      </c>
      <c r="J369" s="72">
        <f>IF([3]Source!BA223&lt;&gt; 0, [3]Source!BA223, 1)</f>
        <v>20.74</v>
      </c>
      <c r="K369" s="75">
        <f>[3]Source!S223</f>
        <v>34894.18</v>
      </c>
      <c r="W369" s="56">
        <f>I369</f>
        <v>1682.46</v>
      </c>
    </row>
    <row r="370" spans="1:28" ht="14.25" x14ac:dyDescent="0.2">
      <c r="A370" s="69"/>
      <c r="B370" s="70"/>
      <c r="C370" s="70" t="s">
        <v>93</v>
      </c>
      <c r="D370" s="71"/>
      <c r="E370" s="72"/>
      <c r="F370" s="73">
        <f>[3]Source!AM223</f>
        <v>3.02</v>
      </c>
      <c r="G370" s="74" t="str">
        <f>[3]Source!DE223</f>
        <v>)*1,25)*1,15</v>
      </c>
      <c r="H370" s="72">
        <f>[3]Source!AV223</f>
        <v>1</v>
      </c>
      <c r="I370" s="75">
        <f>ROUND(([3]Source!AD223*[3]Source!AV223)*[3]Source!I223, 2)</f>
        <v>91.17</v>
      </c>
      <c r="J370" s="72">
        <f>IF([3]Source!BB223&lt;&gt; 0, [3]Source!BB223, 1)</f>
        <v>6.3</v>
      </c>
      <c r="K370" s="75">
        <f>[3]Source!Q223</f>
        <v>574.35</v>
      </c>
    </row>
    <row r="371" spans="1:28" ht="14.25" x14ac:dyDescent="0.2">
      <c r="A371" s="69"/>
      <c r="B371" s="70"/>
      <c r="C371" s="70" t="s">
        <v>94</v>
      </c>
      <c r="D371" s="71"/>
      <c r="E371" s="72"/>
      <c r="F371" s="73">
        <f>[3]Source!AN223</f>
        <v>0.15</v>
      </c>
      <c r="G371" s="74" t="str">
        <f>[3]Source!DF223</f>
        <v>)*1,25)*1,15</v>
      </c>
      <c r="H371" s="72">
        <f>[3]Source!AV223</f>
        <v>1</v>
      </c>
      <c r="I371" s="76">
        <f>ROUND(([3]Source!AE223*[3]Source!AV223)*[3]Source!I223, 2)</f>
        <v>4.53</v>
      </c>
      <c r="J371" s="72">
        <f>IF([3]Source!BS223&lt;&gt; 0, [3]Source!BS223, 1)</f>
        <v>20.74</v>
      </c>
      <c r="K371" s="76">
        <f>[3]Source!R223</f>
        <v>93.91</v>
      </c>
      <c r="W371" s="56">
        <f>I371</f>
        <v>4.53</v>
      </c>
    </row>
    <row r="372" spans="1:28" ht="14.25" x14ac:dyDescent="0.2">
      <c r="A372" s="69"/>
      <c r="B372" s="70"/>
      <c r="C372" s="70" t="s">
        <v>104</v>
      </c>
      <c r="D372" s="71"/>
      <c r="E372" s="72"/>
      <c r="F372" s="73">
        <f>[3]Source!AL223</f>
        <v>1.47</v>
      </c>
      <c r="G372" s="74" t="str">
        <f>[3]Source!DD223</f>
        <v/>
      </c>
      <c r="H372" s="72">
        <f>[3]Source!AW223</f>
        <v>1</v>
      </c>
      <c r="I372" s="75">
        <f>ROUND(([3]Source!AC223*[3]Source!AW223)*[3]Source!I223, 2)</f>
        <v>30.87</v>
      </c>
      <c r="J372" s="72">
        <f>IF([3]Source!BC223&lt;&gt; 0, [3]Source!BC223, 1)</f>
        <v>5.24</v>
      </c>
      <c r="K372" s="75">
        <f>[3]Source!P223</f>
        <v>161.76</v>
      </c>
    </row>
    <row r="373" spans="1:28" s="97" customFormat="1" ht="171" x14ac:dyDescent="0.2">
      <c r="A373" s="90" t="str">
        <f>[3]Source!E225</f>
        <v>33,1</v>
      </c>
      <c r="B373" s="91" t="str">
        <f>[3]Source!F225</f>
        <v>Цена  ОКЦ ПАО "МОЭК" п.19 от 09.08.2018г</v>
      </c>
      <c r="C373" s="91" t="s">
        <v>281</v>
      </c>
      <c r="D373" s="92" t="str">
        <f>[3]Source!H225</f>
        <v>шт.</v>
      </c>
      <c r="E373" s="93">
        <f>[3]Source!I225</f>
        <v>21</v>
      </c>
      <c r="F373" s="94">
        <f>[3]Source!AK225</f>
        <v>80.34</v>
      </c>
      <c r="G373" s="95" t="s">
        <v>108</v>
      </c>
      <c r="H373" s="93">
        <f>[3]Source!AW225</f>
        <v>1</v>
      </c>
      <c r="I373" s="96">
        <f>ROUND(([3]Source!AC225*[3]Source!AW225)*[3]Source!I225, 2)+ROUND(([3]Source!AD225*[3]Source!AV225)*[3]Source!I225, 2)+ROUND(([3]Source!AF225*[3]Source!AV225)*[3]Source!I225, 2)</f>
        <v>1687.14</v>
      </c>
      <c r="J373" s="93">
        <f>IF([3]Source!BC225&lt;&gt; 0, [3]Source!BC225, 1)</f>
        <v>5.23</v>
      </c>
      <c r="K373" s="96">
        <f>[3]Source!O225</f>
        <v>8823.74</v>
      </c>
      <c r="M373" s="102">
        <f>K373</f>
        <v>8823.74</v>
      </c>
      <c r="Q373" s="97">
        <f>ROUND(([3]Source!DN225/100)*ROUND(([3]Source!AF225*[3]Source!AV225)*[3]Source!I225, 2), 2)</f>
        <v>0</v>
      </c>
      <c r="R373" s="97">
        <f>[3]Source!X225</f>
        <v>0</v>
      </c>
      <c r="S373" s="97">
        <f>ROUND(([3]Source!DO225/100)*ROUND(([3]Source!AF225*[3]Source!AV225)*[3]Source!I225, 2), 2)</f>
        <v>0</v>
      </c>
      <c r="T373" s="97">
        <f>[3]Source!Y225</f>
        <v>0</v>
      </c>
      <c r="U373" s="97">
        <f>ROUND((175/100)*ROUND(([3]Source!AE225*[3]Source!AV225)*[3]Source!I225, 2), 2)</f>
        <v>0</v>
      </c>
      <c r="V373" s="97">
        <f>ROUND((157/100)*ROUND([3]Source!CS225*[3]Source!I225, 2), 2)</f>
        <v>0</v>
      </c>
      <c r="X373" s="97">
        <f>IF([3]Source!BI225&lt;=1,I373, 0)</f>
        <v>0</v>
      </c>
      <c r="Y373" s="97">
        <f>IF([3]Source!BI225=2,I373, 0)</f>
        <v>1687.14</v>
      </c>
      <c r="Z373" s="97">
        <f>IF([3]Source!BI225=3,I373, 0)</f>
        <v>0</v>
      </c>
      <c r="AA373" s="97">
        <f>IF([3]Source!BI225=4,I373, 0)</f>
        <v>0</v>
      </c>
    </row>
    <row r="374" spans="1:28" ht="14.25" x14ac:dyDescent="0.2">
      <c r="A374" s="69"/>
      <c r="B374" s="70"/>
      <c r="C374" s="70" t="s">
        <v>95</v>
      </c>
      <c r="D374" s="71" t="s">
        <v>96</v>
      </c>
      <c r="E374" s="72">
        <f>[3]Source!DN223</f>
        <v>67</v>
      </c>
      <c r="F374" s="73"/>
      <c r="G374" s="74"/>
      <c r="H374" s="72"/>
      <c r="I374" s="75">
        <f>SUM(Q368:Q373)</f>
        <v>1127.25</v>
      </c>
      <c r="J374" s="72">
        <f>[3]Source!BZ223</f>
        <v>68</v>
      </c>
      <c r="K374" s="75">
        <f>SUM(R368:R373)</f>
        <v>23728.04</v>
      </c>
    </row>
    <row r="375" spans="1:28" ht="14.25" x14ac:dyDescent="0.2">
      <c r="A375" s="69"/>
      <c r="B375" s="70"/>
      <c r="C375" s="70" t="s">
        <v>97</v>
      </c>
      <c r="D375" s="71" t="s">
        <v>96</v>
      </c>
      <c r="E375" s="72">
        <f>[3]Source!DO223</f>
        <v>67</v>
      </c>
      <c r="F375" s="73"/>
      <c r="G375" s="74"/>
      <c r="H375" s="72"/>
      <c r="I375" s="75">
        <f>SUM(S368:S374)</f>
        <v>1127.25</v>
      </c>
      <c r="J375" s="72">
        <f>[3]Source!CA223</f>
        <v>41</v>
      </c>
      <c r="K375" s="75">
        <f>SUM(T368:T374)</f>
        <v>14306.61</v>
      </c>
    </row>
    <row r="376" spans="1:28" ht="14.25" x14ac:dyDescent="0.2">
      <c r="A376" s="69"/>
      <c r="B376" s="70"/>
      <c r="C376" s="70" t="s">
        <v>98</v>
      </c>
      <c r="D376" s="71" t="s">
        <v>96</v>
      </c>
      <c r="E376" s="72">
        <f>175</f>
        <v>175</v>
      </c>
      <c r="F376" s="73"/>
      <c r="G376" s="74"/>
      <c r="H376" s="72"/>
      <c r="I376" s="75">
        <f>SUM(U368:U375)</f>
        <v>7.93</v>
      </c>
      <c r="J376" s="72">
        <f>157</f>
        <v>157</v>
      </c>
      <c r="K376" s="75">
        <f>SUM(V368:V375)</f>
        <v>147.44</v>
      </c>
    </row>
    <row r="377" spans="1:28" ht="14.25" x14ac:dyDescent="0.2">
      <c r="A377" s="77"/>
      <c r="B377" s="78"/>
      <c r="C377" s="78" t="s">
        <v>99</v>
      </c>
      <c r="D377" s="79" t="s">
        <v>100</v>
      </c>
      <c r="E377" s="80">
        <f>[3]Source!AQ223</f>
        <v>4.8</v>
      </c>
      <c r="F377" s="81"/>
      <c r="G377" s="82" t="str">
        <f>[3]Source!DI223</f>
        <v>)*1,15)*1,15</v>
      </c>
      <c r="H377" s="80">
        <f>[3]Source!AV223</f>
        <v>1</v>
      </c>
      <c r="I377" s="83">
        <f>[3]Source!U223</f>
        <v>133.30799999999999</v>
      </c>
      <c r="J377" s="80"/>
      <c r="K377" s="83"/>
      <c r="AB377" s="84">
        <f>I377</f>
        <v>133.30799999999999</v>
      </c>
    </row>
    <row r="378" spans="1:28" ht="15" x14ac:dyDescent="0.25">
      <c r="A378" s="85"/>
      <c r="B378" s="85"/>
      <c r="C378" s="86" t="s">
        <v>101</v>
      </c>
      <c r="D378" s="85"/>
      <c r="E378" s="85"/>
      <c r="F378" s="85"/>
      <c r="G378" s="85"/>
      <c r="H378" s="154">
        <f>I369+I370+I372+I374+I375+I376+SUM(I373:I373)</f>
        <v>5754.07</v>
      </c>
      <c r="I378" s="154"/>
      <c r="J378" s="154">
        <f>K369+K370+K372+K374+K375+K376+SUM(K373:K373)</f>
        <v>82636.12000000001</v>
      </c>
      <c r="K378" s="154"/>
      <c r="O378" s="84">
        <f>I369+I370+I372+I374+I375+I376+SUM(I373:I373)</f>
        <v>5754.07</v>
      </c>
      <c r="P378" s="84">
        <f>K369+K370+K372+K374+K375+K376+SUM(K373:K373)</f>
        <v>82636.12000000001</v>
      </c>
      <c r="X378" s="56">
        <f>IF([3]Source!BI223&lt;=1,I369+I370+I372+I374+I375+I376-0, 0)</f>
        <v>0</v>
      </c>
      <c r="Y378" s="56">
        <f>IF([3]Source!BI223=2,I369+I370+I372+I374+I375+I376-0, 0)</f>
        <v>4066.93</v>
      </c>
      <c r="Z378" s="56">
        <f>IF([3]Source!BI223=3,I369+I370+I372+I374+I375+I376-0, 0)</f>
        <v>0</v>
      </c>
      <c r="AA378" s="56">
        <f>IF([3]Source!BI223=4,I369+I370+I372+I374+I375+I376,0)</f>
        <v>0</v>
      </c>
    </row>
    <row r="380" spans="1:28" ht="116.25" x14ac:dyDescent="0.2">
      <c r="A380" s="69" t="str">
        <f>[3]Source!E227</f>
        <v>34</v>
      </c>
      <c r="B380" s="70" t="s">
        <v>279</v>
      </c>
      <c r="C380" s="70" t="s">
        <v>280</v>
      </c>
      <c r="D380" s="71" t="str">
        <f>[3]Source!H227</f>
        <v>1  ШТ.</v>
      </c>
      <c r="E380" s="72">
        <f>[3]Source!I227</f>
        <v>4</v>
      </c>
      <c r="F380" s="73"/>
      <c r="G380" s="74"/>
      <c r="H380" s="72"/>
      <c r="I380" s="75"/>
      <c r="J380" s="72"/>
      <c r="K380" s="75"/>
      <c r="Q380" s="56">
        <f>ROUND(([3]Source!DN227/100)*ROUND(([3]Source!AF227*[3]Source!AV227)*[3]Source!I227, 2), 2)</f>
        <v>214.71</v>
      </c>
      <c r="R380" s="56">
        <f>[3]Source!X227</f>
        <v>4519.63</v>
      </c>
      <c r="S380" s="56">
        <f>ROUND(([3]Source!DO227/100)*ROUND(([3]Source!AF227*[3]Source!AV227)*[3]Source!I227, 2), 2)</f>
        <v>214.71</v>
      </c>
      <c r="T380" s="56">
        <f>[3]Source!Y227</f>
        <v>2725.07</v>
      </c>
      <c r="U380" s="56">
        <f>ROUND((175/100)*ROUND(([3]Source!AE227*[3]Source!AV227)*[3]Source!I227, 2), 2)</f>
        <v>1.51</v>
      </c>
      <c r="V380" s="56">
        <f>ROUND((157/100)*ROUND([3]Source!CS227*[3]Source!I227, 2), 2)</f>
        <v>28.09</v>
      </c>
    </row>
    <row r="381" spans="1:28" ht="14.25" x14ac:dyDescent="0.2">
      <c r="A381" s="69"/>
      <c r="B381" s="70"/>
      <c r="C381" s="70" t="s">
        <v>92</v>
      </c>
      <c r="D381" s="71"/>
      <c r="E381" s="72"/>
      <c r="F381" s="73">
        <f>[3]Source!AO227</f>
        <v>60.58</v>
      </c>
      <c r="G381" s="74" t="str">
        <f>[3]Source!DG227</f>
        <v>)*1,15)*1,15</v>
      </c>
      <c r="H381" s="72">
        <f>[3]Source!AV227</f>
        <v>1</v>
      </c>
      <c r="I381" s="75">
        <f>ROUND(([3]Source!AF227*[3]Source!AV227)*[3]Source!I227, 2)</f>
        <v>320.47000000000003</v>
      </c>
      <c r="J381" s="72">
        <f>IF([3]Source!BA227&lt;&gt; 0, [3]Source!BA227, 1)</f>
        <v>20.74</v>
      </c>
      <c r="K381" s="75">
        <f>[3]Source!S227</f>
        <v>6646.51</v>
      </c>
      <c r="W381" s="56">
        <f>I381</f>
        <v>320.47000000000003</v>
      </c>
    </row>
    <row r="382" spans="1:28" ht="14.25" x14ac:dyDescent="0.2">
      <c r="A382" s="69"/>
      <c r="B382" s="70"/>
      <c r="C382" s="70" t="s">
        <v>93</v>
      </c>
      <c r="D382" s="71"/>
      <c r="E382" s="72"/>
      <c r="F382" s="73">
        <f>[3]Source!AM227</f>
        <v>3.02</v>
      </c>
      <c r="G382" s="74" t="str">
        <f>[3]Source!DE227</f>
        <v>)*1,25)*1,15</v>
      </c>
      <c r="H382" s="72">
        <f>[3]Source!AV227</f>
        <v>1</v>
      </c>
      <c r="I382" s="75">
        <f>ROUND(([3]Source!AD227*[3]Source!AV227)*[3]Source!I227, 2)</f>
        <v>17.37</v>
      </c>
      <c r="J382" s="72">
        <f>IF([3]Source!BB227&lt;&gt; 0, [3]Source!BB227, 1)</f>
        <v>6.3</v>
      </c>
      <c r="K382" s="75">
        <f>[3]Source!Q227</f>
        <v>109.4</v>
      </c>
    </row>
    <row r="383" spans="1:28" ht="14.25" x14ac:dyDescent="0.2">
      <c r="A383" s="69"/>
      <c r="B383" s="70"/>
      <c r="C383" s="70" t="s">
        <v>94</v>
      </c>
      <c r="D383" s="71"/>
      <c r="E383" s="72"/>
      <c r="F383" s="73">
        <f>[3]Source!AN227</f>
        <v>0.15</v>
      </c>
      <c r="G383" s="74" t="str">
        <f>[3]Source!DF227</f>
        <v>)*1,25)*1,15</v>
      </c>
      <c r="H383" s="72">
        <f>[3]Source!AV227</f>
        <v>1</v>
      </c>
      <c r="I383" s="76">
        <f>ROUND(([3]Source!AE227*[3]Source!AV227)*[3]Source!I227, 2)</f>
        <v>0.86</v>
      </c>
      <c r="J383" s="72">
        <f>IF([3]Source!BS227&lt;&gt; 0, [3]Source!BS227, 1)</f>
        <v>20.74</v>
      </c>
      <c r="K383" s="76">
        <f>[3]Source!R227</f>
        <v>17.89</v>
      </c>
      <c r="W383" s="56">
        <f>I383</f>
        <v>0.86</v>
      </c>
    </row>
    <row r="384" spans="1:28" ht="14.25" x14ac:dyDescent="0.2">
      <c r="A384" s="69"/>
      <c r="B384" s="70"/>
      <c r="C384" s="70" t="s">
        <v>104</v>
      </c>
      <c r="D384" s="71"/>
      <c r="E384" s="72"/>
      <c r="F384" s="73">
        <f>[3]Source!AL227</f>
        <v>1.47</v>
      </c>
      <c r="G384" s="74" t="str">
        <f>[3]Source!DD227</f>
        <v/>
      </c>
      <c r="H384" s="72">
        <f>[3]Source!AW227</f>
        <v>1</v>
      </c>
      <c r="I384" s="75">
        <f>ROUND(([3]Source!AC227*[3]Source!AW227)*[3]Source!I227, 2)</f>
        <v>5.88</v>
      </c>
      <c r="J384" s="72">
        <f>IF([3]Source!BC227&lt;&gt; 0, [3]Source!BC227, 1)</f>
        <v>5.24</v>
      </c>
      <c r="K384" s="75">
        <f>[3]Source!P227</f>
        <v>30.81</v>
      </c>
    </row>
    <row r="385" spans="1:28" s="97" customFormat="1" ht="156.75" x14ac:dyDescent="0.2">
      <c r="A385" s="90" t="str">
        <f>[3]Source!E229</f>
        <v>34,1</v>
      </c>
      <c r="B385" s="91" t="str">
        <f>[3]Source!F229</f>
        <v>Цена ОКЦ ПАО "МОЭК" п.20 от 09.08.2018г</v>
      </c>
      <c r="C385" s="91" t="s">
        <v>282</v>
      </c>
      <c r="D385" s="92" t="str">
        <f>[3]Source!H229</f>
        <v>шт.</v>
      </c>
      <c r="E385" s="93">
        <f>[3]Source!I229</f>
        <v>4</v>
      </c>
      <c r="F385" s="94">
        <f>[3]Source!AK229</f>
        <v>74.399999999999991</v>
      </c>
      <c r="G385" s="95" t="s">
        <v>108</v>
      </c>
      <c r="H385" s="93">
        <f>[3]Source!AW229</f>
        <v>1</v>
      </c>
      <c r="I385" s="96">
        <f>ROUND(([3]Source!AC229*[3]Source!AW229)*[3]Source!I229, 2)+ROUND(([3]Source!AD229*[3]Source!AV229)*[3]Source!I229, 2)+ROUND(([3]Source!AF229*[3]Source!AV229)*[3]Source!I229, 2)</f>
        <v>297.60000000000002</v>
      </c>
      <c r="J385" s="93">
        <f>IF([3]Source!BC229&lt;&gt; 0, [3]Source!BC229, 1)</f>
        <v>5.23</v>
      </c>
      <c r="K385" s="96">
        <f>[3]Source!O229</f>
        <v>1556.45</v>
      </c>
      <c r="M385" s="102">
        <f>K385</f>
        <v>1556.45</v>
      </c>
      <c r="Q385" s="97">
        <f>ROUND(([3]Source!DN229/100)*ROUND(([3]Source!AF229*[3]Source!AV229)*[3]Source!I229, 2), 2)</f>
        <v>0</v>
      </c>
      <c r="R385" s="97">
        <f>[3]Source!X229</f>
        <v>0</v>
      </c>
      <c r="S385" s="97">
        <f>ROUND(([3]Source!DO229/100)*ROUND(([3]Source!AF229*[3]Source!AV229)*[3]Source!I229, 2), 2)</f>
        <v>0</v>
      </c>
      <c r="T385" s="97">
        <f>[3]Source!Y229</f>
        <v>0</v>
      </c>
      <c r="U385" s="97">
        <f>ROUND((175/100)*ROUND(([3]Source!AE229*[3]Source!AV229)*[3]Source!I229, 2), 2)</f>
        <v>0</v>
      </c>
      <c r="V385" s="97">
        <f>ROUND((157/100)*ROUND([3]Source!CS229*[3]Source!I229, 2), 2)</f>
        <v>0</v>
      </c>
      <c r="X385" s="97">
        <f>IF([3]Source!BI229&lt;=1,I385, 0)</f>
        <v>0</v>
      </c>
      <c r="Y385" s="97">
        <f>IF([3]Source!BI229=2,I385, 0)</f>
        <v>297.60000000000002</v>
      </c>
      <c r="Z385" s="97">
        <f>IF([3]Source!BI229=3,I385, 0)</f>
        <v>0</v>
      </c>
      <c r="AA385" s="97">
        <f>IF([3]Source!BI229=4,I385, 0)</f>
        <v>0</v>
      </c>
    </row>
    <row r="386" spans="1:28" ht="14.25" x14ac:dyDescent="0.2">
      <c r="A386" s="69"/>
      <c r="B386" s="70"/>
      <c r="C386" s="70" t="s">
        <v>95</v>
      </c>
      <c r="D386" s="71" t="s">
        <v>96</v>
      </c>
      <c r="E386" s="72">
        <f>[3]Source!DN227</f>
        <v>67</v>
      </c>
      <c r="F386" s="73"/>
      <c r="G386" s="74"/>
      <c r="H386" s="72"/>
      <c r="I386" s="75">
        <f>SUM(Q380:Q385)</f>
        <v>214.71</v>
      </c>
      <c r="J386" s="72">
        <f>[3]Source!BZ227</f>
        <v>68</v>
      </c>
      <c r="K386" s="75">
        <f>SUM(R380:R385)</f>
        <v>4519.63</v>
      </c>
    </row>
    <row r="387" spans="1:28" ht="14.25" x14ac:dyDescent="0.2">
      <c r="A387" s="69"/>
      <c r="B387" s="70"/>
      <c r="C387" s="70" t="s">
        <v>97</v>
      </c>
      <c r="D387" s="71" t="s">
        <v>96</v>
      </c>
      <c r="E387" s="72">
        <f>[3]Source!DO227</f>
        <v>67</v>
      </c>
      <c r="F387" s="73"/>
      <c r="G387" s="74"/>
      <c r="H387" s="72"/>
      <c r="I387" s="75">
        <f>SUM(S380:S386)</f>
        <v>214.71</v>
      </c>
      <c r="J387" s="72">
        <f>[3]Source!CA227</f>
        <v>41</v>
      </c>
      <c r="K387" s="75">
        <f>SUM(T380:T386)</f>
        <v>2725.07</v>
      </c>
    </row>
    <row r="388" spans="1:28" ht="14.25" x14ac:dyDescent="0.2">
      <c r="A388" s="69"/>
      <c r="B388" s="70"/>
      <c r="C388" s="70" t="s">
        <v>98</v>
      </c>
      <c r="D388" s="71" t="s">
        <v>96</v>
      </c>
      <c r="E388" s="72">
        <f>175</f>
        <v>175</v>
      </c>
      <c r="F388" s="73"/>
      <c r="G388" s="74"/>
      <c r="H388" s="72"/>
      <c r="I388" s="75">
        <f>SUM(U380:U387)</f>
        <v>1.51</v>
      </c>
      <c r="J388" s="72">
        <f>157</f>
        <v>157</v>
      </c>
      <c r="K388" s="75">
        <f>SUM(V380:V387)</f>
        <v>28.09</v>
      </c>
    </row>
    <row r="389" spans="1:28" ht="14.25" x14ac:dyDescent="0.2">
      <c r="A389" s="77"/>
      <c r="B389" s="78"/>
      <c r="C389" s="78" t="s">
        <v>99</v>
      </c>
      <c r="D389" s="79" t="s">
        <v>100</v>
      </c>
      <c r="E389" s="80">
        <f>[3]Source!AQ227</f>
        <v>4.8</v>
      </c>
      <c r="F389" s="81"/>
      <c r="G389" s="82" t="str">
        <f>[3]Source!DI227</f>
        <v>)*1,15)*1,15</v>
      </c>
      <c r="H389" s="80">
        <f>[3]Source!AV227</f>
        <v>1</v>
      </c>
      <c r="I389" s="83">
        <f>[3]Source!U227</f>
        <v>25.391999999999996</v>
      </c>
      <c r="J389" s="80"/>
      <c r="K389" s="83"/>
      <c r="AB389" s="84">
        <f>I389</f>
        <v>25.391999999999996</v>
      </c>
    </row>
    <row r="390" spans="1:28" ht="15" x14ac:dyDescent="0.25">
      <c r="A390" s="85"/>
      <c r="B390" s="85"/>
      <c r="C390" s="86" t="s">
        <v>101</v>
      </c>
      <c r="D390" s="85"/>
      <c r="E390" s="85"/>
      <c r="F390" s="85"/>
      <c r="G390" s="85"/>
      <c r="H390" s="154">
        <f>I381+I382+I384+I386+I387+I388+SUM(I385:I385)</f>
        <v>1072.25</v>
      </c>
      <c r="I390" s="154"/>
      <c r="J390" s="154">
        <f>K381+K382+K384+K386+K387+K388+SUM(K385:K385)</f>
        <v>15615.960000000001</v>
      </c>
      <c r="K390" s="154"/>
      <c r="O390" s="84">
        <f>I381+I382+I384+I386+I387+I388+SUM(I385:I385)</f>
        <v>1072.25</v>
      </c>
      <c r="P390" s="84">
        <f>K381+K382+K384+K386+K387+K388+SUM(K385:K385)</f>
        <v>15615.960000000001</v>
      </c>
      <c r="X390" s="56">
        <f>IF([3]Source!BI227&lt;=1,I381+I382+I384+I386+I387+I388-0, 0)</f>
        <v>0</v>
      </c>
      <c r="Y390" s="56">
        <f>IF([3]Source!BI227=2,I381+I382+I384+I386+I387+I388-0, 0)</f>
        <v>774.65000000000009</v>
      </c>
      <c r="Z390" s="56">
        <f>IF([3]Source!BI227=3,I381+I382+I384+I386+I387+I388-0, 0)</f>
        <v>0</v>
      </c>
      <c r="AA390" s="56">
        <f>IF([3]Source!BI227=4,I381+I382+I384+I386+I387+I388,0)</f>
        <v>0</v>
      </c>
    </row>
    <row r="392" spans="1:28" ht="90.75" x14ac:dyDescent="0.2">
      <c r="A392" s="69" t="str">
        <f>[3]Source!E231</f>
        <v>35</v>
      </c>
      <c r="B392" s="70" t="s">
        <v>258</v>
      </c>
      <c r="C392" s="70" t="s">
        <v>259</v>
      </c>
      <c r="D392" s="71" t="str">
        <f>[3]Source!H231</f>
        <v>1  ШТ.</v>
      </c>
      <c r="E392" s="72">
        <f>[3]Source!I231</f>
        <v>1</v>
      </c>
      <c r="F392" s="73"/>
      <c r="G392" s="74"/>
      <c r="H392" s="72"/>
      <c r="I392" s="75"/>
      <c r="J392" s="72"/>
      <c r="K392" s="75"/>
      <c r="Q392" s="56">
        <f>ROUND(([3]Source!DN231/100)*ROUND(([3]Source!AF231*[3]Source!AV231)*[3]Source!I231, 2), 2)</f>
        <v>44.73</v>
      </c>
      <c r="R392" s="56">
        <f>[3]Source!X231</f>
        <v>941.53</v>
      </c>
      <c r="S392" s="56">
        <f>ROUND(([3]Source!DO231/100)*ROUND(([3]Source!AF231*[3]Source!AV231)*[3]Source!I231, 2), 2)</f>
        <v>44.73</v>
      </c>
      <c r="T392" s="56">
        <f>[3]Source!Y231</f>
        <v>567.69000000000005</v>
      </c>
      <c r="U392" s="56">
        <f>ROUND((175/100)*ROUND(([3]Source!AE231*[3]Source!AV231)*[3]Source!I231, 2), 2)</f>
        <v>0.53</v>
      </c>
      <c r="V392" s="56">
        <f>ROUND((157/100)*ROUND([3]Source!CS231*[3]Source!I231, 2), 2)</f>
        <v>9.83</v>
      </c>
    </row>
    <row r="393" spans="1:28" ht="14.25" x14ac:dyDescent="0.2">
      <c r="A393" s="69"/>
      <c r="B393" s="70"/>
      <c r="C393" s="70" t="s">
        <v>92</v>
      </c>
      <c r="D393" s="71"/>
      <c r="E393" s="72"/>
      <c r="F393" s="73">
        <f>[3]Source!AO231</f>
        <v>50.48</v>
      </c>
      <c r="G393" s="74" t="str">
        <f>[3]Source!DG231</f>
        <v>)*1,15)*1,15</v>
      </c>
      <c r="H393" s="72">
        <f>[3]Source!AV231</f>
        <v>1</v>
      </c>
      <c r="I393" s="75">
        <f>ROUND(([3]Source!AF231*[3]Source!AV231)*[3]Source!I231, 2)</f>
        <v>66.760000000000005</v>
      </c>
      <c r="J393" s="72">
        <f>IF([3]Source!BA231&lt;&gt; 0, [3]Source!BA231, 1)</f>
        <v>20.74</v>
      </c>
      <c r="K393" s="75">
        <f>[3]Source!S231</f>
        <v>1384.6</v>
      </c>
      <c r="W393" s="56">
        <f>I393</f>
        <v>66.760000000000005</v>
      </c>
    </row>
    <row r="394" spans="1:28" ht="14.25" x14ac:dyDescent="0.2">
      <c r="A394" s="69"/>
      <c r="B394" s="70"/>
      <c r="C394" s="70" t="s">
        <v>93</v>
      </c>
      <c r="D394" s="71"/>
      <c r="E394" s="72"/>
      <c r="F394" s="73">
        <f>[3]Source!AM231</f>
        <v>0.89</v>
      </c>
      <c r="G394" s="74" t="str">
        <f>[3]Source!DE231</f>
        <v>)*1,25)*1,15</v>
      </c>
      <c r="H394" s="72">
        <f>[3]Source!AV231</f>
        <v>1</v>
      </c>
      <c r="I394" s="75">
        <f>ROUND(([3]Source!AD231*[3]Source!AV231)*[3]Source!I231, 2)</f>
        <v>1.28</v>
      </c>
      <c r="J394" s="72">
        <f>IF([3]Source!BB231&lt;&gt; 0, [3]Source!BB231, 1)</f>
        <v>9.1199999999999992</v>
      </c>
      <c r="K394" s="75">
        <f>[3]Source!Q231</f>
        <v>11.67</v>
      </c>
    </row>
    <row r="395" spans="1:28" ht="14.25" x14ac:dyDescent="0.2">
      <c r="A395" s="69"/>
      <c r="B395" s="70"/>
      <c r="C395" s="70" t="s">
        <v>94</v>
      </c>
      <c r="D395" s="71"/>
      <c r="E395" s="72"/>
      <c r="F395" s="73">
        <f>[3]Source!AN231</f>
        <v>0.21</v>
      </c>
      <c r="G395" s="74" t="str">
        <f>[3]Source!DF231</f>
        <v>)*1,25)*1,15</v>
      </c>
      <c r="H395" s="72">
        <f>[3]Source!AV231</f>
        <v>1</v>
      </c>
      <c r="I395" s="76">
        <f>ROUND(([3]Source!AE231*[3]Source!AV231)*[3]Source!I231, 2)</f>
        <v>0.3</v>
      </c>
      <c r="J395" s="72">
        <f>IF([3]Source!BS231&lt;&gt; 0, [3]Source!BS231, 1)</f>
        <v>20.74</v>
      </c>
      <c r="K395" s="76">
        <f>[3]Source!R231</f>
        <v>6.26</v>
      </c>
      <c r="W395" s="56">
        <f>I395</f>
        <v>0.3</v>
      </c>
    </row>
    <row r="396" spans="1:28" ht="14.25" x14ac:dyDescent="0.2">
      <c r="A396" s="69"/>
      <c r="B396" s="70"/>
      <c r="C396" s="70" t="s">
        <v>104</v>
      </c>
      <c r="D396" s="71"/>
      <c r="E396" s="72"/>
      <c r="F396" s="73">
        <f>[3]Source!AL231</f>
        <v>2</v>
      </c>
      <c r="G396" s="74" t="str">
        <f>[3]Source!DD231</f>
        <v/>
      </c>
      <c r="H396" s="72">
        <f>[3]Source!AW231</f>
        <v>1</v>
      </c>
      <c r="I396" s="75">
        <f>ROUND(([3]Source!AC231*[3]Source!AW231)*[3]Source!I231, 2)</f>
        <v>2</v>
      </c>
      <c r="J396" s="72">
        <f>IF([3]Source!BC231&lt;&gt; 0, [3]Source!BC231, 1)</f>
        <v>5.24</v>
      </c>
      <c r="K396" s="75">
        <f>[3]Source!P231</f>
        <v>10.48</v>
      </c>
    </row>
    <row r="397" spans="1:28" s="97" customFormat="1" ht="171" x14ac:dyDescent="0.2">
      <c r="A397" s="90" t="str">
        <f>[3]Source!E233</f>
        <v>35,1</v>
      </c>
      <c r="B397" s="91" t="str">
        <f>[3]Source!F233</f>
        <v>Цена ОКЦ ПАО МОЭК п.21 от 09.08.2018г</v>
      </c>
      <c r="C397" s="91" t="s">
        <v>283</v>
      </c>
      <c r="D397" s="92" t="str">
        <f>[3]Source!H233</f>
        <v>шт.</v>
      </c>
      <c r="E397" s="93">
        <f>[3]Source!I233</f>
        <v>1</v>
      </c>
      <c r="F397" s="94">
        <f>[3]Source!AK233</f>
        <v>4386.5700000000006</v>
      </c>
      <c r="G397" s="95" t="s">
        <v>108</v>
      </c>
      <c r="H397" s="93">
        <f>[3]Source!AW233</f>
        <v>1</v>
      </c>
      <c r="I397" s="96">
        <f>ROUND(([3]Source!AC233*[3]Source!AW233)*[3]Source!I233, 2)+ROUND(([3]Source!AD233*[3]Source!AV233)*[3]Source!I233, 2)+ROUND(([3]Source!AF233*[3]Source!AV233)*[3]Source!I233, 2)</f>
        <v>4386.57</v>
      </c>
      <c r="J397" s="93">
        <f>IF([3]Source!BC233&lt;&gt; 0, [3]Source!BC233, 1)</f>
        <v>5.23</v>
      </c>
      <c r="K397" s="96">
        <f>[3]Source!O233</f>
        <v>22941.759999999998</v>
      </c>
      <c r="M397" s="102">
        <f>K397</f>
        <v>22941.759999999998</v>
      </c>
      <c r="Q397" s="97">
        <f>ROUND(([3]Source!DN233/100)*ROUND(([3]Source!AF233*[3]Source!AV233)*[3]Source!I233, 2), 2)</f>
        <v>0</v>
      </c>
      <c r="R397" s="97">
        <f>[3]Source!X233</f>
        <v>0</v>
      </c>
      <c r="S397" s="97">
        <f>ROUND(([3]Source!DO233/100)*ROUND(([3]Source!AF233*[3]Source!AV233)*[3]Source!I233, 2), 2)</f>
        <v>0</v>
      </c>
      <c r="T397" s="97">
        <f>[3]Source!Y233</f>
        <v>0</v>
      </c>
      <c r="U397" s="97">
        <f>ROUND((175/100)*ROUND(([3]Source!AE233*[3]Source!AV233)*[3]Source!I233, 2), 2)</f>
        <v>0</v>
      </c>
      <c r="V397" s="97">
        <f>ROUND((157/100)*ROUND([3]Source!CS233*[3]Source!I233, 2), 2)</f>
        <v>0</v>
      </c>
      <c r="X397" s="97">
        <f>IF([3]Source!BI233&lt;=1,I397, 0)</f>
        <v>0</v>
      </c>
      <c r="Y397" s="97">
        <f>IF([3]Source!BI233=2,I397, 0)</f>
        <v>4386.57</v>
      </c>
      <c r="Z397" s="97">
        <f>IF([3]Source!BI233=3,I397, 0)</f>
        <v>0</v>
      </c>
      <c r="AA397" s="97">
        <f>IF([3]Source!BI233=4,I397, 0)</f>
        <v>0</v>
      </c>
    </row>
    <row r="398" spans="1:28" ht="14.25" x14ac:dyDescent="0.2">
      <c r="A398" s="69"/>
      <c r="B398" s="70"/>
      <c r="C398" s="70" t="s">
        <v>95</v>
      </c>
      <c r="D398" s="71" t="s">
        <v>96</v>
      </c>
      <c r="E398" s="72">
        <f>[3]Source!DN231</f>
        <v>67</v>
      </c>
      <c r="F398" s="73"/>
      <c r="G398" s="74"/>
      <c r="H398" s="72"/>
      <c r="I398" s="75">
        <f>SUM(Q392:Q397)</f>
        <v>44.73</v>
      </c>
      <c r="J398" s="72">
        <f>[3]Source!BZ231</f>
        <v>68</v>
      </c>
      <c r="K398" s="75">
        <f>SUM(R392:R397)</f>
        <v>941.53</v>
      </c>
    </row>
    <row r="399" spans="1:28" ht="14.25" x14ac:dyDescent="0.2">
      <c r="A399" s="69"/>
      <c r="B399" s="70"/>
      <c r="C399" s="70" t="s">
        <v>97</v>
      </c>
      <c r="D399" s="71" t="s">
        <v>96</v>
      </c>
      <c r="E399" s="72">
        <f>[3]Source!DO231</f>
        <v>67</v>
      </c>
      <c r="F399" s="73"/>
      <c r="G399" s="74"/>
      <c r="H399" s="72"/>
      <c r="I399" s="75">
        <f>SUM(S392:S398)</f>
        <v>44.73</v>
      </c>
      <c r="J399" s="72">
        <f>[3]Source!CA231</f>
        <v>41</v>
      </c>
      <c r="K399" s="75">
        <f>SUM(T392:T398)</f>
        <v>567.69000000000005</v>
      </c>
    </row>
    <row r="400" spans="1:28" ht="14.25" x14ac:dyDescent="0.2">
      <c r="A400" s="69"/>
      <c r="B400" s="70"/>
      <c r="C400" s="70" t="s">
        <v>98</v>
      </c>
      <c r="D400" s="71" t="s">
        <v>96</v>
      </c>
      <c r="E400" s="72">
        <f>175</f>
        <v>175</v>
      </c>
      <c r="F400" s="73"/>
      <c r="G400" s="74"/>
      <c r="H400" s="72"/>
      <c r="I400" s="75">
        <f>SUM(U392:U399)</f>
        <v>0.53</v>
      </c>
      <c r="J400" s="72">
        <f>157</f>
        <v>157</v>
      </c>
      <c r="K400" s="75">
        <f>SUM(V392:V399)</f>
        <v>9.83</v>
      </c>
    </row>
    <row r="401" spans="1:28" ht="14.25" x14ac:dyDescent="0.2">
      <c r="A401" s="77"/>
      <c r="B401" s="78"/>
      <c r="C401" s="78" t="s">
        <v>99</v>
      </c>
      <c r="D401" s="79" t="s">
        <v>100</v>
      </c>
      <c r="E401" s="80">
        <f>[3]Source!AQ231</f>
        <v>4</v>
      </c>
      <c r="F401" s="81"/>
      <c r="G401" s="82" t="str">
        <f>[3]Source!DI231</f>
        <v>)*1,15)*1,15</v>
      </c>
      <c r="H401" s="80">
        <f>[3]Source!AV231</f>
        <v>1</v>
      </c>
      <c r="I401" s="83">
        <f>[3]Source!U231</f>
        <v>5.2899999999999991</v>
      </c>
      <c r="J401" s="80"/>
      <c r="K401" s="83"/>
      <c r="AB401" s="84">
        <f>I401</f>
        <v>5.2899999999999991</v>
      </c>
    </row>
    <row r="402" spans="1:28" ht="15" x14ac:dyDescent="0.25">
      <c r="A402" s="85"/>
      <c r="B402" s="85"/>
      <c r="C402" s="86" t="s">
        <v>101</v>
      </c>
      <c r="D402" s="85"/>
      <c r="E402" s="85"/>
      <c r="F402" s="85"/>
      <c r="G402" s="85"/>
      <c r="H402" s="154">
        <f>I393+I394+I396+I398+I399+I400+SUM(I397:I397)</f>
        <v>4546.5999999999995</v>
      </c>
      <c r="I402" s="154"/>
      <c r="J402" s="154">
        <f>K393+K394+K396+K398+K399+K400+SUM(K397:K397)</f>
        <v>25867.559999999998</v>
      </c>
      <c r="K402" s="154"/>
      <c r="O402" s="84">
        <f>I393+I394+I396+I398+I399+I400+SUM(I397:I397)</f>
        <v>4546.5999999999995</v>
      </c>
      <c r="P402" s="84">
        <f>K393+K394+K396+K398+K399+K400+SUM(K397:K397)</f>
        <v>25867.559999999998</v>
      </c>
      <c r="X402" s="56">
        <f>IF([3]Source!BI231&lt;=1,I393+I394+I396+I398+I399+I400-0, 0)</f>
        <v>0</v>
      </c>
      <c r="Y402" s="56">
        <f>IF([3]Source!BI231=2,I393+I394+I396+I398+I399+I400-0, 0)</f>
        <v>160.03</v>
      </c>
      <c r="Z402" s="56">
        <f>IF([3]Source!BI231=3,I393+I394+I396+I398+I399+I400-0, 0)</f>
        <v>0</v>
      </c>
      <c r="AA402" s="56">
        <f>IF([3]Source!BI231=4,I393+I394+I396+I398+I399+I400,0)</f>
        <v>0</v>
      </c>
    </row>
    <row r="404" spans="1:28" ht="116.25" x14ac:dyDescent="0.2">
      <c r="A404" s="69" t="str">
        <f>[3]Source!E235</f>
        <v>36</v>
      </c>
      <c r="B404" s="70" t="s">
        <v>273</v>
      </c>
      <c r="C404" s="70" t="s">
        <v>274</v>
      </c>
      <c r="D404" s="71" t="str">
        <f>[3]Source!H235</f>
        <v>1  ШТ.</v>
      </c>
      <c r="E404" s="72">
        <f>[3]Source!I235</f>
        <v>2</v>
      </c>
      <c r="F404" s="73"/>
      <c r="G404" s="74"/>
      <c r="H404" s="72"/>
      <c r="I404" s="75"/>
      <c r="J404" s="72"/>
      <c r="K404" s="75"/>
      <c r="Q404" s="56">
        <f>ROUND(([3]Source!DN235/100)*ROUND(([3]Source!AF235*[3]Source!AV235)*[3]Source!I235, 2), 2)</f>
        <v>107.35</v>
      </c>
      <c r="R404" s="56">
        <f>[3]Source!X235</f>
        <v>2259.8200000000002</v>
      </c>
      <c r="S404" s="56">
        <f>ROUND(([3]Source!DO235/100)*ROUND(([3]Source!AF235*[3]Source!AV235)*[3]Source!I235, 2), 2)</f>
        <v>107.35</v>
      </c>
      <c r="T404" s="56">
        <f>[3]Source!Y235</f>
        <v>1362.54</v>
      </c>
      <c r="U404" s="56">
        <f>ROUND((175/100)*ROUND(([3]Source!AE235*[3]Source!AV235)*[3]Source!I235, 2), 2)</f>
        <v>0.86</v>
      </c>
      <c r="V404" s="56">
        <f>ROUND((157/100)*ROUND([3]Source!CS235*[3]Source!I235, 2), 2)</f>
        <v>15.92</v>
      </c>
    </row>
    <row r="405" spans="1:28" ht="14.25" x14ac:dyDescent="0.2">
      <c r="A405" s="69"/>
      <c r="B405" s="70"/>
      <c r="C405" s="70" t="s">
        <v>92</v>
      </c>
      <c r="D405" s="71"/>
      <c r="E405" s="72"/>
      <c r="F405" s="73">
        <f>[3]Source!AO235</f>
        <v>60.58</v>
      </c>
      <c r="G405" s="74" t="str">
        <f>[3]Source!DG235</f>
        <v>)*1,15)*1,15</v>
      </c>
      <c r="H405" s="72">
        <f>[3]Source!AV235</f>
        <v>1</v>
      </c>
      <c r="I405" s="75">
        <f>ROUND(([3]Source!AF235*[3]Source!AV235)*[3]Source!I235, 2)</f>
        <v>160.22999999999999</v>
      </c>
      <c r="J405" s="72">
        <f>IF([3]Source!BA235&lt;&gt; 0, [3]Source!BA235, 1)</f>
        <v>20.74</v>
      </c>
      <c r="K405" s="75">
        <f>[3]Source!S235</f>
        <v>3323.26</v>
      </c>
      <c r="W405" s="56">
        <f>I405</f>
        <v>160.22999999999999</v>
      </c>
    </row>
    <row r="406" spans="1:28" ht="14.25" x14ac:dyDescent="0.2">
      <c r="A406" s="69"/>
      <c r="B406" s="70"/>
      <c r="C406" s="70" t="s">
        <v>93</v>
      </c>
      <c r="D406" s="71"/>
      <c r="E406" s="72"/>
      <c r="F406" s="73">
        <f>[3]Source!AM235</f>
        <v>3.37</v>
      </c>
      <c r="G406" s="74" t="str">
        <f>[3]Source!DE235</f>
        <v>)*1,25)*1,15</v>
      </c>
      <c r="H406" s="72">
        <f>[3]Source!AV235</f>
        <v>1</v>
      </c>
      <c r="I406" s="75">
        <f>ROUND(([3]Source!AD235*[3]Source!AV235)*[3]Source!I235, 2)</f>
        <v>9.69</v>
      </c>
      <c r="J406" s="72">
        <f>IF([3]Source!BB235&lt;&gt; 0, [3]Source!BB235, 1)</f>
        <v>6.31</v>
      </c>
      <c r="K406" s="75">
        <f>[3]Source!Q235</f>
        <v>61.14</v>
      </c>
    </row>
    <row r="407" spans="1:28" ht="14.25" x14ac:dyDescent="0.2">
      <c r="A407" s="69"/>
      <c r="B407" s="70"/>
      <c r="C407" s="70" t="s">
        <v>94</v>
      </c>
      <c r="D407" s="71"/>
      <c r="E407" s="72"/>
      <c r="F407" s="73">
        <f>[3]Source!AN235</f>
        <v>0.17</v>
      </c>
      <c r="G407" s="74" t="str">
        <f>[3]Source!DF235</f>
        <v>)*1,25)*1,15</v>
      </c>
      <c r="H407" s="72">
        <f>[3]Source!AV235</f>
        <v>1</v>
      </c>
      <c r="I407" s="76">
        <f>ROUND(([3]Source!AE235*[3]Source!AV235)*[3]Source!I235, 2)</f>
        <v>0.49</v>
      </c>
      <c r="J407" s="72">
        <f>IF([3]Source!BS235&lt;&gt; 0, [3]Source!BS235, 1)</f>
        <v>20.74</v>
      </c>
      <c r="K407" s="76">
        <f>[3]Source!R235</f>
        <v>10.14</v>
      </c>
      <c r="W407" s="56">
        <f>I407</f>
        <v>0.49</v>
      </c>
    </row>
    <row r="408" spans="1:28" ht="14.25" x14ac:dyDescent="0.2">
      <c r="A408" s="69"/>
      <c r="B408" s="70"/>
      <c r="C408" s="70" t="s">
        <v>104</v>
      </c>
      <c r="D408" s="71"/>
      <c r="E408" s="72"/>
      <c r="F408" s="73">
        <f>[3]Source!AL235</f>
        <v>4.13</v>
      </c>
      <c r="G408" s="74" t="str">
        <f>[3]Source!DD235</f>
        <v/>
      </c>
      <c r="H408" s="72">
        <f>[3]Source!AW235</f>
        <v>1</v>
      </c>
      <c r="I408" s="75">
        <f>ROUND(([3]Source!AC235*[3]Source!AW235)*[3]Source!I235, 2)</f>
        <v>8.26</v>
      </c>
      <c r="J408" s="72">
        <f>IF([3]Source!BC235&lt;&gt; 0, [3]Source!BC235, 1)</f>
        <v>5.24</v>
      </c>
      <c r="K408" s="75">
        <f>[3]Source!P235</f>
        <v>43.28</v>
      </c>
    </row>
    <row r="409" spans="1:28" s="97" customFormat="1" ht="171" x14ac:dyDescent="0.2">
      <c r="A409" s="90" t="str">
        <f>[3]Source!E237</f>
        <v>36,1</v>
      </c>
      <c r="B409" s="91" t="str">
        <f>[3]Source!F237</f>
        <v>Цена ОКЦ ПАО "МОЭК" п.22 от 09.08.2018г</v>
      </c>
      <c r="C409" s="91" t="s">
        <v>284</v>
      </c>
      <c r="D409" s="92" t="str">
        <f>[3]Source!H237</f>
        <v>шт.</v>
      </c>
      <c r="E409" s="93">
        <f>[3]Source!I237</f>
        <v>2</v>
      </c>
      <c r="F409" s="94">
        <f>[3]Source!AK237</f>
        <v>1599.9099999999999</v>
      </c>
      <c r="G409" s="95" t="s">
        <v>108</v>
      </c>
      <c r="H409" s="93">
        <f>[3]Source!AW237</f>
        <v>1</v>
      </c>
      <c r="I409" s="96">
        <f>ROUND(([3]Source!AC237*[3]Source!AW237)*[3]Source!I237, 2)+ROUND(([3]Source!AD237*[3]Source!AV237)*[3]Source!I237, 2)+ROUND(([3]Source!AF237*[3]Source!AV237)*[3]Source!I237, 2)</f>
        <v>3199.82</v>
      </c>
      <c r="J409" s="93">
        <f>IF([3]Source!BC237&lt;&gt; 0, [3]Source!BC237, 1)</f>
        <v>5.23</v>
      </c>
      <c r="K409" s="96">
        <f>[3]Source!O237</f>
        <v>16735.060000000001</v>
      </c>
      <c r="M409" s="102">
        <f>K409</f>
        <v>16735.060000000001</v>
      </c>
      <c r="Q409" s="97">
        <f>ROUND(([3]Source!DN237/100)*ROUND(([3]Source!AF237*[3]Source!AV237)*[3]Source!I237, 2), 2)</f>
        <v>0</v>
      </c>
      <c r="R409" s="97">
        <f>[3]Source!X237</f>
        <v>0</v>
      </c>
      <c r="S409" s="97">
        <f>ROUND(([3]Source!DO237/100)*ROUND(([3]Source!AF237*[3]Source!AV237)*[3]Source!I237, 2), 2)</f>
        <v>0</v>
      </c>
      <c r="T409" s="97">
        <f>[3]Source!Y237</f>
        <v>0</v>
      </c>
      <c r="U409" s="97">
        <f>ROUND((175/100)*ROUND(([3]Source!AE237*[3]Source!AV237)*[3]Source!I237, 2), 2)</f>
        <v>0</v>
      </c>
      <c r="V409" s="97">
        <f>ROUND((157/100)*ROUND([3]Source!CS237*[3]Source!I237, 2), 2)</f>
        <v>0</v>
      </c>
      <c r="X409" s="97">
        <f>IF([3]Source!BI237&lt;=1,I409, 0)</f>
        <v>0</v>
      </c>
      <c r="Y409" s="97">
        <f>IF([3]Source!BI237=2,I409, 0)</f>
        <v>3199.82</v>
      </c>
      <c r="Z409" s="97">
        <f>IF([3]Source!BI237=3,I409, 0)</f>
        <v>0</v>
      </c>
      <c r="AA409" s="97">
        <f>IF([3]Source!BI237=4,I409, 0)</f>
        <v>0</v>
      </c>
    </row>
    <row r="410" spans="1:28" ht="14.25" x14ac:dyDescent="0.2">
      <c r="A410" s="69"/>
      <c r="B410" s="70"/>
      <c r="C410" s="70" t="s">
        <v>95</v>
      </c>
      <c r="D410" s="71" t="s">
        <v>96</v>
      </c>
      <c r="E410" s="72">
        <f>[3]Source!DN235</f>
        <v>67</v>
      </c>
      <c r="F410" s="73"/>
      <c r="G410" s="74"/>
      <c r="H410" s="72"/>
      <c r="I410" s="75">
        <f>SUM(Q404:Q409)</f>
        <v>107.35</v>
      </c>
      <c r="J410" s="72">
        <f>[3]Source!BZ235</f>
        <v>68</v>
      </c>
      <c r="K410" s="75">
        <f>SUM(R404:R409)</f>
        <v>2259.8200000000002</v>
      </c>
    </row>
    <row r="411" spans="1:28" ht="14.25" x14ac:dyDescent="0.2">
      <c r="A411" s="69"/>
      <c r="B411" s="70"/>
      <c r="C411" s="70" t="s">
        <v>97</v>
      </c>
      <c r="D411" s="71" t="s">
        <v>96</v>
      </c>
      <c r="E411" s="72">
        <f>[3]Source!DO235</f>
        <v>67</v>
      </c>
      <c r="F411" s="73"/>
      <c r="G411" s="74"/>
      <c r="H411" s="72"/>
      <c r="I411" s="75">
        <f>SUM(S404:S410)</f>
        <v>107.35</v>
      </c>
      <c r="J411" s="72">
        <f>[3]Source!CA235</f>
        <v>41</v>
      </c>
      <c r="K411" s="75">
        <f>SUM(T404:T410)</f>
        <v>1362.54</v>
      </c>
    </row>
    <row r="412" spans="1:28" ht="14.25" x14ac:dyDescent="0.2">
      <c r="A412" s="69"/>
      <c r="B412" s="70"/>
      <c r="C412" s="70" t="s">
        <v>98</v>
      </c>
      <c r="D412" s="71" t="s">
        <v>96</v>
      </c>
      <c r="E412" s="72">
        <f>175</f>
        <v>175</v>
      </c>
      <c r="F412" s="73"/>
      <c r="G412" s="74"/>
      <c r="H412" s="72"/>
      <c r="I412" s="75">
        <f>SUM(U404:U411)</f>
        <v>0.86</v>
      </c>
      <c r="J412" s="72">
        <f>157</f>
        <v>157</v>
      </c>
      <c r="K412" s="75">
        <f>SUM(V404:V411)</f>
        <v>15.92</v>
      </c>
    </row>
    <row r="413" spans="1:28" ht="14.25" x14ac:dyDescent="0.2">
      <c r="A413" s="77"/>
      <c r="B413" s="78"/>
      <c r="C413" s="78" t="s">
        <v>99</v>
      </c>
      <c r="D413" s="79" t="s">
        <v>100</v>
      </c>
      <c r="E413" s="80">
        <f>[3]Source!AQ235</f>
        <v>4.8</v>
      </c>
      <c r="F413" s="81"/>
      <c r="G413" s="82" t="str">
        <f>[3]Source!DI235</f>
        <v>)*1,15)*1,15</v>
      </c>
      <c r="H413" s="80">
        <f>[3]Source!AV235</f>
        <v>1</v>
      </c>
      <c r="I413" s="83">
        <f>[3]Source!U235</f>
        <v>12.695999999999998</v>
      </c>
      <c r="J413" s="80"/>
      <c r="K413" s="83"/>
      <c r="AB413" s="84">
        <f>I413</f>
        <v>12.695999999999998</v>
      </c>
    </row>
    <row r="414" spans="1:28" ht="15" x14ac:dyDescent="0.25">
      <c r="A414" s="85"/>
      <c r="B414" s="85"/>
      <c r="C414" s="86" t="s">
        <v>101</v>
      </c>
      <c r="D414" s="85"/>
      <c r="E414" s="85"/>
      <c r="F414" s="85"/>
      <c r="G414" s="85"/>
      <c r="H414" s="154">
        <f>I405+I406+I408+I410+I411+I412+SUM(I409:I409)</f>
        <v>3593.5600000000004</v>
      </c>
      <c r="I414" s="154"/>
      <c r="J414" s="154">
        <f>K405+K406+K408+K410+K411+K412+SUM(K409:K409)</f>
        <v>23801.02</v>
      </c>
      <c r="K414" s="154"/>
      <c r="O414" s="84">
        <f>I405+I406+I408+I410+I411+I412+SUM(I409:I409)</f>
        <v>3593.5600000000004</v>
      </c>
      <c r="P414" s="84">
        <f>K405+K406+K408+K410+K411+K412+SUM(K409:K409)</f>
        <v>23801.02</v>
      </c>
      <c r="X414" s="56">
        <f>IF([3]Source!BI235&lt;=1,I405+I406+I408+I410+I411+I412-0, 0)</f>
        <v>0</v>
      </c>
      <c r="Y414" s="56">
        <f>IF([3]Source!BI235=2,I405+I406+I408+I410+I411+I412-0, 0)</f>
        <v>393.74</v>
      </c>
      <c r="Z414" s="56">
        <f>IF([3]Source!BI235=3,I405+I406+I408+I410+I411+I412-0, 0)</f>
        <v>0</v>
      </c>
      <c r="AA414" s="56">
        <f>IF([3]Source!BI235=4,I405+I406+I408+I410+I411+I412,0)</f>
        <v>0</v>
      </c>
    </row>
    <row r="416" spans="1:28" ht="116.25" x14ac:dyDescent="0.2">
      <c r="A416" s="69" t="str">
        <f>[3]Source!E239</f>
        <v>37</v>
      </c>
      <c r="B416" s="70" t="s">
        <v>276</v>
      </c>
      <c r="C416" s="70" t="s">
        <v>277</v>
      </c>
      <c r="D416" s="71" t="str">
        <f>[3]Source!H239</f>
        <v>1  ШТ.</v>
      </c>
      <c r="E416" s="72">
        <f>[3]Source!I239</f>
        <v>1</v>
      </c>
      <c r="F416" s="73"/>
      <c r="G416" s="74"/>
      <c r="H416" s="72"/>
      <c r="I416" s="75"/>
      <c r="J416" s="72"/>
      <c r="K416" s="75"/>
      <c r="Q416" s="56">
        <f>ROUND(([3]Source!DN239/100)*ROUND(([3]Source!AF239*[3]Source!AV239)*[3]Source!I239, 2), 2)</f>
        <v>53.68</v>
      </c>
      <c r="R416" s="56">
        <f>[3]Source!X239</f>
        <v>1129.9100000000001</v>
      </c>
      <c r="S416" s="56">
        <f>ROUND(([3]Source!DO239/100)*ROUND(([3]Source!AF239*[3]Source!AV239)*[3]Source!I239, 2), 2)</f>
        <v>53.68</v>
      </c>
      <c r="T416" s="56">
        <f>[3]Source!Y239</f>
        <v>681.27</v>
      </c>
      <c r="U416" s="56">
        <f>ROUND((175/100)*ROUND(([3]Source!AE239*[3]Source!AV239)*[3]Source!I239, 2), 2)</f>
        <v>0.4</v>
      </c>
      <c r="V416" s="56">
        <f>ROUND((157/100)*ROUND([3]Source!CS239*[3]Source!I239, 2), 2)</f>
        <v>7.49</v>
      </c>
    </row>
    <row r="417" spans="1:28" ht="14.25" x14ac:dyDescent="0.2">
      <c r="A417" s="69"/>
      <c r="B417" s="70"/>
      <c r="C417" s="70" t="s">
        <v>92</v>
      </c>
      <c r="D417" s="71"/>
      <c r="E417" s="72"/>
      <c r="F417" s="73">
        <f>[3]Source!AO239</f>
        <v>60.58</v>
      </c>
      <c r="G417" s="74" t="str">
        <f>[3]Source!DG239</f>
        <v>)*1,15)*1,15</v>
      </c>
      <c r="H417" s="72">
        <f>[3]Source!AV239</f>
        <v>1</v>
      </c>
      <c r="I417" s="75">
        <f>ROUND(([3]Source!AF239*[3]Source!AV239)*[3]Source!I239, 2)</f>
        <v>80.12</v>
      </c>
      <c r="J417" s="72">
        <f>IF([3]Source!BA239&lt;&gt; 0, [3]Source!BA239, 1)</f>
        <v>20.74</v>
      </c>
      <c r="K417" s="75">
        <f>[3]Source!S239</f>
        <v>1661.63</v>
      </c>
      <c r="W417" s="56">
        <f>I417</f>
        <v>80.12</v>
      </c>
    </row>
    <row r="418" spans="1:28" ht="14.25" x14ac:dyDescent="0.2">
      <c r="A418" s="69"/>
      <c r="B418" s="70"/>
      <c r="C418" s="70" t="s">
        <v>93</v>
      </c>
      <c r="D418" s="71"/>
      <c r="E418" s="72"/>
      <c r="F418" s="73">
        <f>[3]Source!AM239</f>
        <v>3.05</v>
      </c>
      <c r="G418" s="74" t="str">
        <f>[3]Source!DE239</f>
        <v>)*1,25)*1,15</v>
      </c>
      <c r="H418" s="72">
        <f>[3]Source!AV239</f>
        <v>1</v>
      </c>
      <c r="I418" s="75">
        <f>ROUND(([3]Source!AD239*[3]Source!AV239)*[3]Source!I239, 2)</f>
        <v>4.38</v>
      </c>
      <c r="J418" s="72">
        <f>IF([3]Source!BB239&lt;&gt; 0, [3]Source!BB239, 1)</f>
        <v>6.34</v>
      </c>
      <c r="K418" s="75">
        <f>[3]Source!Q239</f>
        <v>27.8</v>
      </c>
    </row>
    <row r="419" spans="1:28" ht="14.25" x14ac:dyDescent="0.2">
      <c r="A419" s="69"/>
      <c r="B419" s="70"/>
      <c r="C419" s="70" t="s">
        <v>94</v>
      </c>
      <c r="D419" s="71"/>
      <c r="E419" s="72"/>
      <c r="F419" s="73">
        <f>[3]Source!AN239</f>
        <v>0.16</v>
      </c>
      <c r="G419" s="74" t="str">
        <f>[3]Source!DF239</f>
        <v>)*1,25)*1,15</v>
      </c>
      <c r="H419" s="72">
        <f>[3]Source!AV239</f>
        <v>1</v>
      </c>
      <c r="I419" s="76">
        <f>ROUND(([3]Source!AE239*[3]Source!AV239)*[3]Source!I239, 2)</f>
        <v>0.23</v>
      </c>
      <c r="J419" s="72">
        <f>IF([3]Source!BS239&lt;&gt; 0, [3]Source!BS239, 1)</f>
        <v>20.74</v>
      </c>
      <c r="K419" s="76">
        <f>[3]Source!R239</f>
        <v>4.7699999999999996</v>
      </c>
      <c r="W419" s="56">
        <f>I419</f>
        <v>0.23</v>
      </c>
    </row>
    <row r="420" spans="1:28" ht="14.25" x14ac:dyDescent="0.2">
      <c r="A420" s="69"/>
      <c r="B420" s="70"/>
      <c r="C420" s="70" t="s">
        <v>104</v>
      </c>
      <c r="D420" s="71"/>
      <c r="E420" s="72"/>
      <c r="F420" s="73">
        <f>[3]Source!AL239</f>
        <v>2.66</v>
      </c>
      <c r="G420" s="74" t="str">
        <f>[3]Source!DD239</f>
        <v/>
      </c>
      <c r="H420" s="72">
        <f>[3]Source!AW239</f>
        <v>1</v>
      </c>
      <c r="I420" s="75">
        <f>ROUND(([3]Source!AC239*[3]Source!AW239)*[3]Source!I239, 2)</f>
        <v>2.66</v>
      </c>
      <c r="J420" s="72">
        <f>IF([3]Source!BC239&lt;&gt; 0, [3]Source!BC239, 1)</f>
        <v>5.24</v>
      </c>
      <c r="K420" s="75">
        <f>[3]Source!P239</f>
        <v>13.94</v>
      </c>
    </row>
    <row r="421" spans="1:28" s="97" customFormat="1" ht="171" x14ac:dyDescent="0.2">
      <c r="A421" s="90" t="str">
        <f>[3]Source!E241</f>
        <v>37,1</v>
      </c>
      <c r="B421" s="91" t="str">
        <f>[3]Source!F241</f>
        <v>Цена ОКЦ ПАО "МОЭК" п.23 от 09.08.2018г</v>
      </c>
      <c r="C421" s="91" t="s">
        <v>285</v>
      </c>
      <c r="D421" s="92" t="str">
        <f>[3]Source!H241</f>
        <v>шт.</v>
      </c>
      <c r="E421" s="93">
        <f>[3]Source!I241</f>
        <v>1</v>
      </c>
      <c r="F421" s="94">
        <f>[3]Source!AK241</f>
        <v>1213.98</v>
      </c>
      <c r="G421" s="95" t="s">
        <v>108</v>
      </c>
      <c r="H421" s="93">
        <f>[3]Source!AW241</f>
        <v>1</v>
      </c>
      <c r="I421" s="96">
        <f>ROUND(([3]Source!AC241*[3]Source!AW241)*[3]Source!I241, 2)+ROUND(([3]Source!AD241*[3]Source!AV241)*[3]Source!I241, 2)+ROUND(([3]Source!AF241*[3]Source!AV241)*[3]Source!I241, 2)</f>
        <v>1213.98</v>
      </c>
      <c r="J421" s="93">
        <f>IF([3]Source!BC241&lt;&gt; 0, [3]Source!BC241, 1)</f>
        <v>5.23</v>
      </c>
      <c r="K421" s="96">
        <f>[3]Source!O241</f>
        <v>6349.12</v>
      </c>
      <c r="M421" s="102">
        <f>K421</f>
        <v>6349.12</v>
      </c>
      <c r="Q421" s="97">
        <f>ROUND(([3]Source!DN241/100)*ROUND(([3]Source!AF241*[3]Source!AV241)*[3]Source!I241, 2), 2)</f>
        <v>0</v>
      </c>
      <c r="R421" s="97">
        <f>[3]Source!X241</f>
        <v>0</v>
      </c>
      <c r="S421" s="97">
        <f>ROUND(([3]Source!DO241/100)*ROUND(([3]Source!AF241*[3]Source!AV241)*[3]Source!I241, 2), 2)</f>
        <v>0</v>
      </c>
      <c r="T421" s="97">
        <f>[3]Source!Y241</f>
        <v>0</v>
      </c>
      <c r="U421" s="97">
        <f>ROUND((175/100)*ROUND(([3]Source!AE241*[3]Source!AV241)*[3]Source!I241, 2), 2)</f>
        <v>0</v>
      </c>
      <c r="V421" s="97">
        <f>ROUND((157/100)*ROUND([3]Source!CS241*[3]Source!I241, 2), 2)</f>
        <v>0</v>
      </c>
      <c r="X421" s="97">
        <f>IF([3]Source!BI241&lt;=1,I421, 0)</f>
        <v>0</v>
      </c>
      <c r="Y421" s="97">
        <f>IF([3]Source!BI241=2,I421, 0)</f>
        <v>1213.98</v>
      </c>
      <c r="Z421" s="97">
        <f>IF([3]Source!BI241=3,I421, 0)</f>
        <v>0</v>
      </c>
      <c r="AA421" s="97">
        <f>IF([3]Source!BI241=4,I421, 0)</f>
        <v>0</v>
      </c>
    </row>
    <row r="422" spans="1:28" ht="14.25" x14ac:dyDescent="0.2">
      <c r="A422" s="69"/>
      <c r="B422" s="70"/>
      <c r="C422" s="70" t="s">
        <v>95</v>
      </c>
      <c r="D422" s="71" t="s">
        <v>96</v>
      </c>
      <c r="E422" s="72">
        <f>[3]Source!DN239</f>
        <v>67</v>
      </c>
      <c r="F422" s="73"/>
      <c r="G422" s="74"/>
      <c r="H422" s="72"/>
      <c r="I422" s="75">
        <f>SUM(Q416:Q421)</f>
        <v>53.68</v>
      </c>
      <c r="J422" s="72">
        <f>[3]Source!BZ239</f>
        <v>68</v>
      </c>
      <c r="K422" s="75">
        <f>SUM(R416:R421)</f>
        <v>1129.9100000000001</v>
      </c>
    </row>
    <row r="423" spans="1:28" ht="14.25" x14ac:dyDescent="0.2">
      <c r="A423" s="69"/>
      <c r="B423" s="70"/>
      <c r="C423" s="70" t="s">
        <v>97</v>
      </c>
      <c r="D423" s="71" t="s">
        <v>96</v>
      </c>
      <c r="E423" s="72">
        <f>[3]Source!DO239</f>
        <v>67</v>
      </c>
      <c r="F423" s="73"/>
      <c r="G423" s="74"/>
      <c r="H423" s="72"/>
      <c r="I423" s="75">
        <f>SUM(S416:S422)</f>
        <v>53.68</v>
      </c>
      <c r="J423" s="72">
        <f>[3]Source!CA239</f>
        <v>41</v>
      </c>
      <c r="K423" s="75">
        <f>SUM(T416:T422)</f>
        <v>681.27</v>
      </c>
    </row>
    <row r="424" spans="1:28" ht="14.25" x14ac:dyDescent="0.2">
      <c r="A424" s="69"/>
      <c r="B424" s="70"/>
      <c r="C424" s="70" t="s">
        <v>98</v>
      </c>
      <c r="D424" s="71" t="s">
        <v>96</v>
      </c>
      <c r="E424" s="72">
        <f>175</f>
        <v>175</v>
      </c>
      <c r="F424" s="73"/>
      <c r="G424" s="74"/>
      <c r="H424" s="72"/>
      <c r="I424" s="75">
        <f>SUM(U416:U423)</f>
        <v>0.4</v>
      </c>
      <c r="J424" s="72">
        <f>157</f>
        <v>157</v>
      </c>
      <c r="K424" s="75">
        <f>SUM(V416:V423)</f>
        <v>7.49</v>
      </c>
    </row>
    <row r="425" spans="1:28" ht="14.25" x14ac:dyDescent="0.2">
      <c r="A425" s="77"/>
      <c r="B425" s="78"/>
      <c r="C425" s="78" t="s">
        <v>99</v>
      </c>
      <c r="D425" s="79" t="s">
        <v>100</v>
      </c>
      <c r="E425" s="80">
        <f>[3]Source!AQ239</f>
        <v>4.8</v>
      </c>
      <c r="F425" s="81"/>
      <c r="G425" s="82" t="str">
        <f>[3]Source!DI239</f>
        <v>)*1,15)*1,15</v>
      </c>
      <c r="H425" s="80">
        <f>[3]Source!AV239</f>
        <v>1</v>
      </c>
      <c r="I425" s="83">
        <f>[3]Source!U239</f>
        <v>6.347999999999999</v>
      </c>
      <c r="J425" s="80"/>
      <c r="K425" s="83"/>
      <c r="AB425" s="84">
        <f>I425</f>
        <v>6.347999999999999</v>
      </c>
    </row>
    <row r="426" spans="1:28" ht="15" x14ac:dyDescent="0.25">
      <c r="A426" s="85"/>
      <c r="B426" s="85"/>
      <c r="C426" s="86" t="s">
        <v>101</v>
      </c>
      <c r="D426" s="85"/>
      <c r="E426" s="85"/>
      <c r="F426" s="85"/>
      <c r="G426" s="85"/>
      <c r="H426" s="154">
        <f>I417+I418+I420+I422+I423+I424+SUM(I421:I421)</f>
        <v>1408.9</v>
      </c>
      <c r="I426" s="154"/>
      <c r="J426" s="154">
        <f>K417+K418+K420+K422+K423+K424+SUM(K421:K421)</f>
        <v>9871.16</v>
      </c>
      <c r="K426" s="154"/>
      <c r="O426" s="84">
        <f>I417+I418+I420+I422+I423+I424+SUM(I421:I421)</f>
        <v>1408.9</v>
      </c>
      <c r="P426" s="84">
        <f>K417+K418+K420+K422+K423+K424+SUM(K421:K421)</f>
        <v>9871.16</v>
      </c>
      <c r="X426" s="56">
        <f>IF([3]Source!BI239&lt;=1,I417+I418+I420+I422+I423+I424-0, 0)</f>
        <v>0</v>
      </c>
      <c r="Y426" s="56">
        <f>IF([3]Source!BI239=2,I417+I418+I420+I422+I423+I424-0, 0)</f>
        <v>194.92000000000002</v>
      </c>
      <c r="Z426" s="56">
        <f>IF([3]Source!BI239=3,I417+I418+I420+I422+I423+I424-0, 0)</f>
        <v>0</v>
      </c>
      <c r="AA426" s="56">
        <f>IF([3]Source!BI239=4,I417+I418+I420+I422+I423+I424,0)</f>
        <v>0</v>
      </c>
    </row>
    <row r="428" spans="1:28" ht="90.75" x14ac:dyDescent="0.2">
      <c r="A428" s="69" t="str">
        <f>[3]Source!E243</f>
        <v>38</v>
      </c>
      <c r="B428" s="70" t="s">
        <v>258</v>
      </c>
      <c r="C428" s="70" t="s">
        <v>259</v>
      </c>
      <c r="D428" s="71" t="str">
        <f>[3]Source!H243</f>
        <v>1  ШТ.</v>
      </c>
      <c r="E428" s="72">
        <f>[3]Source!I243</f>
        <v>2</v>
      </c>
      <c r="F428" s="73"/>
      <c r="G428" s="74"/>
      <c r="H428" s="72"/>
      <c r="I428" s="75"/>
      <c r="J428" s="72"/>
      <c r="K428" s="75"/>
      <c r="Q428" s="56">
        <f>ROUND(([3]Source!DN243/100)*ROUND(([3]Source!AF243*[3]Source!AV243)*[3]Source!I243, 2), 2)</f>
        <v>89.46</v>
      </c>
      <c r="R428" s="56">
        <f>[3]Source!X243</f>
        <v>1883.06</v>
      </c>
      <c r="S428" s="56">
        <f>ROUND(([3]Source!DO243/100)*ROUND(([3]Source!AF243*[3]Source!AV243)*[3]Source!I243, 2), 2)</f>
        <v>89.46</v>
      </c>
      <c r="T428" s="56">
        <f>[3]Source!Y243</f>
        <v>1135.3699999999999</v>
      </c>
      <c r="U428" s="56">
        <f>ROUND((175/100)*ROUND(([3]Source!AE243*[3]Source!AV243)*[3]Source!I243, 2), 2)</f>
        <v>1.05</v>
      </c>
      <c r="V428" s="56">
        <f>ROUND((157/100)*ROUND([3]Source!CS243*[3]Source!I243, 2), 2)</f>
        <v>19.66</v>
      </c>
    </row>
    <row r="429" spans="1:28" ht="14.25" x14ac:dyDescent="0.2">
      <c r="A429" s="69"/>
      <c r="B429" s="70"/>
      <c r="C429" s="70" t="s">
        <v>92</v>
      </c>
      <c r="D429" s="71"/>
      <c r="E429" s="72"/>
      <c r="F429" s="73">
        <f>[3]Source!AO243</f>
        <v>50.48</v>
      </c>
      <c r="G429" s="74" t="str">
        <f>[3]Source!DG243</f>
        <v>)*1,15)*1,15</v>
      </c>
      <c r="H429" s="72">
        <f>[3]Source!AV243</f>
        <v>1</v>
      </c>
      <c r="I429" s="75">
        <f>ROUND(([3]Source!AF243*[3]Source!AV243)*[3]Source!I243, 2)</f>
        <v>133.52000000000001</v>
      </c>
      <c r="J429" s="72">
        <f>IF([3]Source!BA243&lt;&gt; 0, [3]Source!BA243, 1)</f>
        <v>20.74</v>
      </c>
      <c r="K429" s="75">
        <f>[3]Source!S243</f>
        <v>2769.2</v>
      </c>
      <c r="W429" s="56">
        <f>I429</f>
        <v>133.52000000000001</v>
      </c>
    </row>
    <row r="430" spans="1:28" ht="14.25" x14ac:dyDescent="0.2">
      <c r="A430" s="69"/>
      <c r="B430" s="70"/>
      <c r="C430" s="70" t="s">
        <v>93</v>
      </c>
      <c r="D430" s="71"/>
      <c r="E430" s="72"/>
      <c r="F430" s="73">
        <f>[3]Source!AM243</f>
        <v>0.89</v>
      </c>
      <c r="G430" s="74" t="str">
        <f>[3]Source!DE243</f>
        <v>)*1,25)*1,15</v>
      </c>
      <c r="H430" s="72">
        <f>[3]Source!AV243</f>
        <v>1</v>
      </c>
      <c r="I430" s="75">
        <f>ROUND(([3]Source!AD243*[3]Source!AV243)*[3]Source!I243, 2)</f>
        <v>2.56</v>
      </c>
      <c r="J430" s="72">
        <f>IF([3]Source!BB243&lt;&gt; 0, [3]Source!BB243, 1)</f>
        <v>9.1199999999999992</v>
      </c>
      <c r="K430" s="75">
        <f>[3]Source!Q243</f>
        <v>23.34</v>
      </c>
    </row>
    <row r="431" spans="1:28" ht="14.25" x14ac:dyDescent="0.2">
      <c r="A431" s="69"/>
      <c r="B431" s="70"/>
      <c r="C431" s="70" t="s">
        <v>94</v>
      </c>
      <c r="D431" s="71"/>
      <c r="E431" s="72"/>
      <c r="F431" s="73">
        <f>[3]Source!AN243</f>
        <v>0.21</v>
      </c>
      <c r="G431" s="74" t="str">
        <f>[3]Source!DF243</f>
        <v>)*1,25)*1,15</v>
      </c>
      <c r="H431" s="72">
        <f>[3]Source!AV243</f>
        <v>1</v>
      </c>
      <c r="I431" s="76">
        <f>ROUND(([3]Source!AE243*[3]Source!AV243)*[3]Source!I243, 2)</f>
        <v>0.6</v>
      </c>
      <c r="J431" s="72">
        <f>IF([3]Source!BS243&lt;&gt; 0, [3]Source!BS243, 1)</f>
        <v>20.74</v>
      </c>
      <c r="K431" s="76">
        <f>[3]Source!R243</f>
        <v>12.52</v>
      </c>
      <c r="W431" s="56">
        <f>I431</f>
        <v>0.6</v>
      </c>
    </row>
    <row r="432" spans="1:28" ht="14.25" x14ac:dyDescent="0.2">
      <c r="A432" s="69"/>
      <c r="B432" s="70"/>
      <c r="C432" s="70" t="s">
        <v>104</v>
      </c>
      <c r="D432" s="71"/>
      <c r="E432" s="72"/>
      <c r="F432" s="73">
        <f>[3]Source!AL243</f>
        <v>2</v>
      </c>
      <c r="G432" s="74" t="str">
        <f>[3]Source!DD243</f>
        <v/>
      </c>
      <c r="H432" s="72">
        <f>[3]Source!AW243</f>
        <v>1</v>
      </c>
      <c r="I432" s="75">
        <f>ROUND(([3]Source!AC243*[3]Source!AW243)*[3]Source!I243, 2)</f>
        <v>4</v>
      </c>
      <c r="J432" s="72">
        <f>IF([3]Source!BC243&lt;&gt; 0, [3]Source!BC243, 1)</f>
        <v>5.24</v>
      </c>
      <c r="K432" s="75">
        <f>[3]Source!P243</f>
        <v>20.96</v>
      </c>
    </row>
    <row r="433" spans="1:28" s="97" customFormat="1" ht="57" x14ac:dyDescent="0.2">
      <c r="A433" s="90" t="str">
        <f>[3]Source!E245</f>
        <v>38,1</v>
      </c>
      <c r="B433" s="91" t="str">
        <f>[3]Source!F245</f>
        <v>1.13-3-108</v>
      </c>
      <c r="C433" s="91" t="s">
        <v>286</v>
      </c>
      <c r="D433" s="92" t="str">
        <f>[3]Source!H245</f>
        <v>шт.</v>
      </c>
      <c r="E433" s="93">
        <f>[3]Source!I245</f>
        <v>2</v>
      </c>
      <c r="F433" s="94">
        <f>[3]Source!AK245</f>
        <v>1705.85</v>
      </c>
      <c r="G433" s="95" t="s">
        <v>108</v>
      </c>
      <c r="H433" s="93">
        <f>[3]Source!AW245</f>
        <v>1</v>
      </c>
      <c r="I433" s="96">
        <f>ROUND(([3]Source!AC245*[3]Source!AW245)*[3]Source!I245, 2)+ROUND(([3]Source!AD245*[3]Source!AV245)*[3]Source!I245, 2)+ROUND(([3]Source!AF245*[3]Source!AV245)*[3]Source!I245, 2)</f>
        <v>3411.7</v>
      </c>
      <c r="J433" s="93">
        <f>IF([3]Source!BC245&lt;&gt; 0, [3]Source!BC245, 1)</f>
        <v>5.09</v>
      </c>
      <c r="K433" s="96">
        <f>[3]Source!O245</f>
        <v>17365.55</v>
      </c>
      <c r="M433" s="102">
        <f>K433</f>
        <v>17365.55</v>
      </c>
      <c r="Q433" s="97">
        <f>ROUND(([3]Source!DN245/100)*ROUND(([3]Source!AF245*[3]Source!AV245)*[3]Source!I245, 2), 2)</f>
        <v>0</v>
      </c>
      <c r="R433" s="97">
        <f>[3]Source!X245</f>
        <v>0</v>
      </c>
      <c r="S433" s="97">
        <f>ROUND(([3]Source!DO245/100)*ROUND(([3]Source!AF245*[3]Source!AV245)*[3]Source!I245, 2), 2)</f>
        <v>0</v>
      </c>
      <c r="T433" s="97">
        <f>[3]Source!Y245</f>
        <v>0</v>
      </c>
      <c r="U433" s="97">
        <f>ROUND((175/100)*ROUND(([3]Source!AE245*[3]Source!AV245)*[3]Source!I245, 2), 2)</f>
        <v>0</v>
      </c>
      <c r="V433" s="97">
        <f>ROUND((157/100)*ROUND([3]Source!CS245*[3]Source!I245, 2), 2)</f>
        <v>0</v>
      </c>
      <c r="X433" s="97">
        <f>IF([3]Source!BI245&lt;=1,I433, 0)</f>
        <v>0</v>
      </c>
      <c r="Y433" s="97">
        <f>IF([3]Source!BI245=2,I433, 0)</f>
        <v>3411.7</v>
      </c>
      <c r="Z433" s="97">
        <f>IF([3]Source!BI245=3,I433, 0)</f>
        <v>0</v>
      </c>
      <c r="AA433" s="97">
        <f>IF([3]Source!BI245=4,I433, 0)</f>
        <v>0</v>
      </c>
    </row>
    <row r="434" spans="1:28" ht="14.25" x14ac:dyDescent="0.2">
      <c r="A434" s="69"/>
      <c r="B434" s="70"/>
      <c r="C434" s="70" t="s">
        <v>95</v>
      </c>
      <c r="D434" s="71" t="s">
        <v>96</v>
      </c>
      <c r="E434" s="72">
        <f>[3]Source!DN243</f>
        <v>67</v>
      </c>
      <c r="F434" s="73"/>
      <c r="G434" s="74"/>
      <c r="H434" s="72"/>
      <c r="I434" s="75">
        <f>SUM(Q428:Q433)</f>
        <v>89.46</v>
      </c>
      <c r="J434" s="72">
        <f>[3]Source!BZ243</f>
        <v>68</v>
      </c>
      <c r="K434" s="75">
        <f>SUM(R428:R433)</f>
        <v>1883.06</v>
      </c>
    </row>
    <row r="435" spans="1:28" ht="14.25" x14ac:dyDescent="0.2">
      <c r="A435" s="69"/>
      <c r="B435" s="70"/>
      <c r="C435" s="70" t="s">
        <v>97</v>
      </c>
      <c r="D435" s="71" t="s">
        <v>96</v>
      </c>
      <c r="E435" s="72">
        <f>[3]Source!DO243</f>
        <v>67</v>
      </c>
      <c r="F435" s="73"/>
      <c r="G435" s="74"/>
      <c r="H435" s="72"/>
      <c r="I435" s="75">
        <f>SUM(S428:S434)</f>
        <v>89.46</v>
      </c>
      <c r="J435" s="72">
        <f>[3]Source!CA243</f>
        <v>41</v>
      </c>
      <c r="K435" s="75">
        <f>SUM(T428:T434)</f>
        <v>1135.3699999999999</v>
      </c>
    </row>
    <row r="436" spans="1:28" ht="14.25" x14ac:dyDescent="0.2">
      <c r="A436" s="69"/>
      <c r="B436" s="70"/>
      <c r="C436" s="70" t="s">
        <v>98</v>
      </c>
      <c r="D436" s="71" t="s">
        <v>96</v>
      </c>
      <c r="E436" s="72">
        <f>175</f>
        <v>175</v>
      </c>
      <c r="F436" s="73"/>
      <c r="G436" s="74"/>
      <c r="H436" s="72"/>
      <c r="I436" s="75">
        <f>SUM(U428:U435)</f>
        <v>1.05</v>
      </c>
      <c r="J436" s="72">
        <f>157</f>
        <v>157</v>
      </c>
      <c r="K436" s="75">
        <f>SUM(V428:V435)</f>
        <v>19.66</v>
      </c>
    </row>
    <row r="437" spans="1:28" ht="14.25" x14ac:dyDescent="0.2">
      <c r="A437" s="77"/>
      <c r="B437" s="78"/>
      <c r="C437" s="78" t="s">
        <v>99</v>
      </c>
      <c r="D437" s="79" t="s">
        <v>100</v>
      </c>
      <c r="E437" s="80">
        <f>[3]Source!AQ243</f>
        <v>4</v>
      </c>
      <c r="F437" s="81"/>
      <c r="G437" s="82" t="str">
        <f>[3]Source!DI243</f>
        <v>)*1,15)*1,15</v>
      </c>
      <c r="H437" s="80">
        <f>[3]Source!AV243</f>
        <v>1</v>
      </c>
      <c r="I437" s="83">
        <f>[3]Source!U243</f>
        <v>10.579999999999998</v>
      </c>
      <c r="J437" s="80"/>
      <c r="K437" s="83"/>
      <c r="AB437" s="84">
        <f>I437</f>
        <v>10.579999999999998</v>
      </c>
    </row>
    <row r="438" spans="1:28" ht="15" x14ac:dyDescent="0.25">
      <c r="A438" s="85"/>
      <c r="B438" s="85"/>
      <c r="C438" s="86" t="s">
        <v>101</v>
      </c>
      <c r="D438" s="85"/>
      <c r="E438" s="85"/>
      <c r="F438" s="85"/>
      <c r="G438" s="85"/>
      <c r="H438" s="154">
        <f>I429+I430+I432+I434+I435+I436+SUM(I433:I433)</f>
        <v>3731.75</v>
      </c>
      <c r="I438" s="154"/>
      <c r="J438" s="154">
        <f>K429+K430+K432+K434+K435+K436+SUM(K433:K433)</f>
        <v>23217.14</v>
      </c>
      <c r="K438" s="154"/>
      <c r="O438" s="84">
        <f>I429+I430+I432+I434+I435+I436+SUM(I433:I433)</f>
        <v>3731.75</v>
      </c>
      <c r="P438" s="84">
        <f>K429+K430+K432+K434+K435+K436+SUM(K433:K433)</f>
        <v>23217.14</v>
      </c>
      <c r="X438" s="56">
        <f>IF([3]Source!BI243&lt;=1,I429+I430+I432+I434+I435+I436-0, 0)</f>
        <v>0</v>
      </c>
      <c r="Y438" s="56">
        <f>IF([3]Source!BI243=2,I429+I430+I432+I434+I435+I436-0, 0)</f>
        <v>320.05</v>
      </c>
      <c r="Z438" s="56">
        <f>IF([3]Source!BI243=3,I429+I430+I432+I434+I435+I436-0, 0)</f>
        <v>0</v>
      </c>
      <c r="AA438" s="56">
        <f>IF([3]Source!BI243=4,I429+I430+I432+I434+I435+I436,0)</f>
        <v>0</v>
      </c>
    </row>
    <row r="440" spans="1:28" ht="116.25" x14ac:dyDescent="0.2">
      <c r="A440" s="69" t="str">
        <f>[3]Source!E247</f>
        <v>39</v>
      </c>
      <c r="B440" s="70" t="s">
        <v>270</v>
      </c>
      <c r="C440" s="70" t="s">
        <v>271</v>
      </c>
      <c r="D440" s="71" t="str">
        <f>[3]Source!H247</f>
        <v>1  ШТ.</v>
      </c>
      <c r="E440" s="72">
        <f>[3]Source!I247</f>
        <v>6</v>
      </c>
      <c r="F440" s="73"/>
      <c r="G440" s="74"/>
      <c r="H440" s="72"/>
      <c r="I440" s="75"/>
      <c r="J440" s="72"/>
      <c r="K440" s="75"/>
      <c r="Q440" s="56">
        <f>ROUND(([3]Source!DN247/100)*ROUND(([3]Source!AF247*[3]Source!AV247)*[3]Source!I247, 2), 2)</f>
        <v>362.32</v>
      </c>
      <c r="R440" s="56">
        <f>[3]Source!X247</f>
        <v>7626.59</v>
      </c>
      <c r="S440" s="56">
        <f>ROUND(([3]Source!DO247/100)*ROUND(([3]Source!AF247*[3]Source!AV247)*[3]Source!I247, 2), 2)</f>
        <v>362.32</v>
      </c>
      <c r="T440" s="56">
        <f>[3]Source!Y247</f>
        <v>4598.38</v>
      </c>
      <c r="U440" s="56">
        <f>ROUND((175/100)*ROUND(([3]Source!AE247*[3]Source!AV247)*[3]Source!I247, 2), 2)</f>
        <v>3.17</v>
      </c>
      <c r="V440" s="56">
        <f>ROUND((157/100)*ROUND([3]Source!CS247*[3]Source!I247, 2), 2)</f>
        <v>58.98</v>
      </c>
    </row>
    <row r="441" spans="1:28" ht="14.25" x14ac:dyDescent="0.2">
      <c r="A441" s="69"/>
      <c r="B441" s="70"/>
      <c r="C441" s="70" t="s">
        <v>92</v>
      </c>
      <c r="D441" s="71"/>
      <c r="E441" s="72"/>
      <c r="F441" s="73">
        <f>[3]Source!AO247</f>
        <v>68.150000000000006</v>
      </c>
      <c r="G441" s="74" t="str">
        <f>[3]Source!DG247</f>
        <v>)*1,15)*1,15</v>
      </c>
      <c r="H441" s="72">
        <f>[3]Source!AV247</f>
        <v>1</v>
      </c>
      <c r="I441" s="75">
        <f>ROUND(([3]Source!AF247*[3]Source!AV247)*[3]Source!I247, 2)</f>
        <v>540.77</v>
      </c>
      <c r="J441" s="72">
        <f>IF([3]Source!BA247&lt;&gt; 0, [3]Source!BA247, 1)</f>
        <v>20.74</v>
      </c>
      <c r="K441" s="75">
        <f>[3]Source!S247</f>
        <v>11215.57</v>
      </c>
      <c r="W441" s="56">
        <f>I441</f>
        <v>540.77</v>
      </c>
    </row>
    <row r="442" spans="1:28" ht="14.25" x14ac:dyDescent="0.2">
      <c r="A442" s="69"/>
      <c r="B442" s="70"/>
      <c r="C442" s="70" t="s">
        <v>93</v>
      </c>
      <c r="D442" s="71"/>
      <c r="E442" s="72"/>
      <c r="F442" s="73">
        <f>[3]Source!AM247</f>
        <v>3.88</v>
      </c>
      <c r="G442" s="74" t="str">
        <f>[3]Source!DE247</f>
        <v>)*1,25)*1,15</v>
      </c>
      <c r="H442" s="72">
        <f>[3]Source!AV247</f>
        <v>1</v>
      </c>
      <c r="I442" s="75">
        <f>ROUND(([3]Source!AD247*[3]Source!AV247)*[3]Source!I247, 2)</f>
        <v>33.47</v>
      </c>
      <c r="J442" s="72">
        <f>IF([3]Source!BB247&lt;&gt; 0, [3]Source!BB247, 1)</f>
        <v>6.37</v>
      </c>
      <c r="K442" s="75">
        <f>[3]Source!Q247</f>
        <v>213.17</v>
      </c>
    </row>
    <row r="443" spans="1:28" ht="14.25" x14ac:dyDescent="0.2">
      <c r="A443" s="69"/>
      <c r="B443" s="70"/>
      <c r="C443" s="70" t="s">
        <v>94</v>
      </c>
      <c r="D443" s="71"/>
      <c r="E443" s="72"/>
      <c r="F443" s="73">
        <f>[3]Source!AN247</f>
        <v>0.21</v>
      </c>
      <c r="G443" s="74" t="str">
        <f>[3]Source!DF247</f>
        <v>)*1,25)*1,15</v>
      </c>
      <c r="H443" s="72">
        <f>[3]Source!AV247</f>
        <v>1</v>
      </c>
      <c r="I443" s="76">
        <f>ROUND(([3]Source!AE247*[3]Source!AV247)*[3]Source!I247, 2)</f>
        <v>1.81</v>
      </c>
      <c r="J443" s="72">
        <f>IF([3]Source!BS247&lt;&gt; 0, [3]Source!BS247, 1)</f>
        <v>20.74</v>
      </c>
      <c r="K443" s="76">
        <f>[3]Source!R247</f>
        <v>37.57</v>
      </c>
      <c r="W443" s="56">
        <f>I443</f>
        <v>1.81</v>
      </c>
    </row>
    <row r="444" spans="1:28" ht="14.25" x14ac:dyDescent="0.2">
      <c r="A444" s="69"/>
      <c r="B444" s="70"/>
      <c r="C444" s="70" t="s">
        <v>104</v>
      </c>
      <c r="D444" s="71"/>
      <c r="E444" s="72"/>
      <c r="F444" s="73">
        <f>[3]Source!AL247</f>
        <v>4.83</v>
      </c>
      <c r="G444" s="74" t="str">
        <f>[3]Source!DD247</f>
        <v/>
      </c>
      <c r="H444" s="72">
        <f>[3]Source!AW247</f>
        <v>1</v>
      </c>
      <c r="I444" s="75">
        <f>ROUND(([3]Source!AC247*[3]Source!AW247)*[3]Source!I247, 2)</f>
        <v>28.98</v>
      </c>
      <c r="J444" s="72">
        <f>IF([3]Source!BC247&lt;&gt; 0, [3]Source!BC247, 1)</f>
        <v>5.24</v>
      </c>
      <c r="K444" s="75">
        <f>[3]Source!P247</f>
        <v>151.86000000000001</v>
      </c>
    </row>
    <row r="445" spans="1:28" s="97" customFormat="1" ht="156.75" x14ac:dyDescent="0.2">
      <c r="A445" s="90" t="str">
        <f>[3]Source!E249</f>
        <v>39,1</v>
      </c>
      <c r="B445" s="91" t="str">
        <f>[3]Source!F249</f>
        <v>Цена ОКЦ ПАО "МОЭК" п.24 от 09.08.2018г</v>
      </c>
      <c r="C445" s="91" t="s">
        <v>287</v>
      </c>
      <c r="D445" s="92" t="str">
        <f>[3]Source!H249</f>
        <v>шт.</v>
      </c>
      <c r="E445" s="93">
        <f>[3]Source!I249</f>
        <v>6</v>
      </c>
      <c r="F445" s="94">
        <f>[3]Source!AK249</f>
        <v>343.40000000000003</v>
      </c>
      <c r="G445" s="95" t="s">
        <v>108</v>
      </c>
      <c r="H445" s="93">
        <f>[3]Source!AW249</f>
        <v>1</v>
      </c>
      <c r="I445" s="96">
        <f>ROUND(([3]Source!AC249*[3]Source!AW249)*[3]Source!I249, 2)+ROUND(([3]Source!AD249*[3]Source!AV249)*[3]Source!I249, 2)+ROUND(([3]Source!AF249*[3]Source!AV249)*[3]Source!I249, 2)</f>
        <v>2060.4</v>
      </c>
      <c r="J445" s="93">
        <f>IF([3]Source!BC249&lt;&gt; 0, [3]Source!BC249, 1)</f>
        <v>5.23</v>
      </c>
      <c r="K445" s="96">
        <f>[3]Source!O249</f>
        <v>10775.89</v>
      </c>
      <c r="M445" s="102">
        <f>K445</f>
        <v>10775.89</v>
      </c>
      <c r="Q445" s="97">
        <f>ROUND(([3]Source!DN249/100)*ROUND(([3]Source!AF249*[3]Source!AV249)*[3]Source!I249, 2), 2)</f>
        <v>0</v>
      </c>
      <c r="R445" s="97">
        <f>[3]Source!X249</f>
        <v>0</v>
      </c>
      <c r="S445" s="97">
        <f>ROUND(([3]Source!DO249/100)*ROUND(([3]Source!AF249*[3]Source!AV249)*[3]Source!I249, 2), 2)</f>
        <v>0</v>
      </c>
      <c r="T445" s="97">
        <f>[3]Source!Y249</f>
        <v>0</v>
      </c>
      <c r="U445" s="97">
        <f>ROUND((175/100)*ROUND(([3]Source!AE249*[3]Source!AV249)*[3]Source!I249, 2), 2)</f>
        <v>0</v>
      </c>
      <c r="V445" s="97">
        <f>ROUND((157/100)*ROUND([3]Source!CS249*[3]Source!I249, 2), 2)</f>
        <v>0</v>
      </c>
      <c r="X445" s="97">
        <f>IF([3]Source!BI249&lt;=1,I445, 0)</f>
        <v>0</v>
      </c>
      <c r="Y445" s="97">
        <f>IF([3]Source!BI249=2,I445, 0)</f>
        <v>2060.4</v>
      </c>
      <c r="Z445" s="97">
        <f>IF([3]Source!BI249=3,I445, 0)</f>
        <v>0</v>
      </c>
      <c r="AA445" s="97">
        <f>IF([3]Source!BI249=4,I445, 0)</f>
        <v>0</v>
      </c>
    </row>
    <row r="446" spans="1:28" ht="14.25" x14ac:dyDescent="0.2">
      <c r="A446" s="69"/>
      <c r="B446" s="70"/>
      <c r="C446" s="70" t="s">
        <v>95</v>
      </c>
      <c r="D446" s="71" t="s">
        <v>96</v>
      </c>
      <c r="E446" s="72">
        <f>[3]Source!DN247</f>
        <v>67</v>
      </c>
      <c r="F446" s="73"/>
      <c r="G446" s="74"/>
      <c r="H446" s="72"/>
      <c r="I446" s="75">
        <f>SUM(Q440:Q445)</f>
        <v>362.32</v>
      </c>
      <c r="J446" s="72">
        <f>[3]Source!BZ247</f>
        <v>68</v>
      </c>
      <c r="K446" s="75">
        <f>SUM(R440:R445)</f>
        <v>7626.59</v>
      </c>
    </row>
    <row r="447" spans="1:28" ht="14.25" x14ac:dyDescent="0.2">
      <c r="A447" s="69"/>
      <c r="B447" s="70"/>
      <c r="C447" s="70" t="s">
        <v>97</v>
      </c>
      <c r="D447" s="71" t="s">
        <v>96</v>
      </c>
      <c r="E447" s="72">
        <f>[3]Source!DO247</f>
        <v>67</v>
      </c>
      <c r="F447" s="73"/>
      <c r="G447" s="74"/>
      <c r="H447" s="72"/>
      <c r="I447" s="75">
        <f>SUM(S440:S446)</f>
        <v>362.32</v>
      </c>
      <c r="J447" s="72">
        <f>[3]Source!CA247</f>
        <v>41</v>
      </c>
      <c r="K447" s="75">
        <f>SUM(T440:T446)</f>
        <v>4598.38</v>
      </c>
    </row>
    <row r="448" spans="1:28" ht="14.25" x14ac:dyDescent="0.2">
      <c r="A448" s="69"/>
      <c r="B448" s="70"/>
      <c r="C448" s="70" t="s">
        <v>98</v>
      </c>
      <c r="D448" s="71" t="s">
        <v>96</v>
      </c>
      <c r="E448" s="72">
        <f>175</f>
        <v>175</v>
      </c>
      <c r="F448" s="73"/>
      <c r="G448" s="74"/>
      <c r="H448" s="72"/>
      <c r="I448" s="75">
        <f>SUM(U440:U447)</f>
        <v>3.17</v>
      </c>
      <c r="J448" s="72">
        <f>157</f>
        <v>157</v>
      </c>
      <c r="K448" s="75">
        <f>SUM(V440:V447)</f>
        <v>58.98</v>
      </c>
    </row>
    <row r="449" spans="1:28" ht="14.25" x14ac:dyDescent="0.2">
      <c r="A449" s="77"/>
      <c r="B449" s="78"/>
      <c r="C449" s="78" t="s">
        <v>99</v>
      </c>
      <c r="D449" s="79" t="s">
        <v>100</v>
      </c>
      <c r="E449" s="80">
        <f>[3]Source!AQ247</f>
        <v>5.4</v>
      </c>
      <c r="F449" s="81"/>
      <c r="G449" s="82" t="str">
        <f>[3]Source!DI247</f>
        <v>)*1,15)*1,15</v>
      </c>
      <c r="H449" s="80">
        <f>[3]Source!AV247</f>
        <v>1</v>
      </c>
      <c r="I449" s="83">
        <f>[3]Source!U247</f>
        <v>42.848999999999997</v>
      </c>
      <c r="J449" s="80"/>
      <c r="K449" s="83"/>
      <c r="AB449" s="84">
        <f>I449</f>
        <v>42.848999999999997</v>
      </c>
    </row>
    <row r="450" spans="1:28" ht="15" x14ac:dyDescent="0.25">
      <c r="A450" s="85"/>
      <c r="B450" s="85"/>
      <c r="C450" s="86" t="s">
        <v>101</v>
      </c>
      <c r="D450" s="85"/>
      <c r="E450" s="85"/>
      <c r="F450" s="85"/>
      <c r="G450" s="85"/>
      <c r="H450" s="154">
        <f>I441+I442+I444+I446+I447+I448+SUM(I445:I445)</f>
        <v>3391.4300000000003</v>
      </c>
      <c r="I450" s="154"/>
      <c r="J450" s="154">
        <f>K441+K442+K444+K446+K447+K448+SUM(K445:K445)</f>
        <v>34640.44</v>
      </c>
      <c r="K450" s="154"/>
      <c r="O450" s="84">
        <f>I441+I442+I444+I446+I447+I448+SUM(I445:I445)</f>
        <v>3391.4300000000003</v>
      </c>
      <c r="P450" s="84">
        <f>K441+K442+K444+K446+K447+K448+SUM(K445:K445)</f>
        <v>34640.44</v>
      </c>
      <c r="X450" s="56">
        <f>IF([3]Source!BI247&lt;=1,I441+I442+I444+I446+I447+I448-0, 0)</f>
        <v>0</v>
      </c>
      <c r="Y450" s="56">
        <f>IF([3]Source!BI247=2,I441+I442+I444+I446+I447+I448-0, 0)</f>
        <v>1331.03</v>
      </c>
      <c r="Z450" s="56">
        <f>IF([3]Source!BI247=3,I441+I442+I444+I446+I447+I448-0, 0)</f>
        <v>0</v>
      </c>
      <c r="AA450" s="56">
        <f>IF([3]Source!BI247=4,I441+I442+I444+I446+I447+I448,0)</f>
        <v>0</v>
      </c>
    </row>
    <row r="452" spans="1:28" ht="116.25" x14ac:dyDescent="0.2">
      <c r="A452" s="69" t="str">
        <f>[3]Source!E251</f>
        <v>40</v>
      </c>
      <c r="B452" s="70" t="s">
        <v>273</v>
      </c>
      <c r="C452" s="70" t="s">
        <v>274</v>
      </c>
      <c r="D452" s="71" t="str">
        <f>[3]Source!H251</f>
        <v>1  ШТ.</v>
      </c>
      <c r="E452" s="72">
        <f>[3]Source!I251</f>
        <v>2</v>
      </c>
      <c r="F452" s="73"/>
      <c r="G452" s="74"/>
      <c r="H452" s="72"/>
      <c r="I452" s="75"/>
      <c r="J452" s="72"/>
      <c r="K452" s="75"/>
      <c r="Q452" s="56">
        <f>ROUND(([3]Source!DN251/100)*ROUND(([3]Source!AF251*[3]Source!AV251)*[3]Source!I251, 2), 2)</f>
        <v>107.35</v>
      </c>
      <c r="R452" s="56">
        <f>[3]Source!X251</f>
        <v>2259.8200000000002</v>
      </c>
      <c r="S452" s="56">
        <f>ROUND(([3]Source!DO251/100)*ROUND(([3]Source!AF251*[3]Source!AV251)*[3]Source!I251, 2), 2)</f>
        <v>107.35</v>
      </c>
      <c r="T452" s="56">
        <f>[3]Source!Y251</f>
        <v>1362.54</v>
      </c>
      <c r="U452" s="56">
        <f>ROUND((175/100)*ROUND(([3]Source!AE251*[3]Source!AV251)*[3]Source!I251, 2), 2)</f>
        <v>0.86</v>
      </c>
      <c r="V452" s="56">
        <f>ROUND((157/100)*ROUND([3]Source!CS251*[3]Source!I251, 2), 2)</f>
        <v>15.92</v>
      </c>
    </row>
    <row r="453" spans="1:28" ht="14.25" x14ac:dyDescent="0.2">
      <c r="A453" s="69"/>
      <c r="B453" s="70"/>
      <c r="C453" s="70" t="s">
        <v>92</v>
      </c>
      <c r="D453" s="71"/>
      <c r="E453" s="72"/>
      <c r="F453" s="73">
        <f>[3]Source!AO251</f>
        <v>60.58</v>
      </c>
      <c r="G453" s="74" t="str">
        <f>[3]Source!DG251</f>
        <v>)*1,15)*1,15</v>
      </c>
      <c r="H453" s="72">
        <f>[3]Source!AV251</f>
        <v>1</v>
      </c>
      <c r="I453" s="75">
        <f>ROUND(([3]Source!AF251*[3]Source!AV251)*[3]Source!I251, 2)</f>
        <v>160.22999999999999</v>
      </c>
      <c r="J453" s="72">
        <f>IF([3]Source!BA251&lt;&gt; 0, [3]Source!BA251, 1)</f>
        <v>20.74</v>
      </c>
      <c r="K453" s="75">
        <f>[3]Source!S251</f>
        <v>3323.26</v>
      </c>
      <c r="W453" s="56">
        <f>I453</f>
        <v>160.22999999999999</v>
      </c>
    </row>
    <row r="454" spans="1:28" ht="14.25" x14ac:dyDescent="0.2">
      <c r="A454" s="69"/>
      <c r="B454" s="70"/>
      <c r="C454" s="70" t="s">
        <v>93</v>
      </c>
      <c r="D454" s="71"/>
      <c r="E454" s="72"/>
      <c r="F454" s="73">
        <f>[3]Source!AM251</f>
        <v>3.37</v>
      </c>
      <c r="G454" s="74" t="str">
        <f>[3]Source!DE251</f>
        <v>)*1,25)*1,15</v>
      </c>
      <c r="H454" s="72">
        <f>[3]Source!AV251</f>
        <v>1</v>
      </c>
      <c r="I454" s="75">
        <f>ROUND(([3]Source!AD251*[3]Source!AV251)*[3]Source!I251, 2)</f>
        <v>9.69</v>
      </c>
      <c r="J454" s="72">
        <f>IF([3]Source!BB251&lt;&gt; 0, [3]Source!BB251, 1)</f>
        <v>6.31</v>
      </c>
      <c r="K454" s="75">
        <f>[3]Source!Q251</f>
        <v>61.14</v>
      </c>
    </row>
    <row r="455" spans="1:28" ht="14.25" x14ac:dyDescent="0.2">
      <c r="A455" s="69"/>
      <c r="B455" s="70"/>
      <c r="C455" s="70" t="s">
        <v>94</v>
      </c>
      <c r="D455" s="71"/>
      <c r="E455" s="72"/>
      <c r="F455" s="73">
        <f>[3]Source!AN251</f>
        <v>0.17</v>
      </c>
      <c r="G455" s="74" t="str">
        <f>[3]Source!DF251</f>
        <v>)*1,25)*1,15</v>
      </c>
      <c r="H455" s="72">
        <f>[3]Source!AV251</f>
        <v>1</v>
      </c>
      <c r="I455" s="76">
        <f>ROUND(([3]Source!AE251*[3]Source!AV251)*[3]Source!I251, 2)</f>
        <v>0.49</v>
      </c>
      <c r="J455" s="72">
        <f>IF([3]Source!BS251&lt;&gt; 0, [3]Source!BS251, 1)</f>
        <v>20.74</v>
      </c>
      <c r="K455" s="76">
        <f>[3]Source!R251</f>
        <v>10.14</v>
      </c>
      <c r="W455" s="56">
        <f>I455</f>
        <v>0.49</v>
      </c>
    </row>
    <row r="456" spans="1:28" ht="14.25" x14ac:dyDescent="0.2">
      <c r="A456" s="69"/>
      <c r="B456" s="70"/>
      <c r="C456" s="70" t="s">
        <v>104</v>
      </c>
      <c r="D456" s="71"/>
      <c r="E456" s="72"/>
      <c r="F456" s="73">
        <f>[3]Source!AL251</f>
        <v>4.13</v>
      </c>
      <c r="G456" s="74" t="str">
        <f>[3]Source!DD251</f>
        <v/>
      </c>
      <c r="H456" s="72">
        <f>[3]Source!AW251</f>
        <v>1</v>
      </c>
      <c r="I456" s="75">
        <f>ROUND(([3]Source!AC251*[3]Source!AW251)*[3]Source!I251, 2)</f>
        <v>8.26</v>
      </c>
      <c r="J456" s="72">
        <f>IF([3]Source!BC251&lt;&gt; 0, [3]Source!BC251, 1)</f>
        <v>5.24</v>
      </c>
      <c r="K456" s="75">
        <f>[3]Source!P251</f>
        <v>43.28</v>
      </c>
    </row>
    <row r="457" spans="1:28" s="97" customFormat="1" ht="156.75" x14ac:dyDescent="0.2">
      <c r="A457" s="90" t="str">
        <f>[3]Source!E253</f>
        <v>40,1</v>
      </c>
      <c r="B457" s="91" t="str">
        <f>[3]Source!F253</f>
        <v>Цена ОКЦ ПАО "МОЭК" п.25 от 09.08.2018г</v>
      </c>
      <c r="C457" s="91" t="s">
        <v>288</v>
      </c>
      <c r="D457" s="92" t="str">
        <f>[3]Source!H253</f>
        <v>шт.</v>
      </c>
      <c r="E457" s="93">
        <f>[3]Source!I253</f>
        <v>2</v>
      </c>
      <c r="F457" s="94">
        <f>[3]Source!AK253</f>
        <v>273.95999999999998</v>
      </c>
      <c r="G457" s="95" t="s">
        <v>108</v>
      </c>
      <c r="H457" s="93">
        <f>[3]Source!AW253</f>
        <v>1</v>
      </c>
      <c r="I457" s="96">
        <f>ROUND(([3]Source!AC253*[3]Source!AW253)*[3]Source!I253, 2)+ROUND(([3]Source!AD253*[3]Source!AV253)*[3]Source!I253, 2)+ROUND(([3]Source!AF253*[3]Source!AV253)*[3]Source!I253, 2)</f>
        <v>547.91999999999996</v>
      </c>
      <c r="J457" s="93">
        <f>IF([3]Source!BC253&lt;&gt; 0, [3]Source!BC253, 1)</f>
        <v>5.23</v>
      </c>
      <c r="K457" s="96">
        <f>[3]Source!O253</f>
        <v>2865.62</v>
      </c>
      <c r="M457" s="102">
        <f>K457</f>
        <v>2865.62</v>
      </c>
      <c r="Q457" s="97">
        <f>ROUND(([3]Source!DN253/100)*ROUND(([3]Source!AF253*[3]Source!AV253)*[3]Source!I253, 2), 2)</f>
        <v>0</v>
      </c>
      <c r="R457" s="97">
        <f>[3]Source!X253</f>
        <v>0</v>
      </c>
      <c r="S457" s="97">
        <f>ROUND(([3]Source!DO253/100)*ROUND(([3]Source!AF253*[3]Source!AV253)*[3]Source!I253, 2), 2)</f>
        <v>0</v>
      </c>
      <c r="T457" s="97">
        <f>[3]Source!Y253</f>
        <v>0</v>
      </c>
      <c r="U457" s="97">
        <f>ROUND((175/100)*ROUND(([3]Source!AE253*[3]Source!AV253)*[3]Source!I253, 2), 2)</f>
        <v>0</v>
      </c>
      <c r="V457" s="97">
        <f>ROUND((157/100)*ROUND([3]Source!CS253*[3]Source!I253, 2), 2)</f>
        <v>0</v>
      </c>
      <c r="X457" s="97">
        <f>IF([3]Source!BI253&lt;=1,I457, 0)</f>
        <v>0</v>
      </c>
      <c r="Y457" s="97">
        <f>IF([3]Source!BI253=2,I457, 0)</f>
        <v>547.91999999999996</v>
      </c>
      <c r="Z457" s="97">
        <f>IF([3]Source!BI253=3,I457, 0)</f>
        <v>0</v>
      </c>
      <c r="AA457" s="97">
        <f>IF([3]Source!BI253=4,I457, 0)</f>
        <v>0</v>
      </c>
    </row>
    <row r="458" spans="1:28" ht="14.25" x14ac:dyDescent="0.2">
      <c r="A458" s="69"/>
      <c r="B458" s="70"/>
      <c r="C458" s="70" t="s">
        <v>95</v>
      </c>
      <c r="D458" s="71" t="s">
        <v>96</v>
      </c>
      <c r="E458" s="72">
        <f>[3]Source!DN251</f>
        <v>67</v>
      </c>
      <c r="F458" s="73"/>
      <c r="G458" s="74"/>
      <c r="H458" s="72"/>
      <c r="I458" s="75">
        <f>SUM(Q452:Q457)</f>
        <v>107.35</v>
      </c>
      <c r="J458" s="72">
        <f>[3]Source!BZ251</f>
        <v>68</v>
      </c>
      <c r="K458" s="75">
        <f>SUM(R452:R457)</f>
        <v>2259.8200000000002</v>
      </c>
    </row>
    <row r="459" spans="1:28" ht="14.25" x14ac:dyDescent="0.2">
      <c r="A459" s="69"/>
      <c r="B459" s="70"/>
      <c r="C459" s="70" t="s">
        <v>97</v>
      </c>
      <c r="D459" s="71" t="s">
        <v>96</v>
      </c>
      <c r="E459" s="72">
        <f>[3]Source!DO251</f>
        <v>67</v>
      </c>
      <c r="F459" s="73"/>
      <c r="G459" s="74"/>
      <c r="H459" s="72"/>
      <c r="I459" s="75">
        <f>SUM(S452:S458)</f>
        <v>107.35</v>
      </c>
      <c r="J459" s="72">
        <f>[3]Source!CA251</f>
        <v>41</v>
      </c>
      <c r="K459" s="75">
        <f>SUM(T452:T458)</f>
        <v>1362.54</v>
      </c>
    </row>
    <row r="460" spans="1:28" ht="14.25" x14ac:dyDescent="0.2">
      <c r="A460" s="69"/>
      <c r="B460" s="70"/>
      <c r="C460" s="70" t="s">
        <v>98</v>
      </c>
      <c r="D460" s="71" t="s">
        <v>96</v>
      </c>
      <c r="E460" s="72">
        <f>175</f>
        <v>175</v>
      </c>
      <c r="F460" s="73"/>
      <c r="G460" s="74"/>
      <c r="H460" s="72"/>
      <c r="I460" s="75">
        <f>SUM(U452:U459)</f>
        <v>0.86</v>
      </c>
      <c r="J460" s="72">
        <f>157</f>
        <v>157</v>
      </c>
      <c r="K460" s="75">
        <f>SUM(V452:V459)</f>
        <v>15.92</v>
      </c>
    </row>
    <row r="461" spans="1:28" ht="14.25" x14ac:dyDescent="0.2">
      <c r="A461" s="77"/>
      <c r="B461" s="78"/>
      <c r="C461" s="78" t="s">
        <v>99</v>
      </c>
      <c r="D461" s="79" t="s">
        <v>100</v>
      </c>
      <c r="E461" s="80">
        <f>[3]Source!AQ251</f>
        <v>4.8</v>
      </c>
      <c r="F461" s="81"/>
      <c r="G461" s="82" t="str">
        <f>[3]Source!DI251</f>
        <v>)*1,15)*1,15</v>
      </c>
      <c r="H461" s="80">
        <f>[3]Source!AV251</f>
        <v>1</v>
      </c>
      <c r="I461" s="83">
        <f>[3]Source!U251</f>
        <v>12.695999999999998</v>
      </c>
      <c r="J461" s="80"/>
      <c r="K461" s="83"/>
      <c r="AB461" s="84">
        <f>I461</f>
        <v>12.695999999999998</v>
      </c>
    </row>
    <row r="462" spans="1:28" ht="15" x14ac:dyDescent="0.25">
      <c r="A462" s="85"/>
      <c r="B462" s="85"/>
      <c r="C462" s="86" t="s">
        <v>101</v>
      </c>
      <c r="D462" s="85"/>
      <c r="E462" s="85"/>
      <c r="F462" s="85"/>
      <c r="G462" s="85"/>
      <c r="H462" s="154">
        <f>I453+I454+I456+I458+I459+I460+SUM(I457:I457)</f>
        <v>941.66</v>
      </c>
      <c r="I462" s="154"/>
      <c r="J462" s="154">
        <f>K453+K454+K456+K458+K459+K460+SUM(K457:K457)</f>
        <v>9931.58</v>
      </c>
      <c r="K462" s="154"/>
      <c r="O462" s="84">
        <f>I453+I454+I456+I458+I459+I460+SUM(I457:I457)</f>
        <v>941.66</v>
      </c>
      <c r="P462" s="84">
        <f>K453+K454+K456+K458+K459+K460+SUM(K457:K457)</f>
        <v>9931.58</v>
      </c>
      <c r="X462" s="56">
        <f>IF([3]Source!BI251&lt;=1,I453+I454+I456+I458+I459+I460-0, 0)</f>
        <v>0</v>
      </c>
      <c r="Y462" s="56">
        <f>IF([3]Source!BI251=2,I453+I454+I456+I458+I459+I460-0, 0)</f>
        <v>393.74</v>
      </c>
      <c r="Z462" s="56">
        <f>IF([3]Source!BI251=3,I453+I454+I456+I458+I459+I460-0, 0)</f>
        <v>0</v>
      </c>
      <c r="AA462" s="56">
        <f>IF([3]Source!BI251=4,I453+I454+I456+I458+I459+I460,0)</f>
        <v>0</v>
      </c>
    </row>
    <row r="464" spans="1:28" ht="116.25" x14ac:dyDescent="0.2">
      <c r="A464" s="69" t="str">
        <f>[3]Source!E255</f>
        <v>41</v>
      </c>
      <c r="B464" s="70" t="s">
        <v>273</v>
      </c>
      <c r="C464" s="70" t="s">
        <v>274</v>
      </c>
      <c r="D464" s="71" t="str">
        <f>[3]Source!H255</f>
        <v>1  ШТ.</v>
      </c>
      <c r="E464" s="72">
        <f>[3]Source!I255</f>
        <v>2</v>
      </c>
      <c r="F464" s="73"/>
      <c r="G464" s="74"/>
      <c r="H464" s="72"/>
      <c r="I464" s="75"/>
      <c r="J464" s="72"/>
      <c r="K464" s="75"/>
      <c r="Q464" s="56">
        <f>ROUND(([3]Source!DN255/100)*ROUND(([3]Source!AF255*[3]Source!AV255)*[3]Source!I255, 2), 2)</f>
        <v>107.35</v>
      </c>
      <c r="R464" s="56">
        <f>[3]Source!X255</f>
        <v>2259.8200000000002</v>
      </c>
      <c r="S464" s="56">
        <f>ROUND(([3]Source!DO255/100)*ROUND(([3]Source!AF255*[3]Source!AV255)*[3]Source!I255, 2), 2)</f>
        <v>107.35</v>
      </c>
      <c r="T464" s="56">
        <f>[3]Source!Y255</f>
        <v>1362.54</v>
      </c>
      <c r="U464" s="56">
        <f>ROUND((175/100)*ROUND(([3]Source!AE255*[3]Source!AV255)*[3]Source!I255, 2), 2)</f>
        <v>0.86</v>
      </c>
      <c r="V464" s="56">
        <f>ROUND((157/100)*ROUND([3]Source!CS255*[3]Source!I255, 2), 2)</f>
        <v>15.92</v>
      </c>
    </row>
    <row r="465" spans="1:28" ht="14.25" x14ac:dyDescent="0.2">
      <c r="A465" s="69"/>
      <c r="B465" s="70"/>
      <c r="C465" s="70" t="s">
        <v>92</v>
      </c>
      <c r="D465" s="71"/>
      <c r="E465" s="72"/>
      <c r="F465" s="73">
        <f>[3]Source!AO255</f>
        <v>60.58</v>
      </c>
      <c r="G465" s="74" t="str">
        <f>[3]Source!DG255</f>
        <v>)*1,15)*1,15</v>
      </c>
      <c r="H465" s="72">
        <f>[3]Source!AV255</f>
        <v>1</v>
      </c>
      <c r="I465" s="75">
        <f>ROUND(([3]Source!AF255*[3]Source!AV255)*[3]Source!I255, 2)</f>
        <v>160.22999999999999</v>
      </c>
      <c r="J465" s="72">
        <f>IF([3]Source!BA255&lt;&gt; 0, [3]Source!BA255, 1)</f>
        <v>20.74</v>
      </c>
      <c r="K465" s="75">
        <f>[3]Source!S255</f>
        <v>3323.26</v>
      </c>
      <c r="W465" s="56">
        <f>I465</f>
        <v>160.22999999999999</v>
      </c>
    </row>
    <row r="466" spans="1:28" ht="14.25" x14ac:dyDescent="0.2">
      <c r="A466" s="69"/>
      <c r="B466" s="70"/>
      <c r="C466" s="70" t="s">
        <v>93</v>
      </c>
      <c r="D466" s="71"/>
      <c r="E466" s="72"/>
      <c r="F466" s="73">
        <f>[3]Source!AM255</f>
        <v>3.37</v>
      </c>
      <c r="G466" s="74" t="str">
        <f>[3]Source!DE255</f>
        <v>)*1,25)*1,15</v>
      </c>
      <c r="H466" s="72">
        <f>[3]Source!AV255</f>
        <v>1</v>
      </c>
      <c r="I466" s="75">
        <f>ROUND(([3]Source!AD255*[3]Source!AV255)*[3]Source!I255, 2)</f>
        <v>9.69</v>
      </c>
      <c r="J466" s="72">
        <f>IF([3]Source!BB255&lt;&gt; 0, [3]Source!BB255, 1)</f>
        <v>6.31</v>
      </c>
      <c r="K466" s="75">
        <f>[3]Source!Q255</f>
        <v>61.14</v>
      </c>
    </row>
    <row r="467" spans="1:28" ht="14.25" x14ac:dyDescent="0.2">
      <c r="A467" s="69"/>
      <c r="B467" s="70"/>
      <c r="C467" s="70" t="s">
        <v>94</v>
      </c>
      <c r="D467" s="71"/>
      <c r="E467" s="72"/>
      <c r="F467" s="73">
        <f>[3]Source!AN255</f>
        <v>0.17</v>
      </c>
      <c r="G467" s="74" t="str">
        <f>[3]Source!DF255</f>
        <v>)*1,25)*1,15</v>
      </c>
      <c r="H467" s="72">
        <f>[3]Source!AV255</f>
        <v>1</v>
      </c>
      <c r="I467" s="76">
        <f>ROUND(([3]Source!AE255*[3]Source!AV255)*[3]Source!I255, 2)</f>
        <v>0.49</v>
      </c>
      <c r="J467" s="72">
        <f>IF([3]Source!BS255&lt;&gt; 0, [3]Source!BS255, 1)</f>
        <v>20.74</v>
      </c>
      <c r="K467" s="76">
        <f>[3]Source!R255</f>
        <v>10.14</v>
      </c>
      <c r="W467" s="56">
        <f>I467</f>
        <v>0.49</v>
      </c>
    </row>
    <row r="468" spans="1:28" ht="14.25" x14ac:dyDescent="0.2">
      <c r="A468" s="69"/>
      <c r="B468" s="70"/>
      <c r="C468" s="70" t="s">
        <v>104</v>
      </c>
      <c r="D468" s="71"/>
      <c r="E468" s="72"/>
      <c r="F468" s="73">
        <f>[3]Source!AL255</f>
        <v>4.13</v>
      </c>
      <c r="G468" s="74" t="str">
        <f>[3]Source!DD255</f>
        <v/>
      </c>
      <c r="H468" s="72">
        <f>[3]Source!AW255</f>
        <v>1</v>
      </c>
      <c r="I468" s="75">
        <f>ROUND(([3]Source!AC255*[3]Source!AW255)*[3]Source!I255, 2)</f>
        <v>8.26</v>
      </c>
      <c r="J468" s="72">
        <f>IF([3]Source!BC255&lt;&gt; 0, [3]Source!BC255, 1)</f>
        <v>5.24</v>
      </c>
      <c r="K468" s="75">
        <f>[3]Source!P255</f>
        <v>43.28</v>
      </c>
    </row>
    <row r="469" spans="1:28" s="97" customFormat="1" ht="185.25" x14ac:dyDescent="0.2">
      <c r="A469" s="90" t="str">
        <f>[3]Source!E257</f>
        <v>41,1</v>
      </c>
      <c r="B469" s="91" t="str">
        <f>[3]Source!F257</f>
        <v>Цена ОКЦ ПАО "МОЭК" п.28 от 09.08.2018г</v>
      </c>
      <c r="C469" s="91" t="s">
        <v>289</v>
      </c>
      <c r="D469" s="92" t="str">
        <f>[3]Source!H257</f>
        <v>шт.</v>
      </c>
      <c r="E469" s="93">
        <f>[3]Source!I257</f>
        <v>2</v>
      </c>
      <c r="F469" s="94">
        <f>[3]Source!AK257</f>
        <v>4431.87</v>
      </c>
      <c r="G469" s="95" t="s">
        <v>108</v>
      </c>
      <c r="H469" s="93">
        <f>[3]Source!AW257</f>
        <v>1</v>
      </c>
      <c r="I469" s="96">
        <f>ROUND(([3]Source!AC257*[3]Source!AW257)*[3]Source!I257, 2)+ROUND(([3]Source!AD257*[3]Source!AV257)*[3]Source!I257, 2)+ROUND(([3]Source!AF257*[3]Source!AV257)*[3]Source!I257, 2)</f>
        <v>8863.74</v>
      </c>
      <c r="J469" s="93">
        <f>IF([3]Source!BC257&lt;&gt; 0, [3]Source!BC257, 1)</f>
        <v>5.23</v>
      </c>
      <c r="K469" s="96">
        <f>[3]Source!O257</f>
        <v>46357.36</v>
      </c>
      <c r="M469" s="102">
        <f>K469</f>
        <v>46357.36</v>
      </c>
      <c r="Q469" s="97">
        <f>ROUND(([3]Source!DN257/100)*ROUND(([3]Source!AF257*[3]Source!AV257)*[3]Source!I257, 2), 2)</f>
        <v>0</v>
      </c>
      <c r="R469" s="97">
        <f>[3]Source!X257</f>
        <v>0</v>
      </c>
      <c r="S469" s="97">
        <f>ROUND(([3]Source!DO257/100)*ROUND(([3]Source!AF257*[3]Source!AV257)*[3]Source!I257, 2), 2)</f>
        <v>0</v>
      </c>
      <c r="T469" s="97">
        <f>[3]Source!Y257</f>
        <v>0</v>
      </c>
      <c r="U469" s="97">
        <f>ROUND((175/100)*ROUND(([3]Source!AE257*[3]Source!AV257)*[3]Source!I257, 2), 2)</f>
        <v>0</v>
      </c>
      <c r="V469" s="97">
        <f>ROUND((157/100)*ROUND([3]Source!CS257*[3]Source!I257, 2), 2)</f>
        <v>0</v>
      </c>
      <c r="X469" s="97">
        <f>IF([3]Source!BI257&lt;=1,I469, 0)</f>
        <v>0</v>
      </c>
      <c r="Y469" s="97">
        <f>IF([3]Source!BI257=2,I469, 0)</f>
        <v>8863.74</v>
      </c>
      <c r="Z469" s="97">
        <f>IF([3]Source!BI257=3,I469, 0)</f>
        <v>0</v>
      </c>
      <c r="AA469" s="97">
        <f>IF([3]Source!BI257=4,I469, 0)</f>
        <v>0</v>
      </c>
    </row>
    <row r="470" spans="1:28" ht="14.25" x14ac:dyDescent="0.2">
      <c r="A470" s="69"/>
      <c r="B470" s="70"/>
      <c r="C470" s="70" t="s">
        <v>95</v>
      </c>
      <c r="D470" s="71" t="s">
        <v>96</v>
      </c>
      <c r="E470" s="72">
        <f>[3]Source!DN255</f>
        <v>67</v>
      </c>
      <c r="F470" s="73"/>
      <c r="G470" s="74"/>
      <c r="H470" s="72"/>
      <c r="I470" s="75">
        <f>SUM(Q464:Q469)</f>
        <v>107.35</v>
      </c>
      <c r="J470" s="72">
        <f>[3]Source!BZ255</f>
        <v>68</v>
      </c>
      <c r="K470" s="75">
        <f>SUM(R464:R469)</f>
        <v>2259.8200000000002</v>
      </c>
    </row>
    <row r="471" spans="1:28" ht="14.25" x14ac:dyDescent="0.2">
      <c r="A471" s="69"/>
      <c r="B471" s="70"/>
      <c r="C471" s="70" t="s">
        <v>97</v>
      </c>
      <c r="D471" s="71" t="s">
        <v>96</v>
      </c>
      <c r="E471" s="72">
        <f>[3]Source!DO255</f>
        <v>67</v>
      </c>
      <c r="F471" s="73"/>
      <c r="G471" s="74"/>
      <c r="H471" s="72"/>
      <c r="I471" s="75">
        <f>SUM(S464:S470)</f>
        <v>107.35</v>
      </c>
      <c r="J471" s="72">
        <f>[3]Source!CA255</f>
        <v>41</v>
      </c>
      <c r="K471" s="75">
        <f>SUM(T464:T470)</f>
        <v>1362.54</v>
      </c>
    </row>
    <row r="472" spans="1:28" ht="14.25" x14ac:dyDescent="0.2">
      <c r="A472" s="69"/>
      <c r="B472" s="70"/>
      <c r="C472" s="70" t="s">
        <v>98</v>
      </c>
      <c r="D472" s="71" t="s">
        <v>96</v>
      </c>
      <c r="E472" s="72">
        <f>175</f>
        <v>175</v>
      </c>
      <c r="F472" s="73"/>
      <c r="G472" s="74"/>
      <c r="H472" s="72"/>
      <c r="I472" s="75">
        <f>SUM(U464:U471)</f>
        <v>0.86</v>
      </c>
      <c r="J472" s="72">
        <f>157</f>
        <v>157</v>
      </c>
      <c r="K472" s="75">
        <f>SUM(V464:V471)</f>
        <v>15.92</v>
      </c>
    </row>
    <row r="473" spans="1:28" ht="14.25" x14ac:dyDescent="0.2">
      <c r="A473" s="77"/>
      <c r="B473" s="78"/>
      <c r="C473" s="78" t="s">
        <v>99</v>
      </c>
      <c r="D473" s="79" t="s">
        <v>100</v>
      </c>
      <c r="E473" s="80">
        <f>[3]Source!AQ255</f>
        <v>4.8</v>
      </c>
      <c r="F473" s="81"/>
      <c r="G473" s="82" t="str">
        <f>[3]Source!DI255</f>
        <v>)*1,15)*1,15</v>
      </c>
      <c r="H473" s="80">
        <f>[3]Source!AV255</f>
        <v>1</v>
      </c>
      <c r="I473" s="83">
        <f>[3]Source!U255</f>
        <v>12.695999999999998</v>
      </c>
      <c r="J473" s="80"/>
      <c r="K473" s="83"/>
      <c r="AB473" s="84">
        <f>I473</f>
        <v>12.695999999999998</v>
      </c>
    </row>
    <row r="474" spans="1:28" ht="15" x14ac:dyDescent="0.25">
      <c r="A474" s="85"/>
      <c r="B474" s="85"/>
      <c r="C474" s="86" t="s">
        <v>101</v>
      </c>
      <c r="D474" s="85"/>
      <c r="E474" s="85"/>
      <c r="F474" s="85"/>
      <c r="G474" s="85"/>
      <c r="H474" s="154">
        <f>I465+I466+I468+I470+I471+I472+SUM(I469:I469)</f>
        <v>9257.48</v>
      </c>
      <c r="I474" s="154"/>
      <c r="J474" s="154">
        <f>K465+K466+K468+K470+K471+K472+SUM(K469:K469)</f>
        <v>53423.32</v>
      </c>
      <c r="K474" s="154"/>
      <c r="O474" s="84">
        <f>I465+I466+I468+I470+I471+I472+SUM(I469:I469)</f>
        <v>9257.48</v>
      </c>
      <c r="P474" s="84">
        <f>K465+K466+K468+K470+K471+K472+SUM(K469:K469)</f>
        <v>53423.32</v>
      </c>
      <c r="X474" s="56">
        <f>IF([3]Source!BI255&lt;=1,I465+I466+I468+I470+I471+I472-0, 0)</f>
        <v>0</v>
      </c>
      <c r="Y474" s="56">
        <f>IF([3]Source!BI255=2,I465+I466+I468+I470+I471+I472-0, 0)</f>
        <v>393.74</v>
      </c>
      <c r="Z474" s="56">
        <f>IF([3]Source!BI255=3,I465+I466+I468+I470+I471+I472-0, 0)</f>
        <v>0</v>
      </c>
      <c r="AA474" s="56">
        <f>IF([3]Source!BI255=4,I465+I466+I468+I470+I471+I472,0)</f>
        <v>0</v>
      </c>
    </row>
    <row r="476" spans="1:28" ht="90.75" x14ac:dyDescent="0.2">
      <c r="A476" s="69" t="str">
        <f>[3]Source!E259</f>
        <v>42</v>
      </c>
      <c r="B476" s="70" t="s">
        <v>290</v>
      </c>
      <c r="C476" s="70" t="s">
        <v>291</v>
      </c>
      <c r="D476" s="71" t="str">
        <f>[3]Source!H259</f>
        <v>1  ШТ.</v>
      </c>
      <c r="E476" s="72">
        <f>[3]Source!I259</f>
        <v>1</v>
      </c>
      <c r="F476" s="73"/>
      <c r="G476" s="74"/>
      <c r="H476" s="72"/>
      <c r="I476" s="75"/>
      <c r="J476" s="72"/>
      <c r="K476" s="75"/>
      <c r="Q476" s="56">
        <f>ROUND(([3]Source!DN259/100)*ROUND(([3]Source!AF259*[3]Source!AV259)*[3]Source!I259, 2), 2)</f>
        <v>53.68</v>
      </c>
      <c r="R476" s="56">
        <f>[3]Source!X259</f>
        <v>1129.9100000000001</v>
      </c>
      <c r="S476" s="56">
        <f>ROUND(([3]Source!DO259/100)*ROUND(([3]Source!AF259*[3]Source!AV259)*[3]Source!I259, 2), 2)</f>
        <v>53.68</v>
      </c>
      <c r="T476" s="56">
        <f>[3]Source!Y259</f>
        <v>681.27</v>
      </c>
      <c r="U476" s="56">
        <f>ROUND((175/100)*ROUND(([3]Source!AE259*[3]Source!AV259)*[3]Source!I259, 2), 2)</f>
        <v>0.39</v>
      </c>
      <c r="V476" s="56">
        <f>ROUND((157/100)*ROUND([3]Source!CS259*[3]Source!I259, 2), 2)</f>
        <v>7.02</v>
      </c>
    </row>
    <row r="477" spans="1:28" ht="14.25" x14ac:dyDescent="0.2">
      <c r="A477" s="69"/>
      <c r="B477" s="70"/>
      <c r="C477" s="70" t="s">
        <v>92</v>
      </c>
      <c r="D477" s="71"/>
      <c r="E477" s="72"/>
      <c r="F477" s="73">
        <f>[3]Source!AO259</f>
        <v>60.58</v>
      </c>
      <c r="G477" s="74" t="str">
        <f>[3]Source!DG259</f>
        <v>)*1,15)*1,15</v>
      </c>
      <c r="H477" s="72">
        <f>[3]Source!AV259</f>
        <v>1</v>
      </c>
      <c r="I477" s="75">
        <f>ROUND(([3]Source!AF259*[3]Source!AV259)*[3]Source!I259, 2)</f>
        <v>80.12</v>
      </c>
      <c r="J477" s="72">
        <f>IF([3]Source!BA259&lt;&gt; 0, [3]Source!BA259, 1)</f>
        <v>20.74</v>
      </c>
      <c r="K477" s="75">
        <f>[3]Source!S259</f>
        <v>1661.63</v>
      </c>
      <c r="W477" s="56">
        <f>I477</f>
        <v>80.12</v>
      </c>
    </row>
    <row r="478" spans="1:28" ht="14.25" x14ac:dyDescent="0.2">
      <c r="A478" s="69"/>
      <c r="B478" s="70"/>
      <c r="C478" s="70" t="s">
        <v>93</v>
      </c>
      <c r="D478" s="71"/>
      <c r="E478" s="72"/>
      <c r="F478" s="73">
        <f>[3]Source!AM259</f>
        <v>3.02</v>
      </c>
      <c r="G478" s="74" t="str">
        <f>[3]Source!DE259</f>
        <v>)*1,25)*1,15</v>
      </c>
      <c r="H478" s="72">
        <f>[3]Source!AV259</f>
        <v>1</v>
      </c>
      <c r="I478" s="75">
        <f>ROUND(([3]Source!AD259*[3]Source!AV259)*[3]Source!I259, 2)</f>
        <v>4.34</v>
      </c>
      <c r="J478" s="72">
        <f>IF([3]Source!BB259&lt;&gt; 0, [3]Source!BB259, 1)</f>
        <v>6.3</v>
      </c>
      <c r="K478" s="75">
        <f>[3]Source!Q259</f>
        <v>27.35</v>
      </c>
    </row>
    <row r="479" spans="1:28" ht="14.25" x14ac:dyDescent="0.2">
      <c r="A479" s="69"/>
      <c r="B479" s="70"/>
      <c r="C479" s="70" t="s">
        <v>94</v>
      </c>
      <c r="D479" s="71"/>
      <c r="E479" s="72"/>
      <c r="F479" s="73">
        <f>[3]Source!AN259</f>
        <v>0.15</v>
      </c>
      <c r="G479" s="74" t="str">
        <f>[3]Source!DF259</f>
        <v>)*1,25)*1,15</v>
      </c>
      <c r="H479" s="72">
        <f>[3]Source!AV259</f>
        <v>1</v>
      </c>
      <c r="I479" s="76">
        <f>ROUND(([3]Source!AE259*[3]Source!AV259)*[3]Source!I259, 2)</f>
        <v>0.22</v>
      </c>
      <c r="J479" s="72">
        <f>IF([3]Source!BS259&lt;&gt; 0, [3]Source!BS259, 1)</f>
        <v>20.74</v>
      </c>
      <c r="K479" s="76">
        <f>[3]Source!R259</f>
        <v>4.47</v>
      </c>
      <c r="W479" s="56">
        <f>I479</f>
        <v>0.22</v>
      </c>
    </row>
    <row r="480" spans="1:28" ht="14.25" x14ac:dyDescent="0.2">
      <c r="A480" s="69"/>
      <c r="B480" s="70"/>
      <c r="C480" s="70" t="s">
        <v>104</v>
      </c>
      <c r="D480" s="71"/>
      <c r="E480" s="72"/>
      <c r="F480" s="73">
        <f>[3]Source!AL259</f>
        <v>2.1</v>
      </c>
      <c r="G480" s="74" t="str">
        <f>[3]Source!DD259</f>
        <v/>
      </c>
      <c r="H480" s="72">
        <f>[3]Source!AW259</f>
        <v>1</v>
      </c>
      <c r="I480" s="75">
        <f>ROUND(([3]Source!AC259*[3]Source!AW259)*[3]Source!I259, 2)</f>
        <v>2.1</v>
      </c>
      <c r="J480" s="72">
        <f>IF([3]Source!BC259&lt;&gt; 0, [3]Source!BC259, 1)</f>
        <v>5.24</v>
      </c>
      <c r="K480" s="75">
        <f>[3]Source!P259</f>
        <v>11</v>
      </c>
    </row>
    <row r="481" spans="1:28" s="97" customFormat="1" ht="185.25" x14ac:dyDescent="0.2">
      <c r="A481" s="90" t="str">
        <f>[3]Source!E261</f>
        <v>42,1</v>
      </c>
      <c r="B481" s="91" t="str">
        <f>[3]Source!F261</f>
        <v>Цена ОКЦ ПАО "МОЭК" п.29 от 09.08.2018г</v>
      </c>
      <c r="C481" s="91" t="s">
        <v>292</v>
      </c>
      <c r="D481" s="92" t="str">
        <f>[3]Source!H261</f>
        <v>шт.</v>
      </c>
      <c r="E481" s="93">
        <f>[3]Source!I261</f>
        <v>1</v>
      </c>
      <c r="F481" s="94">
        <f>[3]Source!AK261</f>
        <v>4582.2800000000007</v>
      </c>
      <c r="G481" s="95" t="s">
        <v>108</v>
      </c>
      <c r="H481" s="93">
        <f>[3]Source!AW261</f>
        <v>1</v>
      </c>
      <c r="I481" s="96">
        <f>ROUND(([3]Source!AC261*[3]Source!AW261)*[3]Source!I261, 2)+ROUND(([3]Source!AD261*[3]Source!AV261)*[3]Source!I261, 2)+ROUND(([3]Source!AF261*[3]Source!AV261)*[3]Source!I261, 2)</f>
        <v>4582.28</v>
      </c>
      <c r="J481" s="93">
        <f>IF([3]Source!BC261&lt;&gt; 0, [3]Source!BC261, 1)</f>
        <v>5.23</v>
      </c>
      <c r="K481" s="96">
        <f>[3]Source!O261</f>
        <v>23965.32</v>
      </c>
      <c r="M481" s="102">
        <f>K481</f>
        <v>23965.32</v>
      </c>
      <c r="Q481" s="97">
        <f>ROUND(([3]Source!DN261/100)*ROUND(([3]Source!AF261*[3]Source!AV261)*[3]Source!I261, 2), 2)</f>
        <v>0</v>
      </c>
      <c r="R481" s="97">
        <f>[3]Source!X261</f>
        <v>0</v>
      </c>
      <c r="S481" s="97">
        <f>ROUND(([3]Source!DO261/100)*ROUND(([3]Source!AF261*[3]Source!AV261)*[3]Source!I261, 2), 2)</f>
        <v>0</v>
      </c>
      <c r="T481" s="97">
        <f>[3]Source!Y261</f>
        <v>0</v>
      </c>
      <c r="U481" s="97">
        <f>ROUND((175/100)*ROUND(([3]Source!AE261*[3]Source!AV261)*[3]Source!I261, 2), 2)</f>
        <v>0</v>
      </c>
      <c r="V481" s="97">
        <f>ROUND((157/100)*ROUND([3]Source!CS261*[3]Source!I261, 2), 2)</f>
        <v>0</v>
      </c>
      <c r="X481" s="97">
        <f>IF([3]Source!BI261&lt;=1,I481, 0)</f>
        <v>0</v>
      </c>
      <c r="Y481" s="97">
        <f>IF([3]Source!BI261=2,I481, 0)</f>
        <v>4582.28</v>
      </c>
      <c r="Z481" s="97">
        <f>IF([3]Source!BI261=3,I481, 0)</f>
        <v>0</v>
      </c>
      <c r="AA481" s="97">
        <f>IF([3]Source!BI261=4,I481, 0)</f>
        <v>0</v>
      </c>
    </row>
    <row r="482" spans="1:28" ht="14.25" x14ac:dyDescent="0.2">
      <c r="A482" s="69"/>
      <c r="B482" s="70"/>
      <c r="C482" s="70" t="s">
        <v>95</v>
      </c>
      <c r="D482" s="71" t="s">
        <v>96</v>
      </c>
      <c r="E482" s="72">
        <f>[3]Source!DN259</f>
        <v>67</v>
      </c>
      <c r="F482" s="73"/>
      <c r="G482" s="74"/>
      <c r="H482" s="72"/>
      <c r="I482" s="75">
        <f>SUM(Q476:Q481)</f>
        <v>53.68</v>
      </c>
      <c r="J482" s="72">
        <f>[3]Source!BZ259</f>
        <v>68</v>
      </c>
      <c r="K482" s="75">
        <f>SUM(R476:R481)</f>
        <v>1129.9100000000001</v>
      </c>
    </row>
    <row r="483" spans="1:28" ht="14.25" x14ac:dyDescent="0.2">
      <c r="A483" s="69"/>
      <c r="B483" s="70"/>
      <c r="C483" s="70" t="s">
        <v>97</v>
      </c>
      <c r="D483" s="71" t="s">
        <v>96</v>
      </c>
      <c r="E483" s="72">
        <f>[3]Source!DO259</f>
        <v>67</v>
      </c>
      <c r="F483" s="73"/>
      <c r="G483" s="74"/>
      <c r="H483" s="72"/>
      <c r="I483" s="75">
        <f>SUM(S476:S482)</f>
        <v>53.68</v>
      </c>
      <c r="J483" s="72">
        <f>[3]Source!CA259</f>
        <v>41</v>
      </c>
      <c r="K483" s="75">
        <f>SUM(T476:T482)</f>
        <v>681.27</v>
      </c>
    </row>
    <row r="484" spans="1:28" ht="14.25" x14ac:dyDescent="0.2">
      <c r="A484" s="69"/>
      <c r="B484" s="70"/>
      <c r="C484" s="70" t="s">
        <v>98</v>
      </c>
      <c r="D484" s="71" t="s">
        <v>96</v>
      </c>
      <c r="E484" s="72">
        <f>175</f>
        <v>175</v>
      </c>
      <c r="F484" s="73"/>
      <c r="G484" s="74"/>
      <c r="H484" s="72"/>
      <c r="I484" s="75">
        <f>SUM(U476:U483)</f>
        <v>0.39</v>
      </c>
      <c r="J484" s="72">
        <f>157</f>
        <v>157</v>
      </c>
      <c r="K484" s="75">
        <f>SUM(V476:V483)</f>
        <v>7.02</v>
      </c>
    </row>
    <row r="485" spans="1:28" ht="14.25" x14ac:dyDescent="0.2">
      <c r="A485" s="77"/>
      <c r="B485" s="78"/>
      <c r="C485" s="78" t="s">
        <v>99</v>
      </c>
      <c r="D485" s="79" t="s">
        <v>100</v>
      </c>
      <c r="E485" s="80">
        <f>[3]Source!AQ259</f>
        <v>4.8</v>
      </c>
      <c r="F485" s="81"/>
      <c r="G485" s="82" t="str">
        <f>[3]Source!DI259</f>
        <v>)*1,15)*1,15</v>
      </c>
      <c r="H485" s="80">
        <f>[3]Source!AV259</f>
        <v>1</v>
      </c>
      <c r="I485" s="83">
        <f>[3]Source!U259</f>
        <v>6.347999999999999</v>
      </c>
      <c r="J485" s="80"/>
      <c r="K485" s="83"/>
      <c r="AB485" s="84">
        <f>I485</f>
        <v>6.347999999999999</v>
      </c>
    </row>
    <row r="486" spans="1:28" ht="15" x14ac:dyDescent="0.25">
      <c r="A486" s="85"/>
      <c r="B486" s="85"/>
      <c r="C486" s="86" t="s">
        <v>101</v>
      </c>
      <c r="D486" s="85"/>
      <c r="E486" s="85"/>
      <c r="F486" s="85"/>
      <c r="G486" s="85"/>
      <c r="H486" s="154">
        <f>I477+I478+I480+I482+I483+I484+SUM(I481:I481)</f>
        <v>4776.59</v>
      </c>
      <c r="I486" s="154"/>
      <c r="J486" s="154">
        <f>K477+K478+K480+K482+K483+K484+SUM(K481:K481)</f>
        <v>27483.5</v>
      </c>
      <c r="K486" s="154"/>
      <c r="O486" s="84">
        <f>I477+I478+I480+I482+I483+I484+SUM(I481:I481)</f>
        <v>4776.59</v>
      </c>
      <c r="P486" s="84">
        <f>K477+K478+K480+K482+K483+K484+SUM(K481:K481)</f>
        <v>27483.5</v>
      </c>
      <c r="X486" s="56">
        <f>IF([3]Source!BI259&lt;=1,I477+I478+I480+I482+I483+I484-0, 0)</f>
        <v>0</v>
      </c>
      <c r="Y486" s="56">
        <f>IF([3]Source!BI259=2,I477+I478+I480+I482+I483+I484-0, 0)</f>
        <v>194.31</v>
      </c>
      <c r="Z486" s="56">
        <f>IF([3]Source!BI259=3,I477+I478+I480+I482+I483+I484-0, 0)</f>
        <v>0</v>
      </c>
      <c r="AA486" s="56">
        <f>IF([3]Source!BI259=4,I477+I478+I480+I482+I483+I484,0)</f>
        <v>0</v>
      </c>
    </row>
    <row r="488" spans="1:28" ht="90.75" x14ac:dyDescent="0.2">
      <c r="A488" s="69" t="str">
        <f>[3]Source!E263</f>
        <v>43</v>
      </c>
      <c r="B488" s="70" t="s">
        <v>293</v>
      </c>
      <c r="C488" s="70" t="s">
        <v>294</v>
      </c>
      <c r="D488" s="71" t="str">
        <f>[3]Source!H263</f>
        <v>1 фильтр</v>
      </c>
      <c r="E488" s="72">
        <f>[3]Source!I263</f>
        <v>1</v>
      </c>
      <c r="F488" s="73"/>
      <c r="G488" s="74"/>
      <c r="H488" s="72"/>
      <c r="I488" s="75"/>
      <c r="J488" s="72"/>
      <c r="K488" s="75"/>
      <c r="Q488" s="56">
        <f>ROUND(([3]Source!DN263/100)*ROUND(([3]Source!AF263*[3]Source!AV263)*[3]Source!I263, 2), 2)</f>
        <v>19.43</v>
      </c>
      <c r="R488" s="56">
        <f>[3]Source!X263</f>
        <v>322.23</v>
      </c>
      <c r="S488" s="56">
        <f>ROUND(([3]Source!DO263/100)*ROUND(([3]Source!AF263*[3]Source!AV263)*[3]Source!I263, 2), 2)</f>
        <v>13.07</v>
      </c>
      <c r="T488" s="56">
        <f>[3]Source!Y263</f>
        <v>150.13</v>
      </c>
      <c r="U488" s="56">
        <f>ROUND((175/100)*ROUND(([3]Source!AE263*[3]Source!AV263)*[3]Source!I263, 2), 2)</f>
        <v>3.03</v>
      </c>
      <c r="V488" s="56">
        <f>ROUND((157/100)*ROUND([3]Source!CS263*[3]Source!I263, 2), 2)</f>
        <v>56.17</v>
      </c>
    </row>
    <row r="489" spans="1:28" ht="14.25" x14ac:dyDescent="0.2">
      <c r="A489" s="69"/>
      <c r="B489" s="70"/>
      <c r="C489" s="70" t="s">
        <v>92</v>
      </c>
      <c r="D489" s="71"/>
      <c r="E489" s="72"/>
      <c r="F489" s="73">
        <f>[3]Source!AO263</f>
        <v>13.35</v>
      </c>
      <c r="G489" s="74" t="str">
        <f>[3]Source!DG263</f>
        <v>)*1,15)*1,15</v>
      </c>
      <c r="H489" s="72">
        <f>[3]Source!AV263</f>
        <v>1</v>
      </c>
      <c r="I489" s="75">
        <f>ROUND(([3]Source!AF263*[3]Source!AV263)*[3]Source!I263, 2)</f>
        <v>17.66</v>
      </c>
      <c r="J489" s="72">
        <f>IF([3]Source!BA263&lt;&gt; 0, [3]Source!BA263, 1)</f>
        <v>20.74</v>
      </c>
      <c r="K489" s="75">
        <f>[3]Source!S263</f>
        <v>366.17</v>
      </c>
      <c r="W489" s="56">
        <f>I489</f>
        <v>17.66</v>
      </c>
    </row>
    <row r="490" spans="1:28" ht="14.25" x14ac:dyDescent="0.2">
      <c r="A490" s="69"/>
      <c r="B490" s="70"/>
      <c r="C490" s="70" t="s">
        <v>93</v>
      </c>
      <c r="D490" s="71"/>
      <c r="E490" s="72"/>
      <c r="F490" s="73">
        <f>[3]Source!AM263</f>
        <v>7.6</v>
      </c>
      <c r="G490" s="74" t="str">
        <f>[3]Source!DE263</f>
        <v>)*1,25)*1,15</v>
      </c>
      <c r="H490" s="72">
        <f>[3]Source!AV263</f>
        <v>1</v>
      </c>
      <c r="I490" s="75">
        <f>ROUND(([3]Source!AD263*[3]Source!AV263)*[3]Source!I263, 2)</f>
        <v>10.93</v>
      </c>
      <c r="J490" s="72">
        <f>IF([3]Source!BB263&lt;&gt; 0, [3]Source!BB263, 1)</f>
        <v>7.49</v>
      </c>
      <c r="K490" s="75">
        <f>[3]Source!Q263</f>
        <v>81.83</v>
      </c>
    </row>
    <row r="491" spans="1:28" ht="14.25" x14ac:dyDescent="0.2">
      <c r="A491" s="69"/>
      <c r="B491" s="70"/>
      <c r="C491" s="70" t="s">
        <v>94</v>
      </c>
      <c r="D491" s="71"/>
      <c r="E491" s="72"/>
      <c r="F491" s="73">
        <f>[3]Source!AN263</f>
        <v>1.2</v>
      </c>
      <c r="G491" s="74" t="str">
        <f>[3]Source!DF263</f>
        <v>)*1,25)*1,15</v>
      </c>
      <c r="H491" s="72">
        <f>[3]Source!AV263</f>
        <v>1</v>
      </c>
      <c r="I491" s="76">
        <f>ROUND(([3]Source!AE263*[3]Source!AV263)*[3]Source!I263, 2)</f>
        <v>1.73</v>
      </c>
      <c r="J491" s="72">
        <f>IF([3]Source!BS263&lt;&gt; 0, [3]Source!BS263, 1)</f>
        <v>20.74</v>
      </c>
      <c r="K491" s="76">
        <f>[3]Source!R263</f>
        <v>35.78</v>
      </c>
      <c r="W491" s="56">
        <f>I491</f>
        <v>1.73</v>
      </c>
    </row>
    <row r="492" spans="1:28" ht="14.25" x14ac:dyDescent="0.2">
      <c r="A492" s="69"/>
      <c r="B492" s="70"/>
      <c r="C492" s="70" t="s">
        <v>104</v>
      </c>
      <c r="D492" s="71"/>
      <c r="E492" s="72"/>
      <c r="F492" s="73">
        <f>[3]Source!AL263</f>
        <v>0.79</v>
      </c>
      <c r="G492" s="74" t="str">
        <f>[3]Source!DD263</f>
        <v/>
      </c>
      <c r="H492" s="72">
        <f>[3]Source!AW263</f>
        <v>1</v>
      </c>
      <c r="I492" s="75">
        <f>ROUND(([3]Source!AC263*[3]Source!AW263)*[3]Source!I263, 2)</f>
        <v>0.79</v>
      </c>
      <c r="J492" s="72">
        <f>IF([3]Source!BC263&lt;&gt; 0, [3]Source!BC263, 1)</f>
        <v>12.03</v>
      </c>
      <c r="K492" s="75">
        <f>[3]Source!P263</f>
        <v>9.5</v>
      </c>
    </row>
    <row r="493" spans="1:28" ht="156.75" x14ac:dyDescent="0.2">
      <c r="A493" s="69" t="str">
        <f>[3]Source!E265</f>
        <v>43,1</v>
      </c>
      <c r="B493" s="70" t="str">
        <f>[3]Source!F265</f>
        <v>Перечень ПАО МОЭК I кв. 2018г. №754</v>
      </c>
      <c r="C493" s="70" t="s">
        <v>295</v>
      </c>
      <c r="D493" s="71" t="str">
        <f>[3]Source!H265</f>
        <v>шт.</v>
      </c>
      <c r="E493" s="72">
        <f>[3]Source!I265</f>
        <v>1</v>
      </c>
      <c r="F493" s="73">
        <f>[3]Source!AK265</f>
        <v>1255.1199999999999</v>
      </c>
      <c r="G493" s="87" t="s">
        <v>108</v>
      </c>
      <c r="H493" s="72">
        <f>[3]Source!AW265</f>
        <v>1</v>
      </c>
      <c r="I493" s="75">
        <f>ROUND(([3]Source!AC265*[3]Source!AW265)*[3]Source!I265, 2)+ROUND(([3]Source!AD265*[3]Source!AV265)*[3]Source!I265, 2)+ROUND(([3]Source!AF265*[3]Source!AV265)*[3]Source!I265, 2)</f>
        <v>1255.1199999999999</v>
      </c>
      <c r="J493" s="72">
        <f>IF([3]Source!BC265&lt;&gt; 0, [3]Source!BC265, 1)</f>
        <v>5.23</v>
      </c>
      <c r="K493" s="75">
        <f>[3]Source!O265</f>
        <v>6564.28</v>
      </c>
      <c r="Q493" s="56">
        <f>ROUND(([3]Source!DN265/100)*ROUND(([3]Source!AF265*[3]Source!AV265)*[3]Source!I265, 2), 2)</f>
        <v>0</v>
      </c>
      <c r="R493" s="56">
        <f>[3]Source!X265</f>
        <v>0</v>
      </c>
      <c r="S493" s="56">
        <f>ROUND(([3]Source!DO265/100)*ROUND(([3]Source!AF265*[3]Source!AV265)*[3]Source!I265, 2), 2)</f>
        <v>0</v>
      </c>
      <c r="T493" s="56">
        <f>[3]Source!Y265</f>
        <v>0</v>
      </c>
      <c r="U493" s="56">
        <f>ROUND((175/100)*ROUND(([3]Source!AE265*[3]Source!AV265)*[3]Source!I265, 2), 2)</f>
        <v>0</v>
      </c>
      <c r="V493" s="56">
        <f>ROUND((157/100)*ROUND([3]Source!CS265*[3]Source!I265, 2), 2)</f>
        <v>0</v>
      </c>
      <c r="X493" s="56">
        <f>IF([3]Source!BI265&lt;=1,I493, 0)</f>
        <v>1255.1199999999999</v>
      </c>
      <c r="Y493" s="56">
        <f>IF([3]Source!BI265=2,I493, 0)</f>
        <v>0</v>
      </c>
      <c r="Z493" s="56">
        <f>IF([3]Source!BI265=3,I493, 0)</f>
        <v>0</v>
      </c>
      <c r="AA493" s="56">
        <f>IF([3]Source!BI265=4,I493, 0)</f>
        <v>0</v>
      </c>
    </row>
    <row r="494" spans="1:28" ht="14.25" x14ac:dyDescent="0.2">
      <c r="A494" s="69"/>
      <c r="B494" s="70"/>
      <c r="C494" s="70" t="s">
        <v>95</v>
      </c>
      <c r="D494" s="71" t="s">
        <v>96</v>
      </c>
      <c r="E494" s="72">
        <f>[3]Source!DN263</f>
        <v>110</v>
      </c>
      <c r="F494" s="73"/>
      <c r="G494" s="74"/>
      <c r="H494" s="72"/>
      <c r="I494" s="75">
        <f>SUM(Q488:Q493)</f>
        <v>19.43</v>
      </c>
      <c r="J494" s="72">
        <f>[3]Source!BZ263</f>
        <v>88</v>
      </c>
      <c r="K494" s="75">
        <f>SUM(R488:R493)</f>
        <v>322.23</v>
      </c>
    </row>
    <row r="495" spans="1:28" ht="14.25" x14ac:dyDescent="0.2">
      <c r="A495" s="69"/>
      <c r="B495" s="70"/>
      <c r="C495" s="70" t="s">
        <v>97</v>
      </c>
      <c r="D495" s="71" t="s">
        <v>96</v>
      </c>
      <c r="E495" s="72">
        <f>[3]Source!DO263</f>
        <v>74</v>
      </c>
      <c r="F495" s="73"/>
      <c r="G495" s="74"/>
      <c r="H495" s="72"/>
      <c r="I495" s="75">
        <f>SUM(S488:S494)</f>
        <v>13.07</v>
      </c>
      <c r="J495" s="72">
        <f>[3]Source!CA263</f>
        <v>41</v>
      </c>
      <c r="K495" s="75">
        <f>SUM(T488:T494)</f>
        <v>150.13</v>
      </c>
    </row>
    <row r="496" spans="1:28" ht="14.25" x14ac:dyDescent="0.2">
      <c r="A496" s="69"/>
      <c r="B496" s="70"/>
      <c r="C496" s="70" t="s">
        <v>98</v>
      </c>
      <c r="D496" s="71" t="s">
        <v>96</v>
      </c>
      <c r="E496" s="72">
        <f>175</f>
        <v>175</v>
      </c>
      <c r="F496" s="73"/>
      <c r="G496" s="74"/>
      <c r="H496" s="72"/>
      <c r="I496" s="75">
        <f>SUM(U488:U495)</f>
        <v>3.03</v>
      </c>
      <c r="J496" s="72">
        <f>157</f>
        <v>157</v>
      </c>
      <c r="K496" s="75">
        <f>SUM(V488:V495)</f>
        <v>56.17</v>
      </c>
    </row>
    <row r="497" spans="1:28" ht="14.25" x14ac:dyDescent="0.2">
      <c r="A497" s="77"/>
      <c r="B497" s="78"/>
      <c r="C497" s="78" t="s">
        <v>99</v>
      </c>
      <c r="D497" s="79" t="s">
        <v>100</v>
      </c>
      <c r="E497" s="80">
        <f>[3]Source!AQ263</f>
        <v>1.1100000000000001</v>
      </c>
      <c r="F497" s="81"/>
      <c r="G497" s="82" t="str">
        <f>[3]Source!DI263</f>
        <v>)*1,15)*1,15</v>
      </c>
      <c r="H497" s="80">
        <f>[3]Source!AV263</f>
        <v>1</v>
      </c>
      <c r="I497" s="83">
        <f>[3]Source!U263</f>
        <v>1.4679749999999998</v>
      </c>
      <c r="J497" s="80"/>
      <c r="K497" s="83"/>
      <c r="AB497" s="84">
        <f>I497</f>
        <v>1.4679749999999998</v>
      </c>
    </row>
    <row r="498" spans="1:28" ht="15" x14ac:dyDescent="0.25">
      <c r="A498" s="85"/>
      <c r="B498" s="85"/>
      <c r="C498" s="86" t="s">
        <v>101</v>
      </c>
      <c r="D498" s="85"/>
      <c r="E498" s="85"/>
      <c r="F498" s="85"/>
      <c r="G498" s="85"/>
      <c r="H498" s="154">
        <f>I489+I490+I492+I494+I495+I496+SUM(I493:I493)</f>
        <v>1320.03</v>
      </c>
      <c r="I498" s="154"/>
      <c r="J498" s="154">
        <f>K489+K490+K492+K494+K495+K496+SUM(K493:K493)</f>
        <v>7550.3099999999995</v>
      </c>
      <c r="K498" s="154"/>
      <c r="O498" s="84">
        <f>I489+I490+I492+I494+I495+I496+SUM(I493:I493)</f>
        <v>1320.03</v>
      </c>
      <c r="P498" s="84">
        <f>K489+K490+K492+K494+K495+K496+SUM(K493:K493)</f>
        <v>7550.3099999999995</v>
      </c>
      <c r="X498" s="56">
        <f>IF([3]Source!BI263&lt;=1,I489+I490+I492+I494+I495+I496-0, 0)</f>
        <v>64.91</v>
      </c>
      <c r="Y498" s="56">
        <f>IF([3]Source!BI263=2,I489+I490+I492+I494+I495+I496-0, 0)</f>
        <v>0</v>
      </c>
      <c r="Z498" s="56">
        <f>IF([3]Source!BI263=3,I489+I490+I492+I494+I495+I496-0, 0)</f>
        <v>0</v>
      </c>
      <c r="AA498" s="56">
        <f>IF([3]Source!BI263=4,I489+I490+I492+I494+I495+I496,0)</f>
        <v>0</v>
      </c>
    </row>
    <row r="500" spans="1:28" ht="90.75" x14ac:dyDescent="0.2">
      <c r="A500" s="69" t="str">
        <f>[3]Source!E267</f>
        <v>44</v>
      </c>
      <c r="B500" s="70" t="s">
        <v>296</v>
      </c>
      <c r="C500" s="70" t="s">
        <v>297</v>
      </c>
      <c r="D500" s="71" t="str">
        <f>[3]Source!H267</f>
        <v>1 фильтр</v>
      </c>
      <c r="E500" s="72">
        <f>[3]Source!I267</f>
        <v>1</v>
      </c>
      <c r="F500" s="73"/>
      <c r="G500" s="74"/>
      <c r="H500" s="72"/>
      <c r="I500" s="75"/>
      <c r="J500" s="72"/>
      <c r="K500" s="75"/>
      <c r="Q500" s="56">
        <f>ROUND(([3]Source!DN267/100)*ROUND(([3]Source!AF267*[3]Source!AV267)*[3]Source!I267, 2), 2)</f>
        <v>13.45</v>
      </c>
      <c r="R500" s="56">
        <f>[3]Source!X267</f>
        <v>223.27</v>
      </c>
      <c r="S500" s="56">
        <f>ROUND(([3]Source!DO267/100)*ROUND(([3]Source!AF267*[3]Source!AV267)*[3]Source!I267, 2), 2)</f>
        <v>9.0500000000000007</v>
      </c>
      <c r="T500" s="56">
        <f>[3]Source!Y267</f>
        <v>104.03</v>
      </c>
      <c r="U500" s="56">
        <f>ROUND((175/100)*ROUND(([3]Source!AE267*[3]Source!AV267)*[3]Source!I267, 2), 2)</f>
        <v>1.33</v>
      </c>
      <c r="V500" s="56">
        <f>ROUND((157/100)*ROUND([3]Source!CS267*[3]Source!I267, 2), 2)</f>
        <v>24.81</v>
      </c>
    </row>
    <row r="501" spans="1:28" ht="14.25" x14ac:dyDescent="0.2">
      <c r="A501" s="69"/>
      <c r="B501" s="70"/>
      <c r="C501" s="70" t="s">
        <v>92</v>
      </c>
      <c r="D501" s="71"/>
      <c r="E501" s="72"/>
      <c r="F501" s="73">
        <f>[3]Source!AO267</f>
        <v>9.25</v>
      </c>
      <c r="G501" s="74" t="str">
        <f>[3]Source!DG267</f>
        <v>)*1,15)*1,15</v>
      </c>
      <c r="H501" s="72">
        <f>[3]Source!AV267</f>
        <v>1</v>
      </c>
      <c r="I501" s="75">
        <f>ROUND(([3]Source!AF267*[3]Source!AV267)*[3]Source!I267, 2)</f>
        <v>12.23</v>
      </c>
      <c r="J501" s="72">
        <f>IF([3]Source!BA267&lt;&gt; 0, [3]Source!BA267, 1)</f>
        <v>20.74</v>
      </c>
      <c r="K501" s="75">
        <f>[3]Source!S267</f>
        <v>253.72</v>
      </c>
      <c r="W501" s="56">
        <f>I501</f>
        <v>12.23</v>
      </c>
    </row>
    <row r="502" spans="1:28" ht="14.25" x14ac:dyDescent="0.2">
      <c r="A502" s="69"/>
      <c r="B502" s="70"/>
      <c r="C502" s="70" t="s">
        <v>93</v>
      </c>
      <c r="D502" s="71"/>
      <c r="E502" s="72"/>
      <c r="F502" s="73">
        <f>[3]Source!AM267</f>
        <v>3.97</v>
      </c>
      <c r="G502" s="74" t="str">
        <f>[3]Source!DE267</f>
        <v>)*1,25)*1,15</v>
      </c>
      <c r="H502" s="72">
        <f>[3]Source!AV267</f>
        <v>1</v>
      </c>
      <c r="I502" s="75">
        <f>ROUND(([3]Source!AD267*[3]Source!AV267)*[3]Source!I267, 2)</f>
        <v>5.71</v>
      </c>
      <c r="J502" s="72">
        <f>IF([3]Source!BB267&lt;&gt; 0, [3]Source!BB267, 1)</f>
        <v>7.07</v>
      </c>
      <c r="K502" s="75">
        <f>[3]Source!Q267</f>
        <v>40.35</v>
      </c>
    </row>
    <row r="503" spans="1:28" ht="14.25" x14ac:dyDescent="0.2">
      <c r="A503" s="69"/>
      <c r="B503" s="70"/>
      <c r="C503" s="70" t="s">
        <v>94</v>
      </c>
      <c r="D503" s="71"/>
      <c r="E503" s="72"/>
      <c r="F503" s="73">
        <f>[3]Source!AN267</f>
        <v>0.53</v>
      </c>
      <c r="G503" s="74" t="str">
        <f>[3]Source!DF267</f>
        <v>)*1,25)*1,15</v>
      </c>
      <c r="H503" s="72">
        <f>[3]Source!AV267</f>
        <v>1</v>
      </c>
      <c r="I503" s="76">
        <f>ROUND(([3]Source!AE267*[3]Source!AV267)*[3]Source!I267, 2)</f>
        <v>0.76</v>
      </c>
      <c r="J503" s="72">
        <f>IF([3]Source!BS267&lt;&gt; 0, [3]Source!BS267, 1)</f>
        <v>20.74</v>
      </c>
      <c r="K503" s="76">
        <f>[3]Source!R267</f>
        <v>15.8</v>
      </c>
      <c r="W503" s="56">
        <f>I503</f>
        <v>0.76</v>
      </c>
    </row>
    <row r="504" spans="1:28" ht="14.25" x14ac:dyDescent="0.2">
      <c r="A504" s="69"/>
      <c r="B504" s="70"/>
      <c r="C504" s="70" t="s">
        <v>104</v>
      </c>
      <c r="D504" s="71"/>
      <c r="E504" s="72"/>
      <c r="F504" s="73">
        <f>[3]Source!AL267</f>
        <v>0.57999999999999996</v>
      </c>
      <c r="G504" s="74" t="str">
        <f>[3]Source!DD267</f>
        <v/>
      </c>
      <c r="H504" s="72">
        <f>[3]Source!AW267</f>
        <v>1</v>
      </c>
      <c r="I504" s="75">
        <f>ROUND(([3]Source!AC267*[3]Source!AW267)*[3]Source!I267, 2)</f>
        <v>0.57999999999999996</v>
      </c>
      <c r="J504" s="72">
        <f>IF([3]Source!BC267&lt;&gt; 0, [3]Source!BC267, 1)</f>
        <v>11.91</v>
      </c>
      <c r="K504" s="75">
        <f>[3]Source!P267</f>
        <v>6.91</v>
      </c>
    </row>
    <row r="505" spans="1:28" ht="156.75" x14ac:dyDescent="0.2">
      <c r="A505" s="69" t="str">
        <f>[3]Source!E269</f>
        <v>44,1</v>
      </c>
      <c r="B505" s="70" t="str">
        <f>[3]Source!F269</f>
        <v>Цена ОКЦ ПАО "МОЭК" п.27 от 09.08.2018г</v>
      </c>
      <c r="C505" s="70" t="s">
        <v>298</v>
      </c>
      <c r="D505" s="71" t="str">
        <f>[3]Source!H269</f>
        <v>шт.</v>
      </c>
      <c r="E505" s="72">
        <f>[3]Source!I269</f>
        <v>1</v>
      </c>
      <c r="F505" s="73">
        <f>[3]Source!AK269</f>
        <v>577.83000000000004</v>
      </c>
      <c r="G505" s="87" t="s">
        <v>108</v>
      </c>
      <c r="H505" s="72">
        <f>[3]Source!AW269</f>
        <v>1</v>
      </c>
      <c r="I505" s="75">
        <f>ROUND(([3]Source!AC269*[3]Source!AW269)*[3]Source!I269, 2)+ROUND(([3]Source!AD269*[3]Source!AV269)*[3]Source!I269, 2)+ROUND(([3]Source!AF269*[3]Source!AV269)*[3]Source!I269, 2)</f>
        <v>577.83000000000004</v>
      </c>
      <c r="J505" s="72">
        <f>IF([3]Source!BC269&lt;&gt; 0, [3]Source!BC269, 1)</f>
        <v>5.23</v>
      </c>
      <c r="K505" s="75">
        <f>[3]Source!O269</f>
        <v>3022.05</v>
      </c>
      <c r="Q505" s="56">
        <f>ROUND(([3]Source!DN269/100)*ROUND(([3]Source!AF269*[3]Source!AV269)*[3]Source!I269, 2), 2)</f>
        <v>0</v>
      </c>
      <c r="R505" s="56">
        <f>[3]Source!X269</f>
        <v>0</v>
      </c>
      <c r="S505" s="56">
        <f>ROUND(([3]Source!DO269/100)*ROUND(([3]Source!AF269*[3]Source!AV269)*[3]Source!I269, 2), 2)</f>
        <v>0</v>
      </c>
      <c r="T505" s="56">
        <f>[3]Source!Y269</f>
        <v>0</v>
      </c>
      <c r="U505" s="56">
        <f>ROUND((175/100)*ROUND(([3]Source!AE269*[3]Source!AV269)*[3]Source!I269, 2), 2)</f>
        <v>0</v>
      </c>
      <c r="V505" s="56">
        <f>ROUND((157/100)*ROUND([3]Source!CS269*[3]Source!I269, 2), 2)</f>
        <v>0</v>
      </c>
      <c r="X505" s="56">
        <f>IF([3]Source!BI269&lt;=1,I505, 0)</f>
        <v>577.83000000000004</v>
      </c>
      <c r="Y505" s="56">
        <f>IF([3]Source!BI269=2,I505, 0)</f>
        <v>0</v>
      </c>
      <c r="Z505" s="56">
        <f>IF([3]Source!BI269=3,I505, 0)</f>
        <v>0</v>
      </c>
      <c r="AA505" s="56">
        <f>IF([3]Source!BI269=4,I505, 0)</f>
        <v>0</v>
      </c>
    </row>
    <row r="506" spans="1:28" ht="14.25" x14ac:dyDescent="0.2">
      <c r="A506" s="69"/>
      <c r="B506" s="70"/>
      <c r="C506" s="70" t="s">
        <v>95</v>
      </c>
      <c r="D506" s="71" t="s">
        <v>96</v>
      </c>
      <c r="E506" s="72">
        <f>[3]Source!DN267</f>
        <v>110</v>
      </c>
      <c r="F506" s="73"/>
      <c r="G506" s="74"/>
      <c r="H506" s="72"/>
      <c r="I506" s="75">
        <f>SUM(Q500:Q505)</f>
        <v>13.45</v>
      </c>
      <c r="J506" s="72">
        <f>[3]Source!BZ267</f>
        <v>88</v>
      </c>
      <c r="K506" s="75">
        <f>SUM(R500:R505)</f>
        <v>223.27</v>
      </c>
    </row>
    <row r="507" spans="1:28" ht="14.25" x14ac:dyDescent="0.2">
      <c r="A507" s="69"/>
      <c r="B507" s="70"/>
      <c r="C507" s="70" t="s">
        <v>97</v>
      </c>
      <c r="D507" s="71" t="s">
        <v>96</v>
      </c>
      <c r="E507" s="72">
        <f>[3]Source!DO267</f>
        <v>74</v>
      </c>
      <c r="F507" s="73"/>
      <c r="G507" s="74"/>
      <c r="H507" s="72"/>
      <c r="I507" s="75">
        <f>SUM(S500:S506)</f>
        <v>9.0500000000000007</v>
      </c>
      <c r="J507" s="72">
        <f>[3]Source!CA267</f>
        <v>41</v>
      </c>
      <c r="K507" s="75">
        <f>SUM(T500:T506)</f>
        <v>104.03</v>
      </c>
    </row>
    <row r="508" spans="1:28" ht="14.25" x14ac:dyDescent="0.2">
      <c r="A508" s="69"/>
      <c r="B508" s="70"/>
      <c r="C508" s="70" t="s">
        <v>98</v>
      </c>
      <c r="D508" s="71" t="s">
        <v>96</v>
      </c>
      <c r="E508" s="72">
        <f>175</f>
        <v>175</v>
      </c>
      <c r="F508" s="73"/>
      <c r="G508" s="74"/>
      <c r="H508" s="72"/>
      <c r="I508" s="75">
        <f>SUM(U500:U507)</f>
        <v>1.33</v>
      </c>
      <c r="J508" s="72">
        <f>157</f>
        <v>157</v>
      </c>
      <c r="K508" s="75">
        <f>SUM(V500:V507)</f>
        <v>24.81</v>
      </c>
    </row>
    <row r="509" spans="1:28" ht="14.25" x14ac:dyDescent="0.2">
      <c r="A509" s="77"/>
      <c r="B509" s="78"/>
      <c r="C509" s="78" t="s">
        <v>99</v>
      </c>
      <c r="D509" s="79" t="s">
        <v>100</v>
      </c>
      <c r="E509" s="80">
        <f>[3]Source!AQ267</f>
        <v>0.75</v>
      </c>
      <c r="F509" s="81"/>
      <c r="G509" s="82" t="str">
        <f>[3]Source!DI267</f>
        <v>)*1,15)*1,15</v>
      </c>
      <c r="H509" s="80">
        <f>[3]Source!AV267</f>
        <v>1</v>
      </c>
      <c r="I509" s="83">
        <f>[3]Source!U267</f>
        <v>0.99187499999999984</v>
      </c>
      <c r="J509" s="80"/>
      <c r="K509" s="83"/>
      <c r="AB509" s="84">
        <f>I509</f>
        <v>0.99187499999999984</v>
      </c>
    </row>
    <row r="510" spans="1:28" ht="15" x14ac:dyDescent="0.25">
      <c r="A510" s="85"/>
      <c r="B510" s="85"/>
      <c r="C510" s="86" t="s">
        <v>101</v>
      </c>
      <c r="D510" s="85"/>
      <c r="E510" s="85"/>
      <c r="F510" s="85"/>
      <c r="G510" s="85"/>
      <c r="H510" s="154">
        <f>I501+I502+I504+I506+I507+I508+SUM(I505:I505)</f>
        <v>620.18000000000006</v>
      </c>
      <c r="I510" s="154"/>
      <c r="J510" s="154">
        <f>K501+K502+K504+K506+K507+K508+SUM(K505:K505)</f>
        <v>3675.1400000000003</v>
      </c>
      <c r="K510" s="154"/>
      <c r="O510" s="84">
        <f>I501+I502+I504+I506+I507+I508+SUM(I505:I505)</f>
        <v>620.18000000000006</v>
      </c>
      <c r="P510" s="84">
        <f>K501+K502+K504+K506+K507+K508+SUM(K505:K505)</f>
        <v>3675.1400000000003</v>
      </c>
      <c r="X510" s="56">
        <f>IF([3]Source!BI267&lt;=1,I501+I502+I504+I506+I507+I508-0, 0)</f>
        <v>42.349999999999994</v>
      </c>
      <c r="Y510" s="56">
        <f>IF([3]Source!BI267=2,I501+I502+I504+I506+I507+I508-0, 0)</f>
        <v>0</v>
      </c>
      <c r="Z510" s="56">
        <f>IF([3]Source!BI267=3,I501+I502+I504+I506+I507+I508-0, 0)</f>
        <v>0</v>
      </c>
      <c r="AA510" s="56">
        <f>IF([3]Source!BI267=4,I501+I502+I504+I506+I507+I508,0)</f>
        <v>0</v>
      </c>
    </row>
    <row r="512" spans="1:28" ht="90.75" x14ac:dyDescent="0.2">
      <c r="A512" s="69" t="str">
        <f>[3]Source!E271</f>
        <v>45</v>
      </c>
      <c r="B512" s="70" t="s">
        <v>299</v>
      </c>
      <c r="C512" s="70" t="s">
        <v>300</v>
      </c>
      <c r="D512" s="71" t="str">
        <f>[3]Source!H271</f>
        <v>1 вставка</v>
      </c>
      <c r="E512" s="72">
        <f>[3]Source!I271</f>
        <v>4</v>
      </c>
      <c r="F512" s="73"/>
      <c r="G512" s="74"/>
      <c r="H512" s="72"/>
      <c r="I512" s="75"/>
      <c r="J512" s="72"/>
      <c r="K512" s="75"/>
      <c r="Q512" s="56">
        <f>ROUND(([3]Source!DN271/100)*ROUND(([3]Source!AF271*[3]Source!AV271)*[3]Source!I271, 2), 2)</f>
        <v>103.58</v>
      </c>
      <c r="R512" s="56">
        <f>[3]Source!X271</f>
        <v>1718.57</v>
      </c>
      <c r="S512" s="56">
        <f>ROUND(([3]Source!DO271/100)*ROUND(([3]Source!AF271*[3]Source!AV271)*[3]Source!I271, 2), 2)</f>
        <v>69.680000000000007</v>
      </c>
      <c r="T512" s="56">
        <f>[3]Source!Y271</f>
        <v>800.7</v>
      </c>
      <c r="U512" s="56">
        <f>ROUND((175/100)*ROUND(([3]Source!AE271*[3]Source!AV271)*[3]Source!I271, 2), 2)</f>
        <v>6.25</v>
      </c>
      <c r="V512" s="56">
        <f>ROUND((157/100)*ROUND([3]Source!CS271*[3]Source!I271, 2), 2)</f>
        <v>116.09</v>
      </c>
    </row>
    <row r="513" spans="1:28" ht="14.25" x14ac:dyDescent="0.2">
      <c r="A513" s="69"/>
      <c r="B513" s="70"/>
      <c r="C513" s="70" t="s">
        <v>92</v>
      </c>
      <c r="D513" s="71"/>
      <c r="E513" s="72"/>
      <c r="F513" s="73">
        <f>[3]Source!AO271</f>
        <v>17.8</v>
      </c>
      <c r="G513" s="74" t="str">
        <f>[3]Source!DG271</f>
        <v>)*1,15)*1,15</v>
      </c>
      <c r="H513" s="72">
        <f>[3]Source!AV271</f>
        <v>1</v>
      </c>
      <c r="I513" s="75">
        <f>ROUND(([3]Source!AF271*[3]Source!AV271)*[3]Source!I271, 2)</f>
        <v>94.16</v>
      </c>
      <c r="J513" s="72">
        <f>IF([3]Source!BA271&lt;&gt; 0, [3]Source!BA271, 1)</f>
        <v>20.74</v>
      </c>
      <c r="K513" s="75">
        <f>[3]Source!S271</f>
        <v>1952.92</v>
      </c>
      <c r="W513" s="56">
        <f>I513</f>
        <v>94.16</v>
      </c>
    </row>
    <row r="514" spans="1:28" ht="14.25" x14ac:dyDescent="0.2">
      <c r="A514" s="69"/>
      <c r="B514" s="70"/>
      <c r="C514" s="70" t="s">
        <v>93</v>
      </c>
      <c r="D514" s="71"/>
      <c r="E514" s="72"/>
      <c r="F514" s="73">
        <f>[3]Source!AM271</f>
        <v>4.22</v>
      </c>
      <c r="G514" s="74" t="str">
        <f>[3]Source!DE271</f>
        <v>)*1,25)*1,15</v>
      </c>
      <c r="H514" s="72">
        <f>[3]Source!AV271</f>
        <v>1</v>
      </c>
      <c r="I514" s="75">
        <f>ROUND(([3]Source!AD271*[3]Source!AV271)*[3]Source!I271, 2)</f>
        <v>24.27</v>
      </c>
      <c r="J514" s="72">
        <f>IF([3]Source!BB271&lt;&gt; 0, [3]Source!BB271, 1)</f>
        <v>7.78</v>
      </c>
      <c r="K514" s="75">
        <f>[3]Source!Q271</f>
        <v>188.78</v>
      </c>
    </row>
    <row r="515" spans="1:28" ht="14.25" x14ac:dyDescent="0.2">
      <c r="A515" s="69"/>
      <c r="B515" s="70"/>
      <c r="C515" s="70" t="s">
        <v>94</v>
      </c>
      <c r="D515" s="71"/>
      <c r="E515" s="72"/>
      <c r="F515" s="73">
        <f>[3]Source!AN271</f>
        <v>0.62</v>
      </c>
      <c r="G515" s="74" t="str">
        <f>[3]Source!DF271</f>
        <v>)*1,25)*1,15</v>
      </c>
      <c r="H515" s="72">
        <f>[3]Source!AV271</f>
        <v>1</v>
      </c>
      <c r="I515" s="76">
        <f>ROUND(([3]Source!AE271*[3]Source!AV271)*[3]Source!I271, 2)</f>
        <v>3.57</v>
      </c>
      <c r="J515" s="72">
        <f>IF([3]Source!BS271&lt;&gt; 0, [3]Source!BS271, 1)</f>
        <v>20.74</v>
      </c>
      <c r="K515" s="76">
        <f>[3]Source!R271</f>
        <v>73.94</v>
      </c>
      <c r="W515" s="56">
        <f>I515</f>
        <v>3.57</v>
      </c>
    </row>
    <row r="516" spans="1:28" ht="14.25" x14ac:dyDescent="0.2">
      <c r="A516" s="69"/>
      <c r="B516" s="70"/>
      <c r="C516" s="70" t="s">
        <v>104</v>
      </c>
      <c r="D516" s="71"/>
      <c r="E516" s="72"/>
      <c r="F516" s="73">
        <f>[3]Source!AL271</f>
        <v>62.87</v>
      </c>
      <c r="G516" s="74" t="str">
        <f>[3]Source!DD271</f>
        <v/>
      </c>
      <c r="H516" s="72">
        <f>[3]Source!AW271</f>
        <v>1</v>
      </c>
      <c r="I516" s="75">
        <f>ROUND(([3]Source!AC271*[3]Source!AW271)*[3]Source!I271, 2)</f>
        <v>251.48</v>
      </c>
      <c r="J516" s="72">
        <f>IF([3]Source!BC271&lt;&gt; 0, [3]Source!BC271, 1)</f>
        <v>3.97</v>
      </c>
      <c r="K516" s="75">
        <f>[3]Source!P271</f>
        <v>998.38</v>
      </c>
    </row>
    <row r="517" spans="1:28" ht="42.75" x14ac:dyDescent="0.2">
      <c r="A517" s="69" t="str">
        <f>[3]Source!E273</f>
        <v>45,1</v>
      </c>
      <c r="B517" s="70" t="str">
        <f>[3]Source!F273</f>
        <v>1.18-6-21</v>
      </c>
      <c r="C517" s="70" t="s">
        <v>301</v>
      </c>
      <c r="D517" s="71" t="str">
        <f>[3]Source!H273</f>
        <v>шт.</v>
      </c>
      <c r="E517" s="72">
        <f>[3]Source!I273</f>
        <v>4</v>
      </c>
      <c r="F517" s="73">
        <f>[3]Source!AK273</f>
        <v>3416.36</v>
      </c>
      <c r="G517" s="87" t="s">
        <v>108</v>
      </c>
      <c r="H517" s="72">
        <f>[3]Source!AW273</f>
        <v>1</v>
      </c>
      <c r="I517" s="75">
        <f>ROUND(([3]Source!AC273*[3]Source!AW273)*[3]Source!I273, 2)+ROUND(([3]Source!AD273*[3]Source!AV273)*[3]Source!I273, 2)+ROUND(([3]Source!AF273*[3]Source!AV273)*[3]Source!I273, 2)</f>
        <v>13665.44</v>
      </c>
      <c r="J517" s="72">
        <f>IF([3]Source!BC273&lt;&gt; 0, [3]Source!BC273, 1)</f>
        <v>1.63</v>
      </c>
      <c r="K517" s="75">
        <f>[3]Source!O273</f>
        <v>22274.67</v>
      </c>
      <c r="Q517" s="56">
        <f>ROUND(([3]Source!DN273/100)*ROUND(([3]Source!AF273*[3]Source!AV273)*[3]Source!I273, 2), 2)</f>
        <v>0</v>
      </c>
      <c r="R517" s="56">
        <f>[3]Source!X273</f>
        <v>0</v>
      </c>
      <c r="S517" s="56">
        <f>ROUND(([3]Source!DO273/100)*ROUND(([3]Source!AF273*[3]Source!AV273)*[3]Source!I273, 2), 2)</f>
        <v>0</v>
      </c>
      <c r="T517" s="56">
        <f>[3]Source!Y273</f>
        <v>0</v>
      </c>
      <c r="U517" s="56">
        <f>ROUND((175/100)*ROUND(([3]Source!AE273*[3]Source!AV273)*[3]Source!I273, 2), 2)</f>
        <v>0</v>
      </c>
      <c r="V517" s="56">
        <f>ROUND((157/100)*ROUND([3]Source!CS273*[3]Source!I273, 2), 2)</f>
        <v>0</v>
      </c>
      <c r="X517" s="56">
        <f>IF([3]Source!BI273&lt;=1,I517, 0)</f>
        <v>13665.44</v>
      </c>
      <c r="Y517" s="56">
        <f>IF([3]Source!BI273=2,I517, 0)</f>
        <v>0</v>
      </c>
      <c r="Z517" s="56">
        <f>IF([3]Source!BI273=3,I517, 0)</f>
        <v>0</v>
      </c>
      <c r="AA517" s="56">
        <f>IF([3]Source!BI273=4,I517, 0)</f>
        <v>0</v>
      </c>
    </row>
    <row r="518" spans="1:28" ht="14.25" x14ac:dyDescent="0.2">
      <c r="A518" s="69"/>
      <c r="B518" s="70"/>
      <c r="C518" s="70" t="s">
        <v>95</v>
      </c>
      <c r="D518" s="71" t="s">
        <v>96</v>
      </c>
      <c r="E518" s="72">
        <f>[3]Source!DN271</f>
        <v>110</v>
      </c>
      <c r="F518" s="73"/>
      <c r="G518" s="74"/>
      <c r="H518" s="72"/>
      <c r="I518" s="75">
        <f>SUM(Q512:Q517)</f>
        <v>103.58</v>
      </c>
      <c r="J518" s="72">
        <f>[3]Source!BZ271</f>
        <v>88</v>
      </c>
      <c r="K518" s="75">
        <f>SUM(R512:R517)</f>
        <v>1718.57</v>
      </c>
    </row>
    <row r="519" spans="1:28" ht="14.25" x14ac:dyDescent="0.2">
      <c r="A519" s="69"/>
      <c r="B519" s="70"/>
      <c r="C519" s="70" t="s">
        <v>97</v>
      </c>
      <c r="D519" s="71" t="s">
        <v>96</v>
      </c>
      <c r="E519" s="72">
        <f>[3]Source!DO271</f>
        <v>74</v>
      </c>
      <c r="F519" s="73"/>
      <c r="G519" s="74"/>
      <c r="H519" s="72"/>
      <c r="I519" s="75">
        <f>SUM(S512:S518)</f>
        <v>69.680000000000007</v>
      </c>
      <c r="J519" s="72">
        <f>[3]Source!CA271</f>
        <v>41</v>
      </c>
      <c r="K519" s="75">
        <f>SUM(T512:T518)</f>
        <v>800.7</v>
      </c>
    </row>
    <row r="520" spans="1:28" ht="14.25" x14ac:dyDescent="0.2">
      <c r="A520" s="69"/>
      <c r="B520" s="70"/>
      <c r="C520" s="70" t="s">
        <v>98</v>
      </c>
      <c r="D520" s="71" t="s">
        <v>96</v>
      </c>
      <c r="E520" s="72">
        <f>175</f>
        <v>175</v>
      </c>
      <c r="F520" s="73"/>
      <c r="G520" s="74"/>
      <c r="H520" s="72"/>
      <c r="I520" s="75">
        <f>SUM(U512:U519)</f>
        <v>6.25</v>
      </c>
      <c r="J520" s="72">
        <f>157</f>
        <v>157</v>
      </c>
      <c r="K520" s="75">
        <f>SUM(V512:V519)</f>
        <v>116.09</v>
      </c>
    </row>
    <row r="521" spans="1:28" ht="14.25" x14ac:dyDescent="0.2">
      <c r="A521" s="77"/>
      <c r="B521" s="78"/>
      <c r="C521" s="78" t="s">
        <v>99</v>
      </c>
      <c r="D521" s="79" t="s">
        <v>100</v>
      </c>
      <c r="E521" s="80">
        <f>[3]Source!AQ271</f>
        <v>1.46</v>
      </c>
      <c r="F521" s="81"/>
      <c r="G521" s="82" t="str">
        <f>[3]Source!DI271</f>
        <v>)*1,15)*1,15</v>
      </c>
      <c r="H521" s="80">
        <f>[3]Source!AV271</f>
        <v>1</v>
      </c>
      <c r="I521" s="83">
        <f>[3]Source!U271</f>
        <v>7.7233999999999989</v>
      </c>
      <c r="J521" s="80"/>
      <c r="K521" s="83"/>
      <c r="AB521" s="84">
        <f>I521</f>
        <v>7.7233999999999989</v>
      </c>
    </row>
    <row r="522" spans="1:28" ht="15" x14ac:dyDescent="0.25">
      <c r="A522" s="85"/>
      <c r="B522" s="85"/>
      <c r="C522" s="86" t="s">
        <v>101</v>
      </c>
      <c r="D522" s="85"/>
      <c r="E522" s="85"/>
      <c r="F522" s="85"/>
      <c r="G522" s="85"/>
      <c r="H522" s="154">
        <f>I513+I514+I516+I518+I519+I520+SUM(I517:I517)</f>
        <v>14214.86</v>
      </c>
      <c r="I522" s="154"/>
      <c r="J522" s="154">
        <f>K513+K514+K516+K518+K519+K520+SUM(K517:K517)</f>
        <v>28050.11</v>
      </c>
      <c r="K522" s="154"/>
      <c r="O522" s="84">
        <f>I513+I514+I516+I518+I519+I520+SUM(I517:I517)</f>
        <v>14214.86</v>
      </c>
      <c r="P522" s="84">
        <f>K513+K514+K516+K518+K519+K520+SUM(K517:K517)</f>
        <v>28050.11</v>
      </c>
      <c r="X522" s="56">
        <f>IF([3]Source!BI271&lt;=1,I513+I514+I516+I518+I519+I520-0, 0)</f>
        <v>549.41999999999996</v>
      </c>
      <c r="Y522" s="56">
        <f>IF([3]Source!BI271=2,I513+I514+I516+I518+I519+I520-0, 0)</f>
        <v>0</v>
      </c>
      <c r="Z522" s="56">
        <f>IF([3]Source!BI271=3,I513+I514+I516+I518+I519+I520-0, 0)</f>
        <v>0</v>
      </c>
      <c r="AA522" s="56">
        <f>IF([3]Source!BI271=4,I513+I514+I516+I518+I519+I520,0)</f>
        <v>0</v>
      </c>
    </row>
    <row r="524" spans="1:28" ht="90.75" x14ac:dyDescent="0.2">
      <c r="A524" s="69" t="str">
        <f>[3]Source!E275</f>
        <v>46</v>
      </c>
      <c r="B524" s="70" t="s">
        <v>302</v>
      </c>
      <c r="C524" s="70" t="s">
        <v>303</v>
      </c>
      <c r="D524" s="71" t="str">
        <f>[3]Source!H275</f>
        <v>1 вставка</v>
      </c>
      <c r="E524" s="72">
        <f>[3]Source!I275</f>
        <v>12</v>
      </c>
      <c r="F524" s="73"/>
      <c r="G524" s="74"/>
      <c r="H524" s="72"/>
      <c r="I524" s="75"/>
      <c r="J524" s="72"/>
      <c r="K524" s="75"/>
      <c r="Q524" s="56">
        <f>ROUND(([3]Source!DN275/100)*ROUND(([3]Source!AF275*[3]Source!AV275)*[3]Source!I275, 2), 2)</f>
        <v>221.35</v>
      </c>
      <c r="R524" s="56">
        <f>[3]Source!X275</f>
        <v>3672.72</v>
      </c>
      <c r="S524" s="56">
        <f>ROUND(([3]Source!DO275/100)*ROUND(([3]Source!AF275*[3]Source!AV275)*[3]Source!I275, 2), 2)</f>
        <v>148.91</v>
      </c>
      <c r="T524" s="56">
        <f>[3]Source!Y275</f>
        <v>1711.15</v>
      </c>
      <c r="U524" s="56">
        <f>ROUND((175/100)*ROUND(([3]Source!AE275*[3]Source!AV275)*[3]Source!I275, 2), 2)</f>
        <v>12.69</v>
      </c>
      <c r="V524" s="56">
        <f>ROUND((157/100)*ROUND([3]Source!CS275*[3]Source!I275, 2), 2)</f>
        <v>235.91</v>
      </c>
    </row>
    <row r="525" spans="1:28" ht="14.25" x14ac:dyDescent="0.2">
      <c r="A525" s="69"/>
      <c r="B525" s="70"/>
      <c r="C525" s="70" t="s">
        <v>92</v>
      </c>
      <c r="D525" s="71"/>
      <c r="E525" s="72"/>
      <c r="F525" s="73">
        <f>[3]Source!AO275</f>
        <v>12.68</v>
      </c>
      <c r="G525" s="74" t="str">
        <f>[3]Source!DG275</f>
        <v>)*1,15)*1,15</v>
      </c>
      <c r="H525" s="72">
        <f>[3]Source!AV275</f>
        <v>1</v>
      </c>
      <c r="I525" s="75">
        <f>ROUND(([3]Source!AF275*[3]Source!AV275)*[3]Source!I275, 2)</f>
        <v>201.23</v>
      </c>
      <c r="J525" s="72">
        <f>IF([3]Source!BA275&lt;&gt; 0, [3]Source!BA275, 1)</f>
        <v>20.74</v>
      </c>
      <c r="K525" s="75">
        <f>[3]Source!S275</f>
        <v>4173.54</v>
      </c>
      <c r="W525" s="56">
        <f>I525</f>
        <v>201.23</v>
      </c>
    </row>
    <row r="526" spans="1:28" ht="14.25" x14ac:dyDescent="0.2">
      <c r="A526" s="69"/>
      <c r="B526" s="70"/>
      <c r="C526" s="70" t="s">
        <v>93</v>
      </c>
      <c r="D526" s="71"/>
      <c r="E526" s="72"/>
      <c r="F526" s="73">
        <f>[3]Source!AM275</f>
        <v>3.04</v>
      </c>
      <c r="G526" s="74" t="str">
        <f>[3]Source!DE275</f>
        <v>)*1,25)*1,15</v>
      </c>
      <c r="H526" s="72">
        <f>[3]Source!AV275</f>
        <v>1</v>
      </c>
      <c r="I526" s="75">
        <f>ROUND(([3]Source!AD275*[3]Source!AV275)*[3]Source!I275, 2)</f>
        <v>52.44</v>
      </c>
      <c r="J526" s="72">
        <f>IF([3]Source!BB275&lt;&gt; 0, [3]Source!BB275, 1)</f>
        <v>7.65</v>
      </c>
      <c r="K526" s="75">
        <f>[3]Source!Q275</f>
        <v>401.17</v>
      </c>
    </row>
    <row r="527" spans="1:28" ht="14.25" x14ac:dyDescent="0.2">
      <c r="A527" s="69"/>
      <c r="B527" s="70"/>
      <c r="C527" s="70" t="s">
        <v>94</v>
      </c>
      <c r="D527" s="71"/>
      <c r="E527" s="72"/>
      <c r="F527" s="73">
        <f>[3]Source!AN275</f>
        <v>0.42</v>
      </c>
      <c r="G527" s="74" t="str">
        <f>[3]Source!DF275</f>
        <v>)*1,25)*1,15</v>
      </c>
      <c r="H527" s="72">
        <f>[3]Source!AV275</f>
        <v>1</v>
      </c>
      <c r="I527" s="76">
        <f>ROUND(([3]Source!AE275*[3]Source!AV275)*[3]Source!I275, 2)</f>
        <v>7.25</v>
      </c>
      <c r="J527" s="72">
        <f>IF([3]Source!BS275&lt;&gt; 0, [3]Source!BS275, 1)</f>
        <v>20.74</v>
      </c>
      <c r="K527" s="76">
        <f>[3]Source!R275</f>
        <v>150.26</v>
      </c>
      <c r="W527" s="56">
        <f>I527</f>
        <v>7.25</v>
      </c>
    </row>
    <row r="528" spans="1:28" ht="14.25" x14ac:dyDescent="0.2">
      <c r="A528" s="69"/>
      <c r="B528" s="70"/>
      <c r="C528" s="70" t="s">
        <v>104</v>
      </c>
      <c r="D528" s="71"/>
      <c r="E528" s="72"/>
      <c r="F528" s="73">
        <f>[3]Source!AL275</f>
        <v>55.66</v>
      </c>
      <c r="G528" s="74" t="str">
        <f>[3]Source!DD275</f>
        <v/>
      </c>
      <c r="H528" s="72">
        <f>[3]Source!AW275</f>
        <v>1</v>
      </c>
      <c r="I528" s="75">
        <f>ROUND(([3]Source!AC275*[3]Source!AW275)*[3]Source!I275, 2)</f>
        <v>667.92</v>
      </c>
      <c r="J528" s="72">
        <f>IF([3]Source!BC275&lt;&gt; 0, [3]Source!BC275, 1)</f>
        <v>3.48</v>
      </c>
      <c r="K528" s="75">
        <f>[3]Source!P275</f>
        <v>2324.36</v>
      </c>
    </row>
    <row r="529" spans="1:28" ht="42.75" x14ac:dyDescent="0.2">
      <c r="A529" s="69" t="str">
        <f>[3]Source!E277</f>
        <v>46,1</v>
      </c>
      <c r="B529" s="70" t="str">
        <f>[3]Source!F277</f>
        <v>1.18-6-14</v>
      </c>
      <c r="C529" s="70" t="s">
        <v>304</v>
      </c>
      <c r="D529" s="71" t="str">
        <f>[3]Source!H277</f>
        <v>шт.</v>
      </c>
      <c r="E529" s="72">
        <f>[3]Source!I277</f>
        <v>8</v>
      </c>
      <c r="F529" s="73">
        <f>[3]Source!AK277</f>
        <v>1075.2</v>
      </c>
      <c r="G529" s="87" t="s">
        <v>108</v>
      </c>
      <c r="H529" s="72">
        <f>[3]Source!AW277</f>
        <v>1</v>
      </c>
      <c r="I529" s="75">
        <f>ROUND(([3]Source!AC277*[3]Source!AW277)*[3]Source!I277, 2)+ROUND(([3]Source!AD277*[3]Source!AV277)*[3]Source!I277, 2)+ROUND(([3]Source!AF277*[3]Source!AV277)*[3]Source!I277, 2)</f>
        <v>8601.6</v>
      </c>
      <c r="J529" s="72">
        <f>IF([3]Source!BC277&lt;&gt; 0, [3]Source!BC277, 1)</f>
        <v>1.51</v>
      </c>
      <c r="K529" s="75">
        <f>[3]Source!O277</f>
        <v>12988.42</v>
      </c>
      <c r="Q529" s="56">
        <f>ROUND(([3]Source!DN277/100)*ROUND(([3]Source!AF277*[3]Source!AV277)*[3]Source!I277, 2), 2)</f>
        <v>0</v>
      </c>
      <c r="R529" s="56">
        <f>[3]Source!X277</f>
        <v>0</v>
      </c>
      <c r="S529" s="56">
        <f>ROUND(([3]Source!DO277/100)*ROUND(([3]Source!AF277*[3]Source!AV277)*[3]Source!I277, 2), 2)</f>
        <v>0</v>
      </c>
      <c r="T529" s="56">
        <f>[3]Source!Y277</f>
        <v>0</v>
      </c>
      <c r="U529" s="56">
        <f>ROUND((175/100)*ROUND(([3]Source!AE277*[3]Source!AV277)*[3]Source!I277, 2), 2)</f>
        <v>0</v>
      </c>
      <c r="V529" s="56">
        <f>ROUND((157/100)*ROUND([3]Source!CS277*[3]Source!I277, 2), 2)</f>
        <v>0</v>
      </c>
      <c r="X529" s="56">
        <f>IF([3]Source!BI277&lt;=1,I529, 0)</f>
        <v>8601.6</v>
      </c>
      <c r="Y529" s="56">
        <f>IF([3]Source!BI277=2,I529, 0)</f>
        <v>0</v>
      </c>
      <c r="Z529" s="56">
        <f>IF([3]Source!BI277=3,I529, 0)</f>
        <v>0</v>
      </c>
      <c r="AA529" s="56">
        <f>IF([3]Source!BI277=4,I529, 0)</f>
        <v>0</v>
      </c>
    </row>
    <row r="530" spans="1:28" ht="42.75" x14ac:dyDescent="0.2">
      <c r="A530" s="69" t="str">
        <f>[3]Source!E279</f>
        <v>46,2</v>
      </c>
      <c r="B530" s="70" t="str">
        <f>[3]Source!F279</f>
        <v>1.18-6-13</v>
      </c>
      <c r="C530" s="70" t="s">
        <v>305</v>
      </c>
      <c r="D530" s="71" t="str">
        <f>[3]Source!H279</f>
        <v>шт.</v>
      </c>
      <c r="E530" s="72">
        <f>[3]Source!I279</f>
        <v>4</v>
      </c>
      <c r="F530" s="73">
        <f>[3]Source!AK279</f>
        <v>873.03</v>
      </c>
      <c r="G530" s="87" t="s">
        <v>108</v>
      </c>
      <c r="H530" s="72">
        <f>[3]Source!AW279</f>
        <v>1</v>
      </c>
      <c r="I530" s="75">
        <f>ROUND(([3]Source!AC279*[3]Source!AW279)*[3]Source!I279, 2)+ROUND(([3]Source!AD279*[3]Source!AV279)*[3]Source!I279, 2)+ROUND(([3]Source!AF279*[3]Source!AV279)*[3]Source!I279, 2)</f>
        <v>3492.12</v>
      </c>
      <c r="J530" s="72">
        <f>IF([3]Source!BC279&lt;&gt; 0, [3]Source!BC279, 1)</f>
        <v>1.61</v>
      </c>
      <c r="K530" s="75">
        <f>[3]Source!O279</f>
        <v>5622.31</v>
      </c>
      <c r="Q530" s="56">
        <f>ROUND(([3]Source!DN279/100)*ROUND(([3]Source!AF279*[3]Source!AV279)*[3]Source!I279, 2), 2)</f>
        <v>0</v>
      </c>
      <c r="R530" s="56">
        <f>[3]Source!X279</f>
        <v>0</v>
      </c>
      <c r="S530" s="56">
        <f>ROUND(([3]Source!DO279/100)*ROUND(([3]Source!AF279*[3]Source!AV279)*[3]Source!I279, 2), 2)</f>
        <v>0</v>
      </c>
      <c r="T530" s="56">
        <f>[3]Source!Y279</f>
        <v>0</v>
      </c>
      <c r="U530" s="56">
        <f>ROUND((175/100)*ROUND(([3]Source!AE279*[3]Source!AV279)*[3]Source!I279, 2), 2)</f>
        <v>0</v>
      </c>
      <c r="V530" s="56">
        <f>ROUND((157/100)*ROUND([3]Source!CS279*[3]Source!I279, 2), 2)</f>
        <v>0</v>
      </c>
      <c r="X530" s="56">
        <f>IF([3]Source!BI279&lt;=1,I530, 0)</f>
        <v>3492.12</v>
      </c>
      <c r="Y530" s="56">
        <f>IF([3]Source!BI279=2,I530, 0)</f>
        <v>0</v>
      </c>
      <c r="Z530" s="56">
        <f>IF([3]Source!BI279=3,I530, 0)</f>
        <v>0</v>
      </c>
      <c r="AA530" s="56">
        <f>IF([3]Source!BI279=4,I530, 0)</f>
        <v>0</v>
      </c>
    </row>
    <row r="531" spans="1:28" ht="14.25" x14ac:dyDescent="0.2">
      <c r="A531" s="69"/>
      <c r="B531" s="70"/>
      <c r="C531" s="70" t="s">
        <v>95</v>
      </c>
      <c r="D531" s="71" t="s">
        <v>96</v>
      </c>
      <c r="E531" s="72">
        <f>[3]Source!DN275</f>
        <v>110</v>
      </c>
      <c r="F531" s="73"/>
      <c r="G531" s="74"/>
      <c r="H531" s="72"/>
      <c r="I531" s="75">
        <f>SUM(Q524:Q530)</f>
        <v>221.35</v>
      </c>
      <c r="J531" s="72">
        <f>[3]Source!BZ275</f>
        <v>88</v>
      </c>
      <c r="K531" s="75">
        <f>SUM(R524:R530)</f>
        <v>3672.72</v>
      </c>
    </row>
    <row r="532" spans="1:28" ht="14.25" x14ac:dyDescent="0.2">
      <c r="A532" s="69"/>
      <c r="B532" s="70"/>
      <c r="C532" s="70" t="s">
        <v>97</v>
      </c>
      <c r="D532" s="71" t="s">
        <v>96</v>
      </c>
      <c r="E532" s="72">
        <f>[3]Source!DO275</f>
        <v>74</v>
      </c>
      <c r="F532" s="73"/>
      <c r="G532" s="74"/>
      <c r="H532" s="72"/>
      <c r="I532" s="75">
        <f>SUM(S524:S531)</f>
        <v>148.91</v>
      </c>
      <c r="J532" s="72">
        <f>[3]Source!CA275</f>
        <v>41</v>
      </c>
      <c r="K532" s="75">
        <f>SUM(T524:T531)</f>
        <v>1711.15</v>
      </c>
    </row>
    <row r="533" spans="1:28" ht="14.25" x14ac:dyDescent="0.2">
      <c r="A533" s="69"/>
      <c r="B533" s="70"/>
      <c r="C533" s="70" t="s">
        <v>98</v>
      </c>
      <c r="D533" s="71" t="s">
        <v>96</v>
      </c>
      <c r="E533" s="72">
        <f>175</f>
        <v>175</v>
      </c>
      <c r="F533" s="73"/>
      <c r="G533" s="74"/>
      <c r="H533" s="72"/>
      <c r="I533" s="75">
        <f>SUM(U524:U532)</f>
        <v>12.69</v>
      </c>
      <c r="J533" s="72">
        <f>157</f>
        <v>157</v>
      </c>
      <c r="K533" s="75">
        <f>SUM(V524:V532)</f>
        <v>235.91</v>
      </c>
    </row>
    <row r="534" spans="1:28" ht="14.25" x14ac:dyDescent="0.2">
      <c r="A534" s="77"/>
      <c r="B534" s="78"/>
      <c r="C534" s="78" t="s">
        <v>99</v>
      </c>
      <c r="D534" s="79" t="s">
        <v>100</v>
      </c>
      <c r="E534" s="80">
        <f>[3]Source!AQ275</f>
        <v>1.04</v>
      </c>
      <c r="F534" s="81"/>
      <c r="G534" s="82" t="str">
        <f>[3]Source!DI275</f>
        <v>)*1,15)*1,15</v>
      </c>
      <c r="H534" s="80">
        <f>[3]Source!AV275</f>
        <v>1</v>
      </c>
      <c r="I534" s="83">
        <f>[3]Source!U275</f>
        <v>16.504799999999996</v>
      </c>
      <c r="J534" s="80"/>
      <c r="K534" s="83"/>
      <c r="AB534" s="84">
        <f>I534</f>
        <v>16.504799999999996</v>
      </c>
    </row>
    <row r="535" spans="1:28" ht="15" x14ac:dyDescent="0.25">
      <c r="A535" s="85"/>
      <c r="B535" s="85"/>
      <c r="C535" s="86" t="s">
        <v>101</v>
      </c>
      <c r="D535" s="85"/>
      <c r="E535" s="85"/>
      <c r="F535" s="85"/>
      <c r="G535" s="85"/>
      <c r="H535" s="154">
        <f>I525+I526+I528+I531+I532+I533+SUM(I529:I530)</f>
        <v>13398.260000000002</v>
      </c>
      <c r="I535" s="154"/>
      <c r="J535" s="154">
        <f>K525+K526+K528+K531+K532+K533+SUM(K529:K530)</f>
        <v>31129.579999999998</v>
      </c>
      <c r="K535" s="154"/>
      <c r="O535" s="84">
        <f>I525+I526+I528+I531+I532+I533+SUM(I529:I530)</f>
        <v>13398.260000000002</v>
      </c>
      <c r="P535" s="84">
        <f>K525+K526+K528+K531+K532+K533+SUM(K529:K530)</f>
        <v>31129.579999999998</v>
      </c>
      <c r="X535" s="56">
        <f>IF([3]Source!BI275&lt;=1,I525+I526+I528+I531+I532+I533-0, 0)</f>
        <v>1304.54</v>
      </c>
      <c r="Y535" s="56">
        <f>IF([3]Source!BI275=2,I525+I526+I528+I531+I532+I533-0, 0)</f>
        <v>0</v>
      </c>
      <c r="Z535" s="56">
        <f>IF([3]Source!BI275=3,I525+I526+I528+I531+I532+I533-0, 0)</f>
        <v>0</v>
      </c>
      <c r="AA535" s="56">
        <f>IF([3]Source!BI275=4,I525+I526+I528+I531+I532+I533,0)</f>
        <v>0</v>
      </c>
    </row>
    <row r="537" spans="1:28" ht="103.5" x14ac:dyDescent="0.2">
      <c r="A537" s="69" t="str">
        <f>[3]Source!E281</f>
        <v>47</v>
      </c>
      <c r="B537" s="70" t="s">
        <v>306</v>
      </c>
      <c r="C537" s="70" t="s">
        <v>307</v>
      </c>
      <c r="D537" s="71" t="str">
        <f>[3]Source!H281</f>
        <v>1  ШТ.</v>
      </c>
      <c r="E537" s="72">
        <f>[3]Source!I281</f>
        <v>6</v>
      </c>
      <c r="F537" s="73"/>
      <c r="G537" s="74"/>
      <c r="H537" s="72"/>
      <c r="I537" s="75"/>
      <c r="J537" s="72"/>
      <c r="K537" s="75"/>
      <c r="Q537" s="56">
        <f>ROUND(([3]Source!DN281/100)*ROUND(([3]Source!AF281*[3]Source!AV281)*[3]Source!I281, 2), 2)</f>
        <v>171.08</v>
      </c>
      <c r="R537" s="56">
        <f>[3]Source!X281</f>
        <v>2838.54</v>
      </c>
      <c r="S537" s="56">
        <f>ROUND(([3]Source!DO281/100)*ROUND(([3]Source!AF281*[3]Source!AV281)*[3]Source!I281, 2), 2)</f>
        <v>115.09</v>
      </c>
      <c r="T537" s="56">
        <f>[3]Source!Y281</f>
        <v>1322.5</v>
      </c>
      <c r="U537" s="56">
        <f>ROUND((175/100)*ROUND(([3]Source!AE281*[3]Source!AV281)*[3]Source!I281, 2), 2)</f>
        <v>25.06</v>
      </c>
      <c r="V537" s="56">
        <f>ROUND((157/100)*ROUND([3]Source!CS281*[3]Source!I281, 2), 2)</f>
        <v>466.2</v>
      </c>
    </row>
    <row r="538" spans="1:28" ht="14.25" x14ac:dyDescent="0.2">
      <c r="A538" s="69"/>
      <c r="B538" s="70"/>
      <c r="C538" s="70" t="s">
        <v>92</v>
      </c>
      <c r="D538" s="71"/>
      <c r="E538" s="72"/>
      <c r="F538" s="73">
        <f>[3]Source!AO281</f>
        <v>19.600000000000001</v>
      </c>
      <c r="G538" s="74" t="str">
        <f>[3]Source!DG281</f>
        <v>)*1,15)*1,15</v>
      </c>
      <c r="H538" s="72">
        <f>[3]Source!AV281</f>
        <v>1</v>
      </c>
      <c r="I538" s="75">
        <f>ROUND(([3]Source!AF281*[3]Source!AV281)*[3]Source!I281, 2)</f>
        <v>155.53</v>
      </c>
      <c r="J538" s="72">
        <f>IF([3]Source!BA281&lt;&gt; 0, [3]Source!BA281, 1)</f>
        <v>20.74</v>
      </c>
      <c r="K538" s="75">
        <f>[3]Source!S281</f>
        <v>3225.61</v>
      </c>
      <c r="W538" s="56">
        <f>I538</f>
        <v>155.53</v>
      </c>
    </row>
    <row r="539" spans="1:28" ht="14.25" x14ac:dyDescent="0.2">
      <c r="A539" s="69"/>
      <c r="B539" s="70"/>
      <c r="C539" s="70" t="s">
        <v>93</v>
      </c>
      <c r="D539" s="71"/>
      <c r="E539" s="72"/>
      <c r="F539" s="73">
        <f>[3]Source!AM281</f>
        <v>6.51</v>
      </c>
      <c r="G539" s="74" t="str">
        <f>[3]Source!DE281</f>
        <v>)*1,25)*1,15</v>
      </c>
      <c r="H539" s="72">
        <f>[3]Source!AV281</f>
        <v>1</v>
      </c>
      <c r="I539" s="75">
        <f>ROUND(([3]Source!AD281*[3]Source!AV281)*[3]Source!I281, 2)</f>
        <v>56.15</v>
      </c>
      <c r="J539" s="72">
        <f>IF([3]Source!BB281&lt;&gt; 0, [3]Source!BB281, 1)</f>
        <v>8.5399999999999991</v>
      </c>
      <c r="K539" s="75">
        <f>[3]Source!Q281</f>
        <v>479.51</v>
      </c>
    </row>
    <row r="540" spans="1:28" ht="14.25" x14ac:dyDescent="0.2">
      <c r="A540" s="69"/>
      <c r="B540" s="70"/>
      <c r="C540" s="70" t="s">
        <v>94</v>
      </c>
      <c r="D540" s="71"/>
      <c r="E540" s="72"/>
      <c r="F540" s="73">
        <f>[3]Source!AN281</f>
        <v>1.66</v>
      </c>
      <c r="G540" s="74" t="str">
        <f>[3]Source!DF281</f>
        <v>)*1,25)*1,15</v>
      </c>
      <c r="H540" s="72">
        <f>[3]Source!AV281</f>
        <v>1</v>
      </c>
      <c r="I540" s="76">
        <f>ROUND(([3]Source!AE281*[3]Source!AV281)*[3]Source!I281, 2)</f>
        <v>14.32</v>
      </c>
      <c r="J540" s="72">
        <f>IF([3]Source!BS281&lt;&gt; 0, [3]Source!BS281, 1)</f>
        <v>20.74</v>
      </c>
      <c r="K540" s="76">
        <f>[3]Source!R281</f>
        <v>296.94</v>
      </c>
      <c r="W540" s="56">
        <f>I540</f>
        <v>14.32</v>
      </c>
    </row>
    <row r="541" spans="1:28" ht="14.25" x14ac:dyDescent="0.2">
      <c r="A541" s="69"/>
      <c r="B541" s="70"/>
      <c r="C541" s="70" t="s">
        <v>104</v>
      </c>
      <c r="D541" s="71"/>
      <c r="E541" s="72"/>
      <c r="F541" s="73">
        <f>[3]Source!AL281</f>
        <v>3.61</v>
      </c>
      <c r="G541" s="74" t="str">
        <f>[3]Source!DD281</f>
        <v/>
      </c>
      <c r="H541" s="72">
        <f>[3]Source!AW281</f>
        <v>1</v>
      </c>
      <c r="I541" s="75">
        <f>ROUND(([3]Source!AC281*[3]Source!AW281)*[3]Source!I281, 2)</f>
        <v>21.66</v>
      </c>
      <c r="J541" s="72">
        <f>IF([3]Source!BC281&lt;&gt; 0, [3]Source!BC281, 1)</f>
        <v>3.34</v>
      </c>
      <c r="K541" s="75">
        <f>[3]Source!P281</f>
        <v>72.34</v>
      </c>
    </row>
    <row r="542" spans="1:28" ht="42.75" x14ac:dyDescent="0.2">
      <c r="A542" s="69" t="str">
        <f>[3]Source!E283</f>
        <v>47,1</v>
      </c>
      <c r="B542" s="70" t="str">
        <f>[3]Source!F283</f>
        <v>1.18-6-143</v>
      </c>
      <c r="C542" s="70" t="s">
        <v>308</v>
      </c>
      <c r="D542" s="71" t="str">
        <f>[3]Source!H283</f>
        <v>шт.</v>
      </c>
      <c r="E542" s="72">
        <f>[3]Source!I283</f>
        <v>6</v>
      </c>
      <c r="F542" s="73">
        <f>[3]Source!AK283</f>
        <v>132.38999999999999</v>
      </c>
      <c r="G542" s="87" t="s">
        <v>108</v>
      </c>
      <c r="H542" s="72">
        <f>[3]Source!AW283</f>
        <v>1</v>
      </c>
      <c r="I542" s="75">
        <f>ROUND(([3]Source!AC283*[3]Source!AW283)*[3]Source!I283, 2)+ROUND(([3]Source!AD283*[3]Source!AV283)*[3]Source!I283, 2)+ROUND(([3]Source!AF283*[3]Source!AV283)*[3]Source!I283, 2)</f>
        <v>794.34</v>
      </c>
      <c r="J542" s="72">
        <f>IF([3]Source!BC283&lt;&gt; 0, [3]Source!BC283, 1)</f>
        <v>3.16</v>
      </c>
      <c r="K542" s="75">
        <f>[3]Source!O283</f>
        <v>2510.11</v>
      </c>
      <c r="Q542" s="56">
        <f>ROUND(([3]Source!DN283/100)*ROUND(([3]Source!AF283*[3]Source!AV283)*[3]Source!I283, 2), 2)</f>
        <v>0</v>
      </c>
      <c r="R542" s="56">
        <f>[3]Source!X283</f>
        <v>0</v>
      </c>
      <c r="S542" s="56">
        <f>ROUND(([3]Source!DO283/100)*ROUND(([3]Source!AF283*[3]Source!AV283)*[3]Source!I283, 2), 2)</f>
        <v>0</v>
      </c>
      <c r="T542" s="56">
        <f>[3]Source!Y283</f>
        <v>0</v>
      </c>
      <c r="U542" s="56">
        <f>ROUND((175/100)*ROUND(([3]Source!AE283*[3]Source!AV283)*[3]Source!I283, 2), 2)</f>
        <v>0</v>
      </c>
      <c r="V542" s="56">
        <f>ROUND((157/100)*ROUND([3]Source!CS283*[3]Source!I283, 2), 2)</f>
        <v>0</v>
      </c>
      <c r="X542" s="56">
        <f>IF([3]Source!BI283&lt;=1,I542, 0)</f>
        <v>794.34</v>
      </c>
      <c r="Y542" s="56">
        <f>IF([3]Source!BI283=2,I542, 0)</f>
        <v>0</v>
      </c>
      <c r="Z542" s="56">
        <f>IF([3]Source!BI283=3,I542, 0)</f>
        <v>0</v>
      </c>
      <c r="AA542" s="56">
        <f>IF([3]Source!BI283=4,I542, 0)</f>
        <v>0</v>
      </c>
    </row>
    <row r="543" spans="1:28" ht="14.25" x14ac:dyDescent="0.2">
      <c r="A543" s="69"/>
      <c r="B543" s="70"/>
      <c r="C543" s="70" t="s">
        <v>95</v>
      </c>
      <c r="D543" s="71" t="s">
        <v>96</v>
      </c>
      <c r="E543" s="72">
        <f>[3]Source!DN281</f>
        <v>110</v>
      </c>
      <c r="F543" s="73"/>
      <c r="G543" s="74"/>
      <c r="H543" s="72"/>
      <c r="I543" s="75">
        <f>SUM(Q537:Q542)</f>
        <v>171.08</v>
      </c>
      <c r="J543" s="72">
        <f>[3]Source!BZ281</f>
        <v>88</v>
      </c>
      <c r="K543" s="75">
        <f>SUM(R537:R542)</f>
        <v>2838.54</v>
      </c>
    </row>
    <row r="544" spans="1:28" ht="14.25" x14ac:dyDescent="0.2">
      <c r="A544" s="69"/>
      <c r="B544" s="70"/>
      <c r="C544" s="70" t="s">
        <v>97</v>
      </c>
      <c r="D544" s="71" t="s">
        <v>96</v>
      </c>
      <c r="E544" s="72">
        <f>[3]Source!DO281</f>
        <v>74</v>
      </c>
      <c r="F544" s="73"/>
      <c r="G544" s="74"/>
      <c r="H544" s="72"/>
      <c r="I544" s="75">
        <f>SUM(S537:S543)</f>
        <v>115.09</v>
      </c>
      <c r="J544" s="72">
        <f>[3]Source!CA281</f>
        <v>41</v>
      </c>
      <c r="K544" s="75">
        <f>SUM(T537:T543)</f>
        <v>1322.5</v>
      </c>
    </row>
    <row r="545" spans="1:28" ht="14.25" x14ac:dyDescent="0.2">
      <c r="A545" s="69"/>
      <c r="B545" s="70"/>
      <c r="C545" s="70" t="s">
        <v>98</v>
      </c>
      <c r="D545" s="71" t="s">
        <v>96</v>
      </c>
      <c r="E545" s="72">
        <f>175</f>
        <v>175</v>
      </c>
      <c r="F545" s="73"/>
      <c r="G545" s="74"/>
      <c r="H545" s="72"/>
      <c r="I545" s="75">
        <f>SUM(U537:U544)</f>
        <v>25.06</v>
      </c>
      <c r="J545" s="72">
        <f>157</f>
        <v>157</v>
      </c>
      <c r="K545" s="75">
        <f>SUM(V537:V544)</f>
        <v>466.2</v>
      </c>
    </row>
    <row r="546" spans="1:28" ht="14.25" x14ac:dyDescent="0.2">
      <c r="A546" s="77"/>
      <c r="B546" s="78"/>
      <c r="C546" s="78" t="s">
        <v>99</v>
      </c>
      <c r="D546" s="79" t="s">
        <v>100</v>
      </c>
      <c r="E546" s="80">
        <f>[3]Source!AQ281</f>
        <v>1.59</v>
      </c>
      <c r="F546" s="81"/>
      <c r="G546" s="82" t="str">
        <f>[3]Source!DI281</f>
        <v>)*1,15)*1,15</v>
      </c>
      <c r="H546" s="80">
        <f>[3]Source!AV281</f>
        <v>1</v>
      </c>
      <c r="I546" s="83">
        <f>[3]Source!U281</f>
        <v>12.61665</v>
      </c>
      <c r="J546" s="80"/>
      <c r="K546" s="83"/>
      <c r="AB546" s="84">
        <f>I546</f>
        <v>12.61665</v>
      </c>
    </row>
    <row r="547" spans="1:28" ht="15" x14ac:dyDescent="0.25">
      <c r="A547" s="85"/>
      <c r="B547" s="85"/>
      <c r="C547" s="86" t="s">
        <v>101</v>
      </c>
      <c r="D547" s="85"/>
      <c r="E547" s="85"/>
      <c r="F547" s="85"/>
      <c r="G547" s="85"/>
      <c r="H547" s="154">
        <f>I538+I539+I541+I543+I544+I545+SUM(I542:I542)</f>
        <v>1338.9099999999999</v>
      </c>
      <c r="I547" s="154"/>
      <c r="J547" s="154">
        <f>K538+K539+K541+K543+K544+K545+SUM(K542:K542)</f>
        <v>10914.810000000001</v>
      </c>
      <c r="K547" s="154"/>
      <c r="O547" s="84">
        <f>I538+I539+I541+I543+I544+I545+SUM(I542:I542)</f>
        <v>1338.9099999999999</v>
      </c>
      <c r="P547" s="84">
        <f>K538+K539+K541+K543+K544+K545+SUM(K542:K542)</f>
        <v>10914.810000000001</v>
      </c>
      <c r="X547" s="56">
        <f>IF([3]Source!BI281&lt;=1,I538+I539+I541+I543+I544+I545-0, 0)</f>
        <v>544.56999999999994</v>
      </c>
      <c r="Y547" s="56">
        <f>IF([3]Source!BI281=2,I538+I539+I541+I543+I544+I545-0, 0)</f>
        <v>0</v>
      </c>
      <c r="Z547" s="56">
        <f>IF([3]Source!BI281=3,I538+I539+I541+I543+I544+I545-0, 0)</f>
        <v>0</v>
      </c>
      <c r="AA547" s="56">
        <f>IF([3]Source!BI281=4,I538+I539+I541+I543+I544+I545,0)</f>
        <v>0</v>
      </c>
    </row>
    <row r="549" spans="1:28" ht="116.25" x14ac:dyDescent="0.2">
      <c r="A549" s="69" t="str">
        <f>[3]Source!E285</f>
        <v>48</v>
      </c>
      <c r="B549" s="70" t="s">
        <v>309</v>
      </c>
      <c r="C549" s="70" t="s">
        <v>310</v>
      </c>
      <c r="D549" s="71" t="str">
        <f>[3]Source!H285</f>
        <v>100 м трубопроводов</v>
      </c>
      <c r="E549" s="72">
        <f>[3]Source!I285</f>
        <v>0.04</v>
      </c>
      <c r="F549" s="73"/>
      <c r="G549" s="74"/>
      <c r="H549" s="72"/>
      <c r="I549" s="75"/>
      <c r="J549" s="72"/>
      <c r="K549" s="75"/>
      <c r="Q549" s="56">
        <f>ROUND(([3]Source!DN285/100)*ROUND(([3]Source!AF285*[3]Source!AV285)*[3]Source!I285, 2), 2)</f>
        <v>96.17</v>
      </c>
      <c r="R549" s="56">
        <f>[3]Source!X285</f>
        <v>2024.29</v>
      </c>
      <c r="S549" s="56">
        <f>ROUND(([3]Source!DO285/100)*ROUND(([3]Source!AF285*[3]Source!AV285)*[3]Source!I285, 2), 2)</f>
        <v>96.17</v>
      </c>
      <c r="T549" s="56">
        <f>[3]Source!Y285</f>
        <v>1220.52</v>
      </c>
      <c r="U549" s="56">
        <f>ROUND((175/100)*ROUND(([3]Source!AE285*[3]Source!AV285)*[3]Source!I285, 2), 2)</f>
        <v>20.88</v>
      </c>
      <c r="V549" s="56">
        <f>ROUND((157/100)*ROUND([3]Source!CS285*[3]Source!I285, 2), 2)</f>
        <v>388.54</v>
      </c>
    </row>
    <row r="550" spans="1:28" ht="14.25" x14ac:dyDescent="0.2">
      <c r="A550" s="69"/>
      <c r="B550" s="70"/>
      <c r="C550" s="70" t="s">
        <v>92</v>
      </c>
      <c r="D550" s="71"/>
      <c r="E550" s="72"/>
      <c r="F550" s="73">
        <f>[3]Source!AO285</f>
        <v>2713.3</v>
      </c>
      <c r="G550" s="74" t="str">
        <f>[3]Source!DG285</f>
        <v>)*1,15)*1,15</v>
      </c>
      <c r="H550" s="72">
        <f>[3]Source!AV285</f>
        <v>1</v>
      </c>
      <c r="I550" s="75">
        <f>ROUND(([3]Source!AF285*[3]Source!AV285)*[3]Source!I285, 2)</f>
        <v>143.53</v>
      </c>
      <c r="J550" s="72">
        <f>IF([3]Source!BA285&lt;&gt; 0, [3]Source!BA285, 1)</f>
        <v>20.74</v>
      </c>
      <c r="K550" s="75">
        <f>[3]Source!S285</f>
        <v>2976.89</v>
      </c>
      <c r="W550" s="56">
        <f>I550</f>
        <v>143.53</v>
      </c>
    </row>
    <row r="551" spans="1:28" ht="14.25" x14ac:dyDescent="0.2">
      <c r="A551" s="69"/>
      <c r="B551" s="70"/>
      <c r="C551" s="70" t="s">
        <v>93</v>
      </c>
      <c r="D551" s="71"/>
      <c r="E551" s="72"/>
      <c r="F551" s="73">
        <f>[3]Source!AM285</f>
        <v>1838.39</v>
      </c>
      <c r="G551" s="74" t="str">
        <f>[3]Source!DE285</f>
        <v>)*1,25)*1,15</v>
      </c>
      <c r="H551" s="72">
        <f>[3]Source!AV285</f>
        <v>1</v>
      </c>
      <c r="I551" s="75">
        <f>ROUND(([3]Source!AD285*[3]Source!AV285)*[3]Source!I285, 2)</f>
        <v>105.71</v>
      </c>
      <c r="J551" s="72">
        <f>IF([3]Source!BB285&lt;&gt; 0, [3]Source!BB285, 1)</f>
        <v>7.26</v>
      </c>
      <c r="K551" s="75">
        <f>[3]Source!Q285</f>
        <v>767.44</v>
      </c>
    </row>
    <row r="552" spans="1:28" ht="14.25" x14ac:dyDescent="0.2">
      <c r="A552" s="69"/>
      <c r="B552" s="70"/>
      <c r="C552" s="70" t="s">
        <v>94</v>
      </c>
      <c r="D552" s="71"/>
      <c r="E552" s="72"/>
      <c r="F552" s="73">
        <f>[3]Source!AN285</f>
        <v>207.52</v>
      </c>
      <c r="G552" s="74" t="str">
        <f>[3]Source!DF285</f>
        <v>)*1,25)*1,15</v>
      </c>
      <c r="H552" s="72">
        <f>[3]Source!AV285</f>
        <v>1</v>
      </c>
      <c r="I552" s="76">
        <f>ROUND(([3]Source!AE285*[3]Source!AV285)*[3]Source!I285, 2)</f>
        <v>11.93</v>
      </c>
      <c r="J552" s="72">
        <f>IF([3]Source!BS285&lt;&gt; 0, [3]Source!BS285, 1)</f>
        <v>20.74</v>
      </c>
      <c r="K552" s="76">
        <f>[3]Source!R285</f>
        <v>247.48</v>
      </c>
      <c r="W552" s="56">
        <f>I552</f>
        <v>11.93</v>
      </c>
    </row>
    <row r="553" spans="1:28" ht="14.25" x14ac:dyDescent="0.2">
      <c r="A553" s="69"/>
      <c r="B553" s="70"/>
      <c r="C553" s="70" t="s">
        <v>104</v>
      </c>
      <c r="D553" s="71"/>
      <c r="E553" s="72"/>
      <c r="F553" s="73">
        <f>[3]Source!AL285</f>
        <v>198.18</v>
      </c>
      <c r="G553" s="74" t="str">
        <f>[3]Source!DD285</f>
        <v/>
      </c>
      <c r="H553" s="72">
        <f>[3]Source!AW285</f>
        <v>1</v>
      </c>
      <c r="I553" s="75">
        <f>ROUND(([3]Source!AC285*[3]Source!AW285)*[3]Source!I285, 2)</f>
        <v>7.93</v>
      </c>
      <c r="J553" s="72">
        <f>IF([3]Source!BC285&lt;&gt; 0, [3]Source!BC285, 1)</f>
        <v>5.24</v>
      </c>
      <c r="K553" s="75">
        <f>[3]Source!P285</f>
        <v>41.54</v>
      </c>
    </row>
    <row r="554" spans="1:28" s="97" customFormat="1" ht="57" x14ac:dyDescent="0.2">
      <c r="A554" s="90" t="str">
        <f>[3]Source!E287</f>
        <v>48,1</v>
      </c>
      <c r="B554" s="91" t="s">
        <v>311</v>
      </c>
      <c r="C554" s="91" t="s">
        <v>312</v>
      </c>
      <c r="D554" s="92" t="str">
        <f>[3]Source!H287</f>
        <v>м</v>
      </c>
      <c r="E554" s="93">
        <f>[3]Source!I287</f>
        <v>4</v>
      </c>
      <c r="F554" s="94">
        <f>[3]Source!AK287</f>
        <v>134.47999999999999</v>
      </c>
      <c r="G554" s="95" t="s">
        <v>108</v>
      </c>
      <c r="H554" s="93">
        <f>[3]Source!AW287</f>
        <v>1</v>
      </c>
      <c r="I554" s="96">
        <f>ROUND(([3]Source!AC287*[3]Source!AW287)*[3]Source!I287, 2)+ROUND(([3]Source!AD287*[3]Source!AV287)*[3]Source!I287, 2)+ROUND(([3]Source!AF287*[3]Source!AV287)*[3]Source!I287, 2)</f>
        <v>537.91999999999996</v>
      </c>
      <c r="J554" s="93">
        <f>IF([3]Source!BC287&lt;&gt; 0, [3]Source!BC287, 1)</f>
        <v>3.8</v>
      </c>
      <c r="K554" s="96">
        <f>[3]Source!O287</f>
        <v>2044.1</v>
      </c>
      <c r="M554" s="102">
        <f>K554</f>
        <v>2044.1</v>
      </c>
      <c r="Q554" s="97">
        <f>ROUND(([3]Source!DN287/100)*ROUND(([3]Source!AF287*[3]Source!AV287)*[3]Source!I287, 2), 2)</f>
        <v>0</v>
      </c>
      <c r="R554" s="97">
        <f>[3]Source!X287</f>
        <v>0</v>
      </c>
      <c r="S554" s="97">
        <f>ROUND(([3]Source!DO287/100)*ROUND(([3]Source!AF287*[3]Source!AV287)*[3]Source!I287, 2), 2)</f>
        <v>0</v>
      </c>
      <c r="T554" s="97">
        <f>[3]Source!Y287</f>
        <v>0</v>
      </c>
      <c r="U554" s="97">
        <f>ROUND((175/100)*ROUND(([3]Source!AE287*[3]Source!AV287)*[3]Source!I287, 2), 2)</f>
        <v>0</v>
      </c>
      <c r="V554" s="97">
        <f>ROUND((157/100)*ROUND([3]Source!CS287*[3]Source!I287, 2), 2)</f>
        <v>0</v>
      </c>
      <c r="X554" s="97">
        <f>IF([3]Source!BI287&lt;=1,I554, 0)</f>
        <v>0</v>
      </c>
      <c r="Y554" s="97">
        <f>IF([3]Source!BI287=2,I554, 0)</f>
        <v>537.91999999999996</v>
      </c>
      <c r="Z554" s="97">
        <f>IF([3]Source!BI287=3,I554, 0)</f>
        <v>0</v>
      </c>
      <c r="AA554" s="97">
        <f>IF([3]Source!BI287=4,I554, 0)</f>
        <v>0</v>
      </c>
    </row>
    <row r="555" spans="1:28" ht="66.75" x14ac:dyDescent="0.2">
      <c r="A555" s="69" t="str">
        <f>[3]Source!E289</f>
        <v>48,2</v>
      </c>
      <c r="B555" s="70" t="s">
        <v>313</v>
      </c>
      <c r="C555" s="70" t="s">
        <v>314</v>
      </c>
      <c r="D555" s="71" t="str">
        <f>[3]Source!H289</f>
        <v>шт.</v>
      </c>
      <c r="E555" s="72">
        <f>[3]Source!I289</f>
        <v>2</v>
      </c>
      <c r="F555" s="73">
        <f>[3]Source!AK289</f>
        <v>120</v>
      </c>
      <c r="G555" s="87" t="s">
        <v>108</v>
      </c>
      <c r="H555" s="72">
        <f>[3]Source!AW289</f>
        <v>1</v>
      </c>
      <c r="I555" s="75">
        <f>ROUND(([3]Source!AC289*[3]Source!AW289)*[3]Source!I289, 2)+ROUND(([3]Source!AD289*[3]Source!AV289)*[3]Source!I289, 2)+ROUND(([3]Source!AF289*[3]Source!AV289)*[3]Source!I289, 2)</f>
        <v>240</v>
      </c>
      <c r="J555" s="72">
        <f>IF([3]Source!BC289&lt;&gt; 0, [3]Source!BC289, 1)</f>
        <v>1.18</v>
      </c>
      <c r="K555" s="75">
        <f>[3]Source!O289</f>
        <v>283.2</v>
      </c>
      <c r="Q555" s="56">
        <f>ROUND(([3]Source!DN289/100)*ROUND(([3]Source!AF289*[3]Source!AV289)*[3]Source!I289, 2), 2)</f>
        <v>0</v>
      </c>
      <c r="R555" s="56">
        <f>[3]Source!X289</f>
        <v>0</v>
      </c>
      <c r="S555" s="56">
        <f>ROUND(([3]Source!DO289/100)*ROUND(([3]Source!AF289*[3]Source!AV289)*[3]Source!I289, 2), 2)</f>
        <v>0</v>
      </c>
      <c r="T555" s="56">
        <f>[3]Source!Y289</f>
        <v>0</v>
      </c>
      <c r="U555" s="56">
        <f>ROUND((175/100)*ROUND(([3]Source!AE289*[3]Source!AV289)*[3]Source!I289, 2), 2)</f>
        <v>0</v>
      </c>
      <c r="V555" s="56">
        <f>ROUND((157/100)*ROUND([3]Source!CS289*[3]Source!I289, 2), 2)</f>
        <v>0</v>
      </c>
      <c r="X555" s="56">
        <f>IF([3]Source!BI289&lt;=1,I555, 0)</f>
        <v>0</v>
      </c>
      <c r="Y555" s="56">
        <f>IF([3]Source!BI289=2,I555, 0)</f>
        <v>240</v>
      </c>
      <c r="Z555" s="56">
        <f>IF([3]Source!BI289=3,I555, 0)</f>
        <v>0</v>
      </c>
      <c r="AA555" s="56">
        <f>IF([3]Source!BI289=4,I555, 0)</f>
        <v>0</v>
      </c>
    </row>
    <row r="556" spans="1:28" ht="42.75" x14ac:dyDescent="0.2">
      <c r="A556" s="69" t="str">
        <f>[3]Source!E291</f>
        <v>48,3</v>
      </c>
      <c r="B556" s="70" t="str">
        <f>[3]Source!F291</f>
        <v>1.12-10-5</v>
      </c>
      <c r="C556" s="70" t="s">
        <v>315</v>
      </c>
      <c r="D556" s="71" t="str">
        <f>[3]Source!H291</f>
        <v>шт.</v>
      </c>
      <c r="E556" s="72">
        <f>[3]Source!I291</f>
        <v>2</v>
      </c>
      <c r="F556" s="73">
        <f>[3]Source!AK291</f>
        <v>88.95</v>
      </c>
      <c r="G556" s="87" t="s">
        <v>108</v>
      </c>
      <c r="H556" s="72">
        <f>[3]Source!AW291</f>
        <v>1</v>
      </c>
      <c r="I556" s="75">
        <f>ROUND(([3]Source!AC291*[3]Source!AW291)*[3]Source!I291, 2)+ROUND(([3]Source!AD291*[3]Source!AV291)*[3]Source!I291, 2)+ROUND(([3]Source!AF291*[3]Source!AV291)*[3]Source!I291, 2)</f>
        <v>177.9</v>
      </c>
      <c r="J556" s="72">
        <f>IF([3]Source!BC291&lt;&gt; 0, [3]Source!BC291, 1)</f>
        <v>0.98</v>
      </c>
      <c r="K556" s="75">
        <f>[3]Source!O291</f>
        <v>174.34</v>
      </c>
      <c r="Q556" s="56">
        <f>ROUND(([3]Source!DN291/100)*ROUND(([3]Source!AF291*[3]Source!AV291)*[3]Source!I291, 2), 2)</f>
        <v>0</v>
      </c>
      <c r="R556" s="56">
        <f>[3]Source!X291</f>
        <v>0</v>
      </c>
      <c r="S556" s="56">
        <f>ROUND(([3]Source!DO291/100)*ROUND(([3]Source!AF291*[3]Source!AV291)*[3]Source!I291, 2), 2)</f>
        <v>0</v>
      </c>
      <c r="T556" s="56">
        <f>[3]Source!Y291</f>
        <v>0</v>
      </c>
      <c r="U556" s="56">
        <f>ROUND((175/100)*ROUND(([3]Source!AE291*[3]Source!AV291)*[3]Source!I291, 2), 2)</f>
        <v>0</v>
      </c>
      <c r="V556" s="56">
        <f>ROUND((157/100)*ROUND([3]Source!CS291*[3]Source!I291, 2), 2)</f>
        <v>0</v>
      </c>
      <c r="X556" s="56">
        <f>IF([3]Source!BI291&lt;=1,I556, 0)</f>
        <v>0</v>
      </c>
      <c r="Y556" s="56">
        <f>IF([3]Source!BI291=2,I556, 0)</f>
        <v>177.9</v>
      </c>
      <c r="Z556" s="56">
        <f>IF([3]Source!BI291=3,I556, 0)</f>
        <v>0</v>
      </c>
      <c r="AA556" s="56">
        <f>IF([3]Source!BI291=4,I556, 0)</f>
        <v>0</v>
      </c>
    </row>
    <row r="557" spans="1:28" ht="14.25" x14ac:dyDescent="0.2">
      <c r="A557" s="69"/>
      <c r="B557" s="70"/>
      <c r="C557" s="70" t="s">
        <v>95</v>
      </c>
      <c r="D557" s="71" t="s">
        <v>96</v>
      </c>
      <c r="E557" s="72">
        <f>[3]Source!DN285</f>
        <v>67</v>
      </c>
      <c r="F557" s="73"/>
      <c r="G557" s="74"/>
      <c r="H557" s="72"/>
      <c r="I557" s="75">
        <f>SUM(Q549:Q556)</f>
        <v>96.17</v>
      </c>
      <c r="J557" s="72">
        <f>[3]Source!BZ285</f>
        <v>68</v>
      </c>
      <c r="K557" s="75">
        <f>SUM(R549:R556)</f>
        <v>2024.29</v>
      </c>
    </row>
    <row r="558" spans="1:28" ht="14.25" x14ac:dyDescent="0.2">
      <c r="A558" s="69"/>
      <c r="B558" s="70"/>
      <c r="C558" s="70" t="s">
        <v>97</v>
      </c>
      <c r="D558" s="71" t="s">
        <v>96</v>
      </c>
      <c r="E558" s="72">
        <f>[3]Source!DO285</f>
        <v>67</v>
      </c>
      <c r="F558" s="73"/>
      <c r="G558" s="74"/>
      <c r="H558" s="72"/>
      <c r="I558" s="75">
        <f>SUM(S549:S557)</f>
        <v>96.17</v>
      </c>
      <c r="J558" s="72">
        <f>[3]Source!CA285</f>
        <v>41</v>
      </c>
      <c r="K558" s="75">
        <f>SUM(T549:T557)</f>
        <v>1220.52</v>
      </c>
    </row>
    <row r="559" spans="1:28" ht="14.25" x14ac:dyDescent="0.2">
      <c r="A559" s="69"/>
      <c r="B559" s="70"/>
      <c r="C559" s="70" t="s">
        <v>98</v>
      </c>
      <c r="D559" s="71" t="s">
        <v>96</v>
      </c>
      <c r="E559" s="72">
        <f>175</f>
        <v>175</v>
      </c>
      <c r="F559" s="73"/>
      <c r="G559" s="74"/>
      <c r="H559" s="72"/>
      <c r="I559" s="75">
        <f>SUM(U549:U558)</f>
        <v>20.88</v>
      </c>
      <c r="J559" s="72">
        <f>157</f>
        <v>157</v>
      </c>
      <c r="K559" s="75">
        <f>SUM(V549:V558)</f>
        <v>388.54</v>
      </c>
    </row>
    <row r="560" spans="1:28" ht="14.25" x14ac:dyDescent="0.2">
      <c r="A560" s="77"/>
      <c r="B560" s="78"/>
      <c r="C560" s="78" t="s">
        <v>99</v>
      </c>
      <c r="D560" s="79" t="s">
        <v>100</v>
      </c>
      <c r="E560" s="80">
        <f>[3]Source!AQ285</f>
        <v>215</v>
      </c>
      <c r="F560" s="81"/>
      <c r="G560" s="82" t="str">
        <f>[3]Source!DI285</f>
        <v>)*1,15)*1,15</v>
      </c>
      <c r="H560" s="80">
        <f>[3]Source!AV285</f>
        <v>1</v>
      </c>
      <c r="I560" s="83">
        <f>[3]Source!U285</f>
        <v>11.373499999999996</v>
      </c>
      <c r="J560" s="80"/>
      <c r="K560" s="83"/>
      <c r="AB560" s="84">
        <f>I560</f>
        <v>11.373499999999996</v>
      </c>
    </row>
    <row r="561" spans="1:28" ht="15" x14ac:dyDescent="0.25">
      <c r="A561" s="85"/>
      <c r="B561" s="85"/>
      <c r="C561" s="86" t="s">
        <v>101</v>
      </c>
      <c r="D561" s="85"/>
      <c r="E561" s="85"/>
      <c r="F561" s="85"/>
      <c r="G561" s="85"/>
      <c r="H561" s="154">
        <f>I550+I551+I553+I557+I558+I559+SUM(I554:I556)</f>
        <v>1426.21</v>
      </c>
      <c r="I561" s="154"/>
      <c r="J561" s="154">
        <f>K550+K551+K553+K557+K558+K559+SUM(K554:K556)</f>
        <v>9920.86</v>
      </c>
      <c r="K561" s="154"/>
      <c r="O561" s="84">
        <f>I550+I551+I553+I557+I558+I559+SUM(I554:I556)</f>
        <v>1426.21</v>
      </c>
      <c r="P561" s="84">
        <f>K550+K551+K553+K557+K558+K559+SUM(K554:K556)</f>
        <v>9920.86</v>
      </c>
      <c r="X561" s="56">
        <f>IF([3]Source!BI285&lt;=1,I550+I551+I553+I557+I558+I559-0, 0)</f>
        <v>0</v>
      </c>
      <c r="Y561" s="56">
        <f>IF([3]Source!BI285=2,I550+I551+I553+I557+I558+I559-0, 0)</f>
        <v>470.39000000000004</v>
      </c>
      <c r="Z561" s="56">
        <f>IF([3]Source!BI285=3,I550+I551+I553+I557+I558+I559-0, 0)</f>
        <v>0</v>
      </c>
      <c r="AA561" s="56">
        <f>IF([3]Source!BI285=4,I550+I551+I553+I557+I558+I559,0)</f>
        <v>0</v>
      </c>
    </row>
    <row r="563" spans="1:28" ht="116.25" x14ac:dyDescent="0.2">
      <c r="A563" s="69" t="str">
        <f>[3]Source!E293</f>
        <v>49</v>
      </c>
      <c r="B563" s="70" t="s">
        <v>316</v>
      </c>
      <c r="C563" s="70" t="s">
        <v>317</v>
      </c>
      <c r="D563" s="71" t="str">
        <f>[3]Source!H293</f>
        <v>100 м трубопроводов</v>
      </c>
      <c r="E563" s="72">
        <f>[3]Source!I293</f>
        <v>0.14000000000000001</v>
      </c>
      <c r="F563" s="73"/>
      <c r="G563" s="74"/>
      <c r="H563" s="72"/>
      <c r="I563" s="75"/>
      <c r="J563" s="72"/>
      <c r="K563" s="75"/>
      <c r="Q563" s="56">
        <f>ROUND(([3]Source!DN293/100)*ROUND(([3]Source!AF293*[3]Source!AV293)*[3]Source!I293, 2), 2)</f>
        <v>284.92</v>
      </c>
      <c r="R563" s="56">
        <f>[3]Source!X293</f>
        <v>5997.53</v>
      </c>
      <c r="S563" s="56">
        <f>ROUND(([3]Source!DO293/100)*ROUND(([3]Source!AF293*[3]Source!AV293)*[3]Source!I293, 2), 2)</f>
        <v>284.92</v>
      </c>
      <c r="T563" s="56">
        <f>[3]Source!Y293</f>
        <v>3616.15</v>
      </c>
      <c r="U563" s="56">
        <f>ROUND((175/100)*ROUND(([3]Source!AE293*[3]Source!AV293)*[3]Source!I293, 2), 2)</f>
        <v>58.05</v>
      </c>
      <c r="V563" s="56">
        <f>ROUND((157/100)*ROUND([3]Source!CS293*[3]Source!I293, 2), 2)</f>
        <v>1080</v>
      </c>
    </row>
    <row r="564" spans="1:28" ht="14.25" x14ac:dyDescent="0.2">
      <c r="A564" s="69"/>
      <c r="B564" s="70"/>
      <c r="C564" s="70" t="s">
        <v>92</v>
      </c>
      <c r="D564" s="71"/>
      <c r="E564" s="72"/>
      <c r="F564" s="73">
        <f>[3]Source!AO293</f>
        <v>2296.84</v>
      </c>
      <c r="G564" s="74" t="str">
        <f>[3]Source!DG293</f>
        <v>)*1,15)*1,15</v>
      </c>
      <c r="H564" s="72">
        <f>[3]Source!AV293</f>
        <v>1</v>
      </c>
      <c r="I564" s="75">
        <f>ROUND(([3]Source!AF293*[3]Source!AV293)*[3]Source!I293, 2)</f>
        <v>425.26</v>
      </c>
      <c r="J564" s="72">
        <f>IF([3]Source!BA293&lt;&gt; 0, [3]Source!BA293, 1)</f>
        <v>20.74</v>
      </c>
      <c r="K564" s="75">
        <f>[3]Source!S293</f>
        <v>8819.89</v>
      </c>
      <c r="W564" s="56">
        <f>I564</f>
        <v>425.26</v>
      </c>
    </row>
    <row r="565" spans="1:28" ht="14.25" x14ac:dyDescent="0.2">
      <c r="A565" s="69"/>
      <c r="B565" s="70"/>
      <c r="C565" s="70" t="s">
        <v>93</v>
      </c>
      <c r="D565" s="71"/>
      <c r="E565" s="72"/>
      <c r="F565" s="73">
        <f>[3]Source!AM293</f>
        <v>1468.23</v>
      </c>
      <c r="G565" s="74" t="str">
        <f>[3]Source!DE293</f>
        <v>)*1,25)*1,15</v>
      </c>
      <c r="H565" s="72">
        <f>[3]Source!AV293</f>
        <v>1</v>
      </c>
      <c r="I565" s="75">
        <f>ROUND(([3]Source!AD293*[3]Source!AV293)*[3]Source!I293, 2)</f>
        <v>295.48</v>
      </c>
      <c r="J565" s="72">
        <f>IF([3]Source!BB293&lt;&gt; 0, [3]Source!BB293, 1)</f>
        <v>7.26</v>
      </c>
      <c r="K565" s="75">
        <f>[3]Source!Q293</f>
        <v>2145.19</v>
      </c>
    </row>
    <row r="566" spans="1:28" ht="14.25" x14ac:dyDescent="0.2">
      <c r="A566" s="69"/>
      <c r="B566" s="70"/>
      <c r="C566" s="70" t="s">
        <v>94</v>
      </c>
      <c r="D566" s="71"/>
      <c r="E566" s="72"/>
      <c r="F566" s="73">
        <f>[3]Source!AN293</f>
        <v>164.81</v>
      </c>
      <c r="G566" s="74" t="str">
        <f>[3]Source!DF293</f>
        <v>)*1,25)*1,15</v>
      </c>
      <c r="H566" s="72">
        <f>[3]Source!AV293</f>
        <v>1</v>
      </c>
      <c r="I566" s="76">
        <f>ROUND(([3]Source!AE293*[3]Source!AV293)*[3]Source!I293, 2)</f>
        <v>33.17</v>
      </c>
      <c r="J566" s="72">
        <f>IF([3]Source!BS293&lt;&gt; 0, [3]Source!BS293, 1)</f>
        <v>20.74</v>
      </c>
      <c r="K566" s="76">
        <f>[3]Source!R293</f>
        <v>687.9</v>
      </c>
      <c r="W566" s="56">
        <f>I566</f>
        <v>33.17</v>
      </c>
    </row>
    <row r="567" spans="1:28" ht="14.25" x14ac:dyDescent="0.2">
      <c r="A567" s="69"/>
      <c r="B567" s="70"/>
      <c r="C567" s="70" t="s">
        <v>104</v>
      </c>
      <c r="D567" s="71"/>
      <c r="E567" s="72"/>
      <c r="F567" s="73">
        <f>[3]Source!AL293</f>
        <v>119.61</v>
      </c>
      <c r="G567" s="74" t="str">
        <f>[3]Source!DD293</f>
        <v/>
      </c>
      <c r="H567" s="72">
        <f>[3]Source!AW293</f>
        <v>1</v>
      </c>
      <c r="I567" s="75">
        <f>ROUND(([3]Source!AC293*[3]Source!AW293)*[3]Source!I293, 2)</f>
        <v>16.75</v>
      </c>
      <c r="J567" s="72">
        <f>IF([3]Source!BC293&lt;&gt; 0, [3]Source!BC293, 1)</f>
        <v>5.24</v>
      </c>
      <c r="K567" s="75">
        <f>[3]Source!P293</f>
        <v>87.75</v>
      </c>
    </row>
    <row r="568" spans="1:28" s="97" customFormat="1" ht="129" x14ac:dyDescent="0.2">
      <c r="A568" s="90" t="str">
        <f>[3]Source!E295</f>
        <v>49,1</v>
      </c>
      <c r="B568" s="91" t="s">
        <v>318</v>
      </c>
      <c r="C568" s="91" t="s">
        <v>319</v>
      </c>
      <c r="D568" s="92" t="str">
        <f>[3]Source!H295</f>
        <v>м</v>
      </c>
      <c r="E568" s="93">
        <f>[3]Source!I295</f>
        <v>14</v>
      </c>
      <c r="F568" s="94">
        <f>[3]Source!AK295</f>
        <v>86.91</v>
      </c>
      <c r="G568" s="95" t="s">
        <v>108</v>
      </c>
      <c r="H568" s="93">
        <f>[3]Source!AW295</f>
        <v>1</v>
      </c>
      <c r="I568" s="96">
        <f>ROUND(([3]Source!AC295*[3]Source!AW295)*[3]Source!I295, 2)+ROUND(([3]Source!AD295*[3]Source!AV295)*[3]Source!I295, 2)+ROUND(([3]Source!AF295*[3]Source!AV295)*[3]Source!I295, 2)</f>
        <v>1216.74</v>
      </c>
      <c r="J568" s="93">
        <f>IF([3]Source!BC295&lt;&gt; 0, [3]Source!BC295, 1)</f>
        <v>3.71</v>
      </c>
      <c r="K568" s="96">
        <f>[3]Source!O295</f>
        <v>4514.1099999999997</v>
      </c>
      <c r="M568" s="102">
        <f>K568</f>
        <v>4514.1099999999997</v>
      </c>
      <c r="Q568" s="97">
        <f>ROUND(([3]Source!DN295/100)*ROUND(([3]Source!AF295*[3]Source!AV295)*[3]Source!I295, 2), 2)</f>
        <v>0</v>
      </c>
      <c r="R568" s="97">
        <f>[3]Source!X295</f>
        <v>0</v>
      </c>
      <c r="S568" s="97">
        <f>ROUND(([3]Source!DO295/100)*ROUND(([3]Source!AF295*[3]Source!AV295)*[3]Source!I295, 2), 2)</f>
        <v>0</v>
      </c>
      <c r="T568" s="97">
        <f>[3]Source!Y295</f>
        <v>0</v>
      </c>
      <c r="U568" s="97">
        <f>ROUND((175/100)*ROUND(([3]Source!AE295*[3]Source!AV295)*[3]Source!I295, 2), 2)</f>
        <v>0</v>
      </c>
      <c r="V568" s="97">
        <f>ROUND((157/100)*ROUND([3]Source!CS295*[3]Source!I295, 2), 2)</f>
        <v>0</v>
      </c>
      <c r="X568" s="97">
        <f>IF([3]Source!BI295&lt;=1,I568, 0)</f>
        <v>0</v>
      </c>
      <c r="Y568" s="97">
        <f>IF([3]Source!BI295=2,I568, 0)</f>
        <v>1216.74</v>
      </c>
      <c r="Z568" s="97">
        <f>IF([3]Source!BI295=3,I568, 0)</f>
        <v>0</v>
      </c>
      <c r="AA568" s="97">
        <f>IF([3]Source!BI295=4,I568, 0)</f>
        <v>0</v>
      </c>
    </row>
    <row r="569" spans="1:28" ht="129" x14ac:dyDescent="0.2">
      <c r="A569" s="69" t="str">
        <f>[3]Source!E297</f>
        <v>49,2</v>
      </c>
      <c r="B569" s="70" t="s">
        <v>320</v>
      </c>
      <c r="C569" s="70" t="s">
        <v>321</v>
      </c>
      <c r="D569" s="71" t="str">
        <f>[3]Source!H297</f>
        <v>шт.</v>
      </c>
      <c r="E569" s="72">
        <f>[3]Source!I297</f>
        <v>6</v>
      </c>
      <c r="F569" s="73">
        <f>[3]Source!AK297</f>
        <v>33.590000000000003</v>
      </c>
      <c r="G569" s="87" t="s">
        <v>108</v>
      </c>
      <c r="H569" s="72">
        <f>[3]Source!AW297</f>
        <v>1</v>
      </c>
      <c r="I569" s="75">
        <f>ROUND(([3]Source!AC297*[3]Source!AW297)*[3]Source!I297, 2)+ROUND(([3]Source!AD297*[3]Source!AV297)*[3]Source!I297, 2)+ROUND(([3]Source!AF297*[3]Source!AV297)*[3]Source!I297, 2)</f>
        <v>201.54</v>
      </c>
      <c r="J569" s="72">
        <f>IF([3]Source!BC297&lt;&gt; 0, [3]Source!BC297, 1)</f>
        <v>4.47</v>
      </c>
      <c r="K569" s="75">
        <f>[3]Source!O297</f>
        <v>900.88</v>
      </c>
      <c r="Q569" s="56">
        <f>ROUND(([3]Source!DN297/100)*ROUND(([3]Source!AF297*[3]Source!AV297)*[3]Source!I297, 2), 2)</f>
        <v>0</v>
      </c>
      <c r="R569" s="56">
        <f>[3]Source!X297</f>
        <v>0</v>
      </c>
      <c r="S569" s="56">
        <f>ROUND(([3]Source!DO297/100)*ROUND(([3]Source!AF297*[3]Source!AV297)*[3]Source!I297, 2), 2)</f>
        <v>0</v>
      </c>
      <c r="T569" s="56">
        <f>[3]Source!Y297</f>
        <v>0</v>
      </c>
      <c r="U569" s="56">
        <f>ROUND((175/100)*ROUND(([3]Source!AE297*[3]Source!AV297)*[3]Source!I297, 2), 2)</f>
        <v>0</v>
      </c>
      <c r="V569" s="56">
        <f>ROUND((157/100)*ROUND([3]Source!CS297*[3]Source!I297, 2), 2)</f>
        <v>0</v>
      </c>
      <c r="X569" s="56">
        <f>IF([3]Source!BI297&lt;=1,I569, 0)</f>
        <v>0</v>
      </c>
      <c r="Y569" s="56">
        <f>IF([3]Source!BI297=2,I569, 0)</f>
        <v>201.54</v>
      </c>
      <c r="Z569" s="56">
        <f>IF([3]Source!BI297=3,I569, 0)</f>
        <v>0</v>
      </c>
      <c r="AA569" s="56">
        <f>IF([3]Source!BI297=4,I569, 0)</f>
        <v>0</v>
      </c>
    </row>
    <row r="570" spans="1:28" ht="143.25" x14ac:dyDescent="0.2">
      <c r="A570" s="69" t="str">
        <f>[3]Source!E299</f>
        <v>49,3</v>
      </c>
      <c r="B570" s="70" t="s">
        <v>322</v>
      </c>
      <c r="C570" s="70" t="s">
        <v>323</v>
      </c>
      <c r="D570" s="71" t="str">
        <f>[3]Source!H299</f>
        <v>шт.</v>
      </c>
      <c r="E570" s="72">
        <f>[3]Source!I299</f>
        <v>2</v>
      </c>
      <c r="F570" s="73">
        <f>[3]Source!AK299</f>
        <v>35.99</v>
      </c>
      <c r="G570" s="87" t="s">
        <v>108</v>
      </c>
      <c r="H570" s="72">
        <f>[3]Source!AW299</f>
        <v>1</v>
      </c>
      <c r="I570" s="75">
        <f>ROUND(([3]Source!AC299*[3]Source!AW299)*[3]Source!I299, 2)+ROUND(([3]Source!AD299*[3]Source!AV299)*[3]Source!I299, 2)+ROUND(([3]Source!AF299*[3]Source!AV299)*[3]Source!I299, 2)</f>
        <v>71.98</v>
      </c>
      <c r="J570" s="72">
        <f>IF([3]Source!BC299&lt;&gt; 0, [3]Source!BC299, 1)</f>
        <v>1.66</v>
      </c>
      <c r="K570" s="75">
        <f>[3]Source!O299</f>
        <v>119.49</v>
      </c>
      <c r="Q570" s="56">
        <f>ROUND(([3]Source!DN299/100)*ROUND(([3]Source!AF299*[3]Source!AV299)*[3]Source!I299, 2), 2)</f>
        <v>0</v>
      </c>
      <c r="R570" s="56">
        <f>[3]Source!X299</f>
        <v>0</v>
      </c>
      <c r="S570" s="56">
        <f>ROUND(([3]Source!DO299/100)*ROUND(([3]Source!AF299*[3]Source!AV299)*[3]Source!I299, 2), 2)</f>
        <v>0</v>
      </c>
      <c r="T570" s="56">
        <f>[3]Source!Y299</f>
        <v>0</v>
      </c>
      <c r="U570" s="56">
        <f>ROUND((175/100)*ROUND(([3]Source!AE299*[3]Source!AV299)*[3]Source!I299, 2), 2)</f>
        <v>0</v>
      </c>
      <c r="V570" s="56">
        <f>ROUND((157/100)*ROUND([3]Source!CS299*[3]Source!I299, 2), 2)</f>
        <v>0</v>
      </c>
      <c r="X570" s="56">
        <f>IF([3]Source!BI299&lt;=1,I570, 0)</f>
        <v>0</v>
      </c>
      <c r="Y570" s="56">
        <f>IF([3]Source!BI299=2,I570, 0)</f>
        <v>71.98</v>
      </c>
      <c r="Z570" s="56">
        <f>IF([3]Source!BI299=3,I570, 0)</f>
        <v>0</v>
      </c>
      <c r="AA570" s="56">
        <f>IF([3]Source!BI299=4,I570, 0)</f>
        <v>0</v>
      </c>
    </row>
    <row r="571" spans="1:28" ht="143.25" x14ac:dyDescent="0.2">
      <c r="A571" s="69" t="str">
        <f>[3]Source!E301</f>
        <v>49,4</v>
      </c>
      <c r="B571" s="70" t="s">
        <v>324</v>
      </c>
      <c r="C571" s="70" t="s">
        <v>325</v>
      </c>
      <c r="D571" s="71" t="str">
        <f>[3]Source!H301</f>
        <v>шт.</v>
      </c>
      <c r="E571" s="72">
        <f>[3]Source!I301</f>
        <v>2</v>
      </c>
      <c r="F571" s="73">
        <f>[3]Source!AK301</f>
        <v>35.99</v>
      </c>
      <c r="G571" s="87" t="s">
        <v>108</v>
      </c>
      <c r="H571" s="72">
        <f>[3]Source!AW301</f>
        <v>1</v>
      </c>
      <c r="I571" s="75">
        <f>ROUND(([3]Source!AC301*[3]Source!AW301)*[3]Source!I301, 2)+ROUND(([3]Source!AD301*[3]Source!AV301)*[3]Source!I301, 2)+ROUND(([3]Source!AF301*[3]Source!AV301)*[3]Source!I301, 2)</f>
        <v>71.98</v>
      </c>
      <c r="J571" s="72">
        <f>IF([3]Source!BC301&lt;&gt; 0, [3]Source!BC301, 1)</f>
        <v>1.66</v>
      </c>
      <c r="K571" s="75">
        <f>[3]Source!O301</f>
        <v>119.49</v>
      </c>
      <c r="Q571" s="56">
        <f>ROUND(([3]Source!DN301/100)*ROUND(([3]Source!AF301*[3]Source!AV301)*[3]Source!I301, 2), 2)</f>
        <v>0</v>
      </c>
      <c r="R571" s="56">
        <f>[3]Source!X301</f>
        <v>0</v>
      </c>
      <c r="S571" s="56">
        <f>ROUND(([3]Source!DO301/100)*ROUND(([3]Source!AF301*[3]Source!AV301)*[3]Source!I301, 2), 2)</f>
        <v>0</v>
      </c>
      <c r="T571" s="56">
        <f>[3]Source!Y301</f>
        <v>0</v>
      </c>
      <c r="U571" s="56">
        <f>ROUND((175/100)*ROUND(([3]Source!AE301*[3]Source!AV301)*[3]Source!I301, 2), 2)</f>
        <v>0</v>
      </c>
      <c r="V571" s="56">
        <f>ROUND((157/100)*ROUND([3]Source!CS301*[3]Source!I301, 2), 2)</f>
        <v>0</v>
      </c>
      <c r="X571" s="56">
        <f>IF([3]Source!BI301&lt;=1,I571, 0)</f>
        <v>0</v>
      </c>
      <c r="Y571" s="56">
        <f>IF([3]Source!BI301=2,I571, 0)</f>
        <v>71.98</v>
      </c>
      <c r="Z571" s="56">
        <f>IF([3]Source!BI301=3,I571, 0)</f>
        <v>0</v>
      </c>
      <c r="AA571" s="56">
        <f>IF([3]Source!BI301=4,I571, 0)</f>
        <v>0</v>
      </c>
    </row>
    <row r="572" spans="1:28" ht="14.25" x14ac:dyDescent="0.2">
      <c r="A572" s="69"/>
      <c r="B572" s="70"/>
      <c r="C572" s="70" t="s">
        <v>95</v>
      </c>
      <c r="D572" s="71" t="s">
        <v>96</v>
      </c>
      <c r="E572" s="72">
        <f>[3]Source!DN293</f>
        <v>67</v>
      </c>
      <c r="F572" s="73"/>
      <c r="G572" s="74"/>
      <c r="H572" s="72"/>
      <c r="I572" s="75">
        <f>SUM(Q563:Q571)</f>
        <v>284.92</v>
      </c>
      <c r="J572" s="72">
        <f>[3]Source!BZ293</f>
        <v>68</v>
      </c>
      <c r="K572" s="75">
        <f>SUM(R563:R571)</f>
        <v>5997.53</v>
      </c>
    </row>
    <row r="573" spans="1:28" ht="14.25" x14ac:dyDescent="0.2">
      <c r="A573" s="69"/>
      <c r="B573" s="70"/>
      <c r="C573" s="70" t="s">
        <v>97</v>
      </c>
      <c r="D573" s="71" t="s">
        <v>96</v>
      </c>
      <c r="E573" s="72">
        <f>[3]Source!DO293</f>
        <v>67</v>
      </c>
      <c r="F573" s="73"/>
      <c r="G573" s="74"/>
      <c r="H573" s="72"/>
      <c r="I573" s="75">
        <f>SUM(S563:S572)</f>
        <v>284.92</v>
      </c>
      <c r="J573" s="72">
        <f>[3]Source!CA293</f>
        <v>41</v>
      </c>
      <c r="K573" s="75">
        <f>SUM(T563:T572)</f>
        <v>3616.15</v>
      </c>
    </row>
    <row r="574" spans="1:28" ht="14.25" x14ac:dyDescent="0.2">
      <c r="A574" s="69"/>
      <c r="B574" s="70"/>
      <c r="C574" s="70" t="s">
        <v>98</v>
      </c>
      <c r="D574" s="71" t="s">
        <v>96</v>
      </c>
      <c r="E574" s="72">
        <f>175</f>
        <v>175</v>
      </c>
      <c r="F574" s="73"/>
      <c r="G574" s="74"/>
      <c r="H574" s="72"/>
      <c r="I574" s="75">
        <f>SUM(U563:U573)</f>
        <v>58.05</v>
      </c>
      <c r="J574" s="72">
        <f>157</f>
        <v>157</v>
      </c>
      <c r="K574" s="75">
        <f>SUM(V563:V573)</f>
        <v>1080</v>
      </c>
    </row>
    <row r="575" spans="1:28" ht="14.25" x14ac:dyDescent="0.2">
      <c r="A575" s="77"/>
      <c r="B575" s="78"/>
      <c r="C575" s="78" t="s">
        <v>99</v>
      </c>
      <c r="D575" s="79" t="s">
        <v>100</v>
      </c>
      <c r="E575" s="80">
        <f>[3]Source!AQ293</f>
        <v>182</v>
      </c>
      <c r="F575" s="81"/>
      <c r="G575" s="82" t="str">
        <f>[3]Source!DI293</f>
        <v>)*1,15)*1,15</v>
      </c>
      <c r="H575" s="80">
        <f>[3]Source!AV293</f>
        <v>1</v>
      </c>
      <c r="I575" s="83">
        <f>[3]Source!U293</f>
        <v>33.697299999999998</v>
      </c>
      <c r="J575" s="80"/>
      <c r="K575" s="83"/>
      <c r="AB575" s="84">
        <f>I575</f>
        <v>33.697299999999998</v>
      </c>
    </row>
    <row r="576" spans="1:28" ht="15" x14ac:dyDescent="0.25">
      <c r="A576" s="85"/>
      <c r="B576" s="85"/>
      <c r="C576" s="86" t="s">
        <v>101</v>
      </c>
      <c r="D576" s="85"/>
      <c r="E576" s="85"/>
      <c r="F576" s="85"/>
      <c r="G576" s="85"/>
      <c r="H576" s="154">
        <f>I564+I565+I567+I572+I573+I574+SUM(I568:I571)</f>
        <v>2927.62</v>
      </c>
      <c r="I576" s="154"/>
      <c r="J576" s="154">
        <f>K564+K565+K567+K572+K573+K574+SUM(K568:K571)</f>
        <v>27400.480000000003</v>
      </c>
      <c r="K576" s="154"/>
      <c r="O576" s="84">
        <f>I564+I565+I567+I572+I573+I574+SUM(I568:I571)</f>
        <v>2927.62</v>
      </c>
      <c r="P576" s="84">
        <f>K564+K565+K567+K572+K573+K574+SUM(K568:K571)</f>
        <v>27400.480000000003</v>
      </c>
      <c r="X576" s="56">
        <f>IF([3]Source!BI293&lt;=1,I564+I565+I567+I572+I573+I574-0, 0)</f>
        <v>0</v>
      </c>
      <c r="Y576" s="56">
        <f>IF([3]Source!BI293=2,I564+I565+I567+I572+I573+I574-0, 0)</f>
        <v>1365.38</v>
      </c>
      <c r="Z576" s="56">
        <f>IF([3]Source!BI293=3,I564+I565+I567+I572+I573+I574-0, 0)</f>
        <v>0</v>
      </c>
      <c r="AA576" s="56">
        <f>IF([3]Source!BI293=4,I564+I565+I567+I572+I573+I574,0)</f>
        <v>0</v>
      </c>
    </row>
    <row r="578" spans="1:28" ht="116.25" x14ac:dyDescent="0.2">
      <c r="A578" s="69" t="str">
        <f>[3]Source!E303</f>
        <v>50</v>
      </c>
      <c r="B578" s="70" t="s">
        <v>326</v>
      </c>
      <c r="C578" s="70" t="s">
        <v>327</v>
      </c>
      <c r="D578" s="71" t="str">
        <f>[3]Source!H303</f>
        <v>100 м трубопроводов</v>
      </c>
      <c r="E578" s="72">
        <f>[3]Source!I303</f>
        <v>0.16</v>
      </c>
      <c r="F578" s="73"/>
      <c r="G578" s="74"/>
      <c r="H578" s="72"/>
      <c r="I578" s="75"/>
      <c r="J578" s="72"/>
      <c r="K578" s="75"/>
      <c r="Q578" s="56">
        <f>ROUND(([3]Source!DN303/100)*ROUND(([3]Source!AF303*[3]Source!AV303)*[3]Source!I303, 2), 2)</f>
        <v>313.10000000000002</v>
      </c>
      <c r="R578" s="56">
        <f>[3]Source!X303</f>
        <v>6590.69</v>
      </c>
      <c r="S578" s="56">
        <f>ROUND(([3]Source!DO303/100)*ROUND(([3]Source!AF303*[3]Source!AV303)*[3]Source!I303, 2), 2)</f>
        <v>313.10000000000002</v>
      </c>
      <c r="T578" s="56">
        <f>[3]Source!Y303</f>
        <v>3973.8</v>
      </c>
      <c r="U578" s="56">
        <f>ROUND((175/100)*ROUND(([3]Source!AE303*[3]Source!AV303)*[3]Source!I303, 2), 2)</f>
        <v>66.2</v>
      </c>
      <c r="V578" s="56">
        <f>ROUND((157/100)*ROUND([3]Source!CS303*[3]Source!I303, 2), 2)</f>
        <v>1231.9000000000001</v>
      </c>
    </row>
    <row r="579" spans="1:28" ht="14.25" x14ac:dyDescent="0.2">
      <c r="A579" s="69"/>
      <c r="B579" s="70"/>
      <c r="C579" s="70" t="s">
        <v>92</v>
      </c>
      <c r="D579" s="71"/>
      <c r="E579" s="72"/>
      <c r="F579" s="73">
        <f>[3]Source!AO303</f>
        <v>2208.5</v>
      </c>
      <c r="G579" s="74" t="str">
        <f>[3]Source!DG303</f>
        <v>)*1,15)*1,15</v>
      </c>
      <c r="H579" s="72">
        <f>[3]Source!AV303</f>
        <v>1</v>
      </c>
      <c r="I579" s="75">
        <f>ROUND(([3]Source!AF303*[3]Source!AV303)*[3]Source!I303, 2)</f>
        <v>467.32</v>
      </c>
      <c r="J579" s="72">
        <f>IF([3]Source!BA303&lt;&gt; 0, [3]Source!BA303, 1)</f>
        <v>20.74</v>
      </c>
      <c r="K579" s="75">
        <f>[3]Source!S303</f>
        <v>9692.19</v>
      </c>
      <c r="W579" s="56">
        <f>I579</f>
        <v>467.32</v>
      </c>
    </row>
    <row r="580" spans="1:28" ht="14.25" x14ac:dyDescent="0.2">
      <c r="A580" s="69"/>
      <c r="B580" s="70"/>
      <c r="C580" s="70" t="s">
        <v>93</v>
      </c>
      <c r="D580" s="71"/>
      <c r="E580" s="72"/>
      <c r="F580" s="73">
        <f>[3]Source!AM303</f>
        <v>1461.66</v>
      </c>
      <c r="G580" s="74" t="str">
        <f>[3]Source!DE303</f>
        <v>)*1,25)*1,15</v>
      </c>
      <c r="H580" s="72">
        <f>[3]Source!AV303</f>
        <v>1</v>
      </c>
      <c r="I580" s="75">
        <f>ROUND(([3]Source!AD303*[3]Source!AV303)*[3]Source!I303, 2)</f>
        <v>336.18</v>
      </c>
      <c r="J580" s="72">
        <f>IF([3]Source!BB303&lt;&gt; 0, [3]Source!BB303, 1)</f>
        <v>7.26</v>
      </c>
      <c r="K580" s="75">
        <f>[3]Source!Q303</f>
        <v>2440.6799999999998</v>
      </c>
    </row>
    <row r="581" spans="1:28" ht="14.25" x14ac:dyDescent="0.2">
      <c r="A581" s="69"/>
      <c r="B581" s="70"/>
      <c r="C581" s="70" t="s">
        <v>94</v>
      </c>
      <c r="D581" s="71"/>
      <c r="E581" s="72"/>
      <c r="F581" s="73">
        <f>[3]Source!AN303</f>
        <v>164.49</v>
      </c>
      <c r="G581" s="74" t="str">
        <f>[3]Source!DF303</f>
        <v>)*1,25)*1,15</v>
      </c>
      <c r="H581" s="72">
        <f>[3]Source!AV303</f>
        <v>1</v>
      </c>
      <c r="I581" s="76">
        <f>ROUND(([3]Source!AE303*[3]Source!AV303)*[3]Source!I303, 2)</f>
        <v>37.83</v>
      </c>
      <c r="J581" s="72">
        <f>IF([3]Source!BS303&lt;&gt; 0, [3]Source!BS303, 1)</f>
        <v>20.74</v>
      </c>
      <c r="K581" s="76">
        <f>[3]Source!R303</f>
        <v>784.65</v>
      </c>
      <c r="W581" s="56">
        <f>I581</f>
        <v>37.83</v>
      </c>
    </row>
    <row r="582" spans="1:28" ht="14.25" x14ac:dyDescent="0.2">
      <c r="A582" s="69"/>
      <c r="B582" s="70"/>
      <c r="C582" s="70" t="s">
        <v>104</v>
      </c>
      <c r="D582" s="71"/>
      <c r="E582" s="72"/>
      <c r="F582" s="73">
        <f>[3]Source!AL303</f>
        <v>101.52</v>
      </c>
      <c r="G582" s="74" t="str">
        <f>[3]Source!DD303</f>
        <v/>
      </c>
      <c r="H582" s="72">
        <f>[3]Source!AW303</f>
        <v>1</v>
      </c>
      <c r="I582" s="75">
        <f>ROUND(([3]Source!AC303*[3]Source!AW303)*[3]Source!I303, 2)</f>
        <v>16.239999999999998</v>
      </c>
      <c r="J582" s="72">
        <f>IF([3]Source!BC303&lt;&gt; 0, [3]Source!BC303, 1)</f>
        <v>5.24</v>
      </c>
      <c r="K582" s="75">
        <f>[3]Source!P303</f>
        <v>85.11</v>
      </c>
    </row>
    <row r="583" spans="1:28" s="97" customFormat="1" ht="129" x14ac:dyDescent="0.2">
      <c r="A583" s="90" t="str">
        <f>[3]Source!E305</f>
        <v>50,1</v>
      </c>
      <c r="B583" s="91" t="s">
        <v>328</v>
      </c>
      <c r="C583" s="91" t="s">
        <v>329</v>
      </c>
      <c r="D583" s="92" t="str">
        <f>[3]Source!H305</f>
        <v>м</v>
      </c>
      <c r="E583" s="93">
        <f>[3]Source!I305</f>
        <v>16</v>
      </c>
      <c r="F583" s="94">
        <f>[3]Source!AK305</f>
        <v>73.459999999999994</v>
      </c>
      <c r="G583" s="95" t="s">
        <v>108</v>
      </c>
      <c r="H583" s="93">
        <f>[3]Source!AW305</f>
        <v>1</v>
      </c>
      <c r="I583" s="96">
        <f>ROUND(([3]Source!AC305*[3]Source!AW305)*[3]Source!I305, 2)+ROUND(([3]Source!AD305*[3]Source!AV305)*[3]Source!I305, 2)+ROUND(([3]Source!AF305*[3]Source!AV305)*[3]Source!I305, 2)</f>
        <v>1175.3599999999999</v>
      </c>
      <c r="J583" s="93">
        <f>IF([3]Source!BC305&lt;&gt; 0, [3]Source!BC305, 1)</f>
        <v>3.71</v>
      </c>
      <c r="K583" s="96">
        <f>[3]Source!O305</f>
        <v>4360.59</v>
      </c>
      <c r="M583" s="102">
        <f>K583</f>
        <v>4360.59</v>
      </c>
      <c r="Q583" s="97">
        <f>ROUND(([3]Source!DN305/100)*ROUND(([3]Source!AF305*[3]Source!AV305)*[3]Source!I305, 2), 2)</f>
        <v>0</v>
      </c>
      <c r="R583" s="97">
        <f>[3]Source!X305</f>
        <v>0</v>
      </c>
      <c r="S583" s="97">
        <f>ROUND(([3]Source!DO305/100)*ROUND(([3]Source!AF305*[3]Source!AV305)*[3]Source!I305, 2), 2)</f>
        <v>0</v>
      </c>
      <c r="T583" s="97">
        <f>[3]Source!Y305</f>
        <v>0</v>
      </c>
      <c r="U583" s="97">
        <f>ROUND((175/100)*ROUND(([3]Source!AE305*[3]Source!AV305)*[3]Source!I305, 2), 2)</f>
        <v>0</v>
      </c>
      <c r="V583" s="97">
        <f>ROUND((157/100)*ROUND([3]Source!CS305*[3]Source!I305, 2), 2)</f>
        <v>0</v>
      </c>
      <c r="X583" s="97">
        <f>IF([3]Source!BI305&lt;=1,I583, 0)</f>
        <v>0</v>
      </c>
      <c r="Y583" s="97">
        <f>IF([3]Source!BI305=2,I583, 0)</f>
        <v>1175.3599999999999</v>
      </c>
      <c r="Z583" s="97">
        <f>IF([3]Source!BI305=3,I583, 0)</f>
        <v>0</v>
      </c>
      <c r="AA583" s="97">
        <f>IF([3]Source!BI305=4,I583, 0)</f>
        <v>0</v>
      </c>
    </row>
    <row r="584" spans="1:28" ht="129" x14ac:dyDescent="0.2">
      <c r="A584" s="69" t="str">
        <f>[3]Source!E307</f>
        <v>50,2</v>
      </c>
      <c r="B584" s="70" t="s">
        <v>330</v>
      </c>
      <c r="C584" s="70" t="s">
        <v>331</v>
      </c>
      <c r="D584" s="71" t="str">
        <f>[3]Source!H307</f>
        <v>шт.</v>
      </c>
      <c r="E584" s="72">
        <f>[3]Source!I307</f>
        <v>11</v>
      </c>
      <c r="F584" s="73">
        <f>[3]Source!AK307</f>
        <v>22.5</v>
      </c>
      <c r="G584" s="87" t="s">
        <v>108</v>
      </c>
      <c r="H584" s="72">
        <f>[3]Source!AW307</f>
        <v>1</v>
      </c>
      <c r="I584" s="75">
        <f>ROUND(([3]Source!AC307*[3]Source!AW307)*[3]Source!I307, 2)+ROUND(([3]Source!AD307*[3]Source!AV307)*[3]Source!I307, 2)+ROUND(([3]Source!AF307*[3]Source!AV307)*[3]Source!I307, 2)</f>
        <v>247.5</v>
      </c>
      <c r="J584" s="72">
        <f>IF([3]Source!BC307&lt;&gt; 0, [3]Source!BC307, 1)</f>
        <v>4.47</v>
      </c>
      <c r="K584" s="75">
        <f>[3]Source!O307</f>
        <v>1106.33</v>
      </c>
      <c r="Q584" s="56">
        <f>ROUND(([3]Source!DN307/100)*ROUND(([3]Source!AF307*[3]Source!AV307)*[3]Source!I307, 2), 2)</f>
        <v>0</v>
      </c>
      <c r="R584" s="56">
        <f>[3]Source!X307</f>
        <v>0</v>
      </c>
      <c r="S584" s="56">
        <f>ROUND(([3]Source!DO307/100)*ROUND(([3]Source!AF307*[3]Source!AV307)*[3]Source!I307, 2), 2)</f>
        <v>0</v>
      </c>
      <c r="T584" s="56">
        <f>[3]Source!Y307</f>
        <v>0</v>
      </c>
      <c r="U584" s="56">
        <f>ROUND((175/100)*ROUND(([3]Source!AE307*[3]Source!AV307)*[3]Source!I307, 2), 2)</f>
        <v>0</v>
      </c>
      <c r="V584" s="56">
        <f>ROUND((157/100)*ROUND([3]Source!CS307*[3]Source!I307, 2), 2)</f>
        <v>0</v>
      </c>
      <c r="X584" s="56">
        <f>IF([3]Source!BI307&lt;=1,I584, 0)</f>
        <v>0</v>
      </c>
      <c r="Y584" s="56">
        <f>IF([3]Source!BI307=2,I584, 0)</f>
        <v>247.5</v>
      </c>
      <c r="Z584" s="56">
        <f>IF([3]Source!BI307=3,I584, 0)</f>
        <v>0</v>
      </c>
      <c r="AA584" s="56">
        <f>IF([3]Source!BI307=4,I584, 0)</f>
        <v>0</v>
      </c>
    </row>
    <row r="585" spans="1:28" ht="143.25" x14ac:dyDescent="0.2">
      <c r="A585" s="69" t="str">
        <f>[3]Source!E309</f>
        <v>50,3</v>
      </c>
      <c r="B585" s="70" t="s">
        <v>332</v>
      </c>
      <c r="C585" s="70" t="s">
        <v>333</v>
      </c>
      <c r="D585" s="71" t="str">
        <f>[3]Source!H309</f>
        <v>шт.</v>
      </c>
      <c r="E585" s="72">
        <f>[3]Source!I309</f>
        <v>6</v>
      </c>
      <c r="F585" s="73">
        <f>[3]Source!AK309</f>
        <v>30.01</v>
      </c>
      <c r="G585" s="87" t="s">
        <v>108</v>
      </c>
      <c r="H585" s="72">
        <f>[3]Source!AW309</f>
        <v>1</v>
      </c>
      <c r="I585" s="75">
        <f>ROUND(([3]Source!AC309*[3]Source!AW309)*[3]Source!I309, 2)+ROUND(([3]Source!AD309*[3]Source!AV309)*[3]Source!I309, 2)+ROUND(([3]Source!AF309*[3]Source!AV309)*[3]Source!I309, 2)</f>
        <v>180.06</v>
      </c>
      <c r="J585" s="72">
        <f>IF([3]Source!BC309&lt;&gt; 0, [3]Source!BC309, 1)</f>
        <v>1.53</v>
      </c>
      <c r="K585" s="75">
        <f>[3]Source!O309</f>
        <v>275.49</v>
      </c>
      <c r="Q585" s="56">
        <f>ROUND(([3]Source!DN309/100)*ROUND(([3]Source!AF309*[3]Source!AV309)*[3]Source!I309, 2), 2)</f>
        <v>0</v>
      </c>
      <c r="R585" s="56">
        <f>[3]Source!X309</f>
        <v>0</v>
      </c>
      <c r="S585" s="56">
        <f>ROUND(([3]Source!DO309/100)*ROUND(([3]Source!AF309*[3]Source!AV309)*[3]Source!I309, 2), 2)</f>
        <v>0</v>
      </c>
      <c r="T585" s="56">
        <f>[3]Source!Y309</f>
        <v>0</v>
      </c>
      <c r="U585" s="56">
        <f>ROUND((175/100)*ROUND(([3]Source!AE309*[3]Source!AV309)*[3]Source!I309, 2), 2)</f>
        <v>0</v>
      </c>
      <c r="V585" s="56">
        <f>ROUND((157/100)*ROUND([3]Source!CS309*[3]Source!I309, 2), 2)</f>
        <v>0</v>
      </c>
      <c r="X585" s="56">
        <f>IF([3]Source!BI309&lt;=1,I585, 0)</f>
        <v>0</v>
      </c>
      <c r="Y585" s="56">
        <f>IF([3]Source!BI309=2,I585, 0)</f>
        <v>180.06</v>
      </c>
      <c r="Z585" s="56">
        <f>IF([3]Source!BI309=3,I585, 0)</f>
        <v>0</v>
      </c>
      <c r="AA585" s="56">
        <f>IF([3]Source!BI309=4,I585, 0)</f>
        <v>0</v>
      </c>
    </row>
    <row r="586" spans="1:28" ht="14.25" x14ac:dyDescent="0.2">
      <c r="A586" s="69"/>
      <c r="B586" s="70"/>
      <c r="C586" s="70" t="s">
        <v>95</v>
      </c>
      <c r="D586" s="71" t="s">
        <v>96</v>
      </c>
      <c r="E586" s="72">
        <f>[3]Source!DN303</f>
        <v>67</v>
      </c>
      <c r="F586" s="73"/>
      <c r="G586" s="74"/>
      <c r="H586" s="72"/>
      <c r="I586" s="75">
        <f>SUM(Q578:Q585)</f>
        <v>313.10000000000002</v>
      </c>
      <c r="J586" s="72">
        <f>[3]Source!BZ303</f>
        <v>68</v>
      </c>
      <c r="K586" s="75">
        <f>SUM(R578:R585)</f>
        <v>6590.69</v>
      </c>
    </row>
    <row r="587" spans="1:28" ht="14.25" x14ac:dyDescent="0.2">
      <c r="A587" s="69"/>
      <c r="B587" s="70"/>
      <c r="C587" s="70" t="s">
        <v>97</v>
      </c>
      <c r="D587" s="71" t="s">
        <v>96</v>
      </c>
      <c r="E587" s="72">
        <f>[3]Source!DO303</f>
        <v>67</v>
      </c>
      <c r="F587" s="73"/>
      <c r="G587" s="74"/>
      <c r="H587" s="72"/>
      <c r="I587" s="75">
        <f>SUM(S578:S586)</f>
        <v>313.10000000000002</v>
      </c>
      <c r="J587" s="72">
        <f>[3]Source!CA303</f>
        <v>41</v>
      </c>
      <c r="K587" s="75">
        <f>SUM(T578:T586)</f>
        <v>3973.8</v>
      </c>
    </row>
    <row r="588" spans="1:28" ht="14.25" x14ac:dyDescent="0.2">
      <c r="A588" s="69"/>
      <c r="B588" s="70"/>
      <c r="C588" s="70" t="s">
        <v>98</v>
      </c>
      <c r="D588" s="71" t="s">
        <v>96</v>
      </c>
      <c r="E588" s="72">
        <f>175</f>
        <v>175</v>
      </c>
      <c r="F588" s="73"/>
      <c r="G588" s="74"/>
      <c r="H588" s="72"/>
      <c r="I588" s="75">
        <f>SUM(U578:U587)</f>
        <v>66.2</v>
      </c>
      <c r="J588" s="72">
        <f>157</f>
        <v>157</v>
      </c>
      <c r="K588" s="75">
        <f>SUM(V578:V587)</f>
        <v>1231.9000000000001</v>
      </c>
    </row>
    <row r="589" spans="1:28" ht="14.25" x14ac:dyDescent="0.2">
      <c r="A589" s="77"/>
      <c r="B589" s="78"/>
      <c r="C589" s="78" t="s">
        <v>99</v>
      </c>
      <c r="D589" s="79" t="s">
        <v>100</v>
      </c>
      <c r="E589" s="80">
        <f>[3]Source!AQ303</f>
        <v>175</v>
      </c>
      <c r="F589" s="81"/>
      <c r="G589" s="82" t="str">
        <f>[3]Source!DI303</f>
        <v>)*1,15)*1,15</v>
      </c>
      <c r="H589" s="80">
        <f>[3]Source!AV303</f>
        <v>1</v>
      </c>
      <c r="I589" s="83">
        <f>[3]Source!U303</f>
        <v>37.029999999999994</v>
      </c>
      <c r="J589" s="80"/>
      <c r="K589" s="83"/>
      <c r="AB589" s="84">
        <f>I589</f>
        <v>37.029999999999994</v>
      </c>
    </row>
    <row r="590" spans="1:28" ht="15" x14ac:dyDescent="0.25">
      <c r="A590" s="85"/>
      <c r="B590" s="85"/>
      <c r="C590" s="86" t="s">
        <v>101</v>
      </c>
      <c r="D590" s="85"/>
      <c r="E590" s="85"/>
      <c r="F590" s="85"/>
      <c r="G590" s="85"/>
      <c r="H590" s="154">
        <f>I579+I580+I582+I586+I587+I588+SUM(I583:I585)</f>
        <v>3115.06</v>
      </c>
      <c r="I590" s="154"/>
      <c r="J590" s="154">
        <f>K579+K580+K582+K586+K587+K588+SUM(K583:K585)</f>
        <v>29756.780000000002</v>
      </c>
      <c r="K590" s="154"/>
      <c r="O590" s="84">
        <f>I579+I580+I582+I586+I587+I588+SUM(I583:I585)</f>
        <v>3115.06</v>
      </c>
      <c r="P590" s="84">
        <f>K579+K580+K582+K586+K587+K588+SUM(K583:K585)</f>
        <v>29756.780000000002</v>
      </c>
      <c r="X590" s="56">
        <f>IF([3]Source!BI303&lt;=1,I579+I580+I582+I586+I587+I588-0, 0)</f>
        <v>0</v>
      </c>
      <c r="Y590" s="56">
        <f>IF([3]Source!BI303=2,I579+I580+I582+I586+I587+I588-0, 0)</f>
        <v>1512.14</v>
      </c>
      <c r="Z590" s="56">
        <f>IF([3]Source!BI303=3,I579+I580+I582+I586+I587+I588-0, 0)</f>
        <v>0</v>
      </c>
      <c r="AA590" s="56">
        <f>IF([3]Source!BI303=4,I579+I580+I582+I586+I587+I588,0)</f>
        <v>0</v>
      </c>
    </row>
    <row r="592" spans="1:28" ht="116.25" x14ac:dyDescent="0.2">
      <c r="A592" s="69" t="str">
        <f>[3]Source!E311</f>
        <v>51</v>
      </c>
      <c r="B592" s="70" t="s">
        <v>334</v>
      </c>
      <c r="C592" s="70" t="s">
        <v>335</v>
      </c>
      <c r="D592" s="71" t="str">
        <f>[3]Source!H311</f>
        <v>100 м трубопроводов</v>
      </c>
      <c r="E592" s="72">
        <f>[3]Source!I311</f>
        <v>0.04</v>
      </c>
      <c r="F592" s="73"/>
      <c r="G592" s="74"/>
      <c r="H592" s="72"/>
      <c r="I592" s="75"/>
      <c r="J592" s="72"/>
      <c r="K592" s="75"/>
      <c r="Q592" s="56">
        <f>ROUND(([3]Source!DN311/100)*ROUND(([3]Source!AF311*[3]Source!AV311)*[3]Source!I311, 2), 2)</f>
        <v>73.8</v>
      </c>
      <c r="R592" s="56">
        <f>[3]Source!X311</f>
        <v>1553.52</v>
      </c>
      <c r="S592" s="56">
        <f>ROUND(([3]Source!DO311/100)*ROUND(([3]Source!AF311*[3]Source!AV311)*[3]Source!I311, 2), 2)</f>
        <v>73.8</v>
      </c>
      <c r="T592" s="56">
        <f>[3]Source!Y311</f>
        <v>936.68</v>
      </c>
      <c r="U592" s="56">
        <f>ROUND((175/100)*ROUND(([3]Source!AE311*[3]Source!AV311)*[3]Source!I311, 2), 2)</f>
        <v>13.7</v>
      </c>
      <c r="V592" s="56">
        <f>ROUND((157/100)*ROUND([3]Source!CS311*[3]Source!I311, 2), 2)</f>
        <v>254.89</v>
      </c>
    </row>
    <row r="593" spans="1:28" ht="14.25" x14ac:dyDescent="0.2">
      <c r="A593" s="69"/>
      <c r="B593" s="70"/>
      <c r="C593" s="70" t="s">
        <v>92</v>
      </c>
      <c r="D593" s="71"/>
      <c r="E593" s="72"/>
      <c r="F593" s="73">
        <f>[3]Source!AO311</f>
        <v>2082.3000000000002</v>
      </c>
      <c r="G593" s="74" t="str">
        <f>[3]Source!DG311</f>
        <v>)*1,15)*1,15</v>
      </c>
      <c r="H593" s="72">
        <f>[3]Source!AV311</f>
        <v>1</v>
      </c>
      <c r="I593" s="75">
        <f>ROUND(([3]Source!AF311*[3]Source!AV311)*[3]Source!I311, 2)</f>
        <v>110.15</v>
      </c>
      <c r="J593" s="72">
        <f>IF([3]Source!BA311&lt;&gt; 0, [3]Source!BA311, 1)</f>
        <v>20.74</v>
      </c>
      <c r="K593" s="75">
        <f>[3]Source!S311</f>
        <v>2284.59</v>
      </c>
      <c r="W593" s="56">
        <f>I593</f>
        <v>110.15</v>
      </c>
    </row>
    <row r="594" spans="1:28" ht="14.25" x14ac:dyDescent="0.2">
      <c r="A594" s="69"/>
      <c r="B594" s="70"/>
      <c r="C594" s="70" t="s">
        <v>93</v>
      </c>
      <c r="D594" s="71"/>
      <c r="E594" s="72"/>
      <c r="F594" s="73">
        <f>[3]Source!AM311</f>
        <v>1243.6300000000001</v>
      </c>
      <c r="G594" s="74" t="str">
        <f>[3]Source!DE311</f>
        <v>)*1,25)*1,15</v>
      </c>
      <c r="H594" s="72">
        <f>[3]Source!AV311</f>
        <v>1</v>
      </c>
      <c r="I594" s="75">
        <f>ROUND(([3]Source!AD311*[3]Source!AV311)*[3]Source!I311, 2)</f>
        <v>71.510000000000005</v>
      </c>
      <c r="J594" s="72">
        <f>IF([3]Source!BB311&lt;&gt; 0, [3]Source!BB311, 1)</f>
        <v>7.21</v>
      </c>
      <c r="K594" s="75">
        <f>[3]Source!Q311</f>
        <v>515.58000000000004</v>
      </c>
    </row>
    <row r="595" spans="1:28" ht="14.25" x14ac:dyDescent="0.2">
      <c r="A595" s="69"/>
      <c r="B595" s="70"/>
      <c r="C595" s="70" t="s">
        <v>94</v>
      </c>
      <c r="D595" s="71"/>
      <c r="E595" s="72"/>
      <c r="F595" s="73">
        <f>[3]Source!AN311</f>
        <v>136.13999999999999</v>
      </c>
      <c r="G595" s="74" t="str">
        <f>[3]Source!DF311</f>
        <v>)*1,25)*1,15</v>
      </c>
      <c r="H595" s="72">
        <f>[3]Source!AV311</f>
        <v>1</v>
      </c>
      <c r="I595" s="76">
        <f>ROUND(([3]Source!AE311*[3]Source!AV311)*[3]Source!I311, 2)</f>
        <v>7.83</v>
      </c>
      <c r="J595" s="72">
        <f>IF([3]Source!BS311&lt;&gt; 0, [3]Source!BS311, 1)</f>
        <v>20.74</v>
      </c>
      <c r="K595" s="76">
        <f>[3]Source!R311</f>
        <v>162.35</v>
      </c>
      <c r="W595" s="56">
        <f>I595</f>
        <v>7.83</v>
      </c>
    </row>
    <row r="596" spans="1:28" ht="14.25" x14ac:dyDescent="0.2">
      <c r="A596" s="69"/>
      <c r="B596" s="70"/>
      <c r="C596" s="70" t="s">
        <v>104</v>
      </c>
      <c r="D596" s="71"/>
      <c r="E596" s="72"/>
      <c r="F596" s="73">
        <f>[3]Source!AL311</f>
        <v>121.69</v>
      </c>
      <c r="G596" s="74" t="str">
        <f>[3]Source!DD311</f>
        <v/>
      </c>
      <c r="H596" s="72">
        <f>[3]Source!AW311</f>
        <v>1</v>
      </c>
      <c r="I596" s="75">
        <f>ROUND(([3]Source!AC311*[3]Source!AW311)*[3]Source!I311, 2)</f>
        <v>4.87</v>
      </c>
      <c r="J596" s="72">
        <f>IF([3]Source!BC311&lt;&gt; 0, [3]Source!BC311, 1)</f>
        <v>5.24</v>
      </c>
      <c r="K596" s="75">
        <f>[3]Source!P311</f>
        <v>25.51</v>
      </c>
    </row>
    <row r="597" spans="1:28" s="97" customFormat="1" ht="129" x14ac:dyDescent="0.2">
      <c r="A597" s="90" t="str">
        <f>[3]Source!E313</f>
        <v>51,1</v>
      </c>
      <c r="B597" s="91" t="s">
        <v>336</v>
      </c>
      <c r="C597" s="91" t="s">
        <v>337</v>
      </c>
      <c r="D597" s="92" t="str">
        <f>[3]Source!H313</f>
        <v>м</v>
      </c>
      <c r="E597" s="93">
        <f>[3]Source!I313</f>
        <v>4</v>
      </c>
      <c r="F597" s="94">
        <f>[3]Source!AK313</f>
        <v>53.81</v>
      </c>
      <c r="G597" s="95" t="s">
        <v>108</v>
      </c>
      <c r="H597" s="93">
        <f>[3]Source!AW313</f>
        <v>1</v>
      </c>
      <c r="I597" s="96">
        <f>ROUND(([3]Source!AC313*[3]Source!AW313)*[3]Source!I313, 2)+ROUND(([3]Source!AD313*[3]Source!AV313)*[3]Source!I313, 2)+ROUND(([3]Source!AF313*[3]Source!AV313)*[3]Source!I313, 2)</f>
        <v>215.24</v>
      </c>
      <c r="J597" s="93">
        <f>IF([3]Source!BC313&lt;&gt; 0, [3]Source!BC313, 1)</f>
        <v>3.46</v>
      </c>
      <c r="K597" s="96">
        <f>[3]Source!O313</f>
        <v>744.73</v>
      </c>
      <c r="M597" s="102">
        <f>K597</f>
        <v>744.73</v>
      </c>
      <c r="Q597" s="97">
        <f>ROUND(([3]Source!DN313/100)*ROUND(([3]Source!AF313*[3]Source!AV313)*[3]Source!I313, 2), 2)</f>
        <v>0</v>
      </c>
      <c r="R597" s="97">
        <f>[3]Source!X313</f>
        <v>0</v>
      </c>
      <c r="S597" s="97">
        <f>ROUND(([3]Source!DO313/100)*ROUND(([3]Source!AF313*[3]Source!AV313)*[3]Source!I313, 2), 2)</f>
        <v>0</v>
      </c>
      <c r="T597" s="97">
        <f>[3]Source!Y313</f>
        <v>0</v>
      </c>
      <c r="U597" s="97">
        <f>ROUND((175/100)*ROUND(([3]Source!AE313*[3]Source!AV313)*[3]Source!I313, 2), 2)</f>
        <v>0</v>
      </c>
      <c r="V597" s="97">
        <f>ROUND((157/100)*ROUND([3]Source!CS313*[3]Source!I313, 2), 2)</f>
        <v>0</v>
      </c>
      <c r="X597" s="97">
        <f>IF([3]Source!BI313&lt;=1,I597, 0)</f>
        <v>0</v>
      </c>
      <c r="Y597" s="97">
        <f>IF([3]Source!BI313=2,I597, 0)</f>
        <v>215.24</v>
      </c>
      <c r="Z597" s="97">
        <f>IF([3]Source!BI313=3,I597, 0)</f>
        <v>0</v>
      </c>
      <c r="AA597" s="97">
        <f>IF([3]Source!BI313=4,I597, 0)</f>
        <v>0</v>
      </c>
    </row>
    <row r="598" spans="1:28" ht="57" x14ac:dyDescent="0.2">
      <c r="A598" s="69" t="str">
        <f>[3]Source!E315</f>
        <v>51,2</v>
      </c>
      <c r="B598" s="70" t="str">
        <f>[3]Source!F315</f>
        <v>1.12-11-2</v>
      </c>
      <c r="C598" s="70" t="s">
        <v>338</v>
      </c>
      <c r="D598" s="71" t="str">
        <f>[3]Source!H315</f>
        <v>шт.</v>
      </c>
      <c r="E598" s="72">
        <f>[3]Source!I315</f>
        <v>5</v>
      </c>
      <c r="F598" s="73">
        <f>[3]Source!AK315</f>
        <v>15.61</v>
      </c>
      <c r="G598" s="87" t="s">
        <v>108</v>
      </c>
      <c r="H598" s="72">
        <f>[3]Source!AW315</f>
        <v>1</v>
      </c>
      <c r="I598" s="75">
        <f>ROUND(([3]Source!AC315*[3]Source!AW315)*[3]Source!I315, 2)+ROUND(([3]Source!AD315*[3]Source!AV315)*[3]Source!I315, 2)+ROUND(([3]Source!AF315*[3]Source!AV315)*[3]Source!I315, 2)</f>
        <v>78.05</v>
      </c>
      <c r="J598" s="72">
        <f>IF([3]Source!BC315&lt;&gt; 0, [3]Source!BC315, 1)</f>
        <v>2.68</v>
      </c>
      <c r="K598" s="75">
        <f>[3]Source!O315</f>
        <v>209.17</v>
      </c>
      <c r="Q598" s="56">
        <f>ROUND(([3]Source!DN315/100)*ROUND(([3]Source!AF315*[3]Source!AV315)*[3]Source!I315, 2), 2)</f>
        <v>0</v>
      </c>
      <c r="R598" s="56">
        <f>[3]Source!X315</f>
        <v>0</v>
      </c>
      <c r="S598" s="56">
        <f>ROUND(([3]Source!DO315/100)*ROUND(([3]Source!AF315*[3]Source!AV315)*[3]Source!I315, 2), 2)</f>
        <v>0</v>
      </c>
      <c r="T598" s="56">
        <f>[3]Source!Y315</f>
        <v>0</v>
      </c>
      <c r="U598" s="56">
        <f>ROUND((175/100)*ROUND(([3]Source!AE315*[3]Source!AV315)*[3]Source!I315, 2), 2)</f>
        <v>0</v>
      </c>
      <c r="V598" s="56">
        <f>ROUND((157/100)*ROUND([3]Source!CS315*[3]Source!I315, 2), 2)</f>
        <v>0</v>
      </c>
      <c r="X598" s="56">
        <f>IF([3]Source!BI315&lt;=1,I598, 0)</f>
        <v>0</v>
      </c>
      <c r="Y598" s="56">
        <f>IF([3]Source!BI315=2,I598, 0)</f>
        <v>78.05</v>
      </c>
      <c r="Z598" s="56">
        <f>IF([3]Source!BI315=3,I598, 0)</f>
        <v>0</v>
      </c>
      <c r="AA598" s="56">
        <f>IF([3]Source!BI315=4,I598, 0)</f>
        <v>0</v>
      </c>
    </row>
    <row r="599" spans="1:28" ht="42.75" x14ac:dyDescent="0.2">
      <c r="A599" s="69" t="str">
        <f>[3]Source!E317</f>
        <v>51,3</v>
      </c>
      <c r="B599" s="70" t="str">
        <f>[3]Source!F317</f>
        <v>1.12-11-149</v>
      </c>
      <c r="C599" s="70" t="s">
        <v>339</v>
      </c>
      <c r="D599" s="71" t="str">
        <f>[3]Source!H317</f>
        <v>шт.</v>
      </c>
      <c r="E599" s="72">
        <f>[3]Source!I317</f>
        <v>1</v>
      </c>
      <c r="F599" s="73">
        <f>[3]Source!AK317</f>
        <v>30.01</v>
      </c>
      <c r="G599" s="87" t="s">
        <v>108</v>
      </c>
      <c r="H599" s="72">
        <f>[3]Source!AW317</f>
        <v>1</v>
      </c>
      <c r="I599" s="75">
        <f>ROUND(([3]Source!AC317*[3]Source!AW317)*[3]Source!I317, 2)+ROUND(([3]Source!AD317*[3]Source!AV317)*[3]Source!I317, 2)+ROUND(([3]Source!AF317*[3]Source!AV317)*[3]Source!I317, 2)</f>
        <v>30.01</v>
      </c>
      <c r="J599" s="72">
        <f>IF([3]Source!BC317&lt;&gt; 0, [3]Source!BC317, 1)</f>
        <v>1.3</v>
      </c>
      <c r="K599" s="75">
        <f>[3]Source!O317</f>
        <v>39.01</v>
      </c>
      <c r="Q599" s="56">
        <f>ROUND(([3]Source!DN317/100)*ROUND(([3]Source!AF317*[3]Source!AV317)*[3]Source!I317, 2), 2)</f>
        <v>0</v>
      </c>
      <c r="R599" s="56">
        <f>[3]Source!X317</f>
        <v>0</v>
      </c>
      <c r="S599" s="56">
        <f>ROUND(([3]Source!DO317/100)*ROUND(([3]Source!AF317*[3]Source!AV317)*[3]Source!I317, 2), 2)</f>
        <v>0</v>
      </c>
      <c r="T599" s="56">
        <f>[3]Source!Y317</f>
        <v>0</v>
      </c>
      <c r="U599" s="56">
        <f>ROUND((175/100)*ROUND(([3]Source!AE317*[3]Source!AV317)*[3]Source!I317, 2), 2)</f>
        <v>0</v>
      </c>
      <c r="V599" s="56">
        <f>ROUND((157/100)*ROUND([3]Source!CS317*[3]Source!I317, 2), 2)</f>
        <v>0</v>
      </c>
      <c r="X599" s="56">
        <f>IF([3]Source!BI317&lt;=1,I599, 0)</f>
        <v>0</v>
      </c>
      <c r="Y599" s="56">
        <f>IF([3]Source!BI317=2,I599, 0)</f>
        <v>30.01</v>
      </c>
      <c r="Z599" s="56">
        <f>IF([3]Source!BI317=3,I599, 0)</f>
        <v>0</v>
      </c>
      <c r="AA599" s="56">
        <f>IF([3]Source!BI317=4,I599, 0)</f>
        <v>0</v>
      </c>
    </row>
    <row r="600" spans="1:28" ht="42.75" x14ac:dyDescent="0.2">
      <c r="A600" s="69" t="str">
        <f>[3]Source!E319</f>
        <v>51,4</v>
      </c>
      <c r="B600" s="70" t="str">
        <f>[3]Source!F319</f>
        <v>1.12-11-148</v>
      </c>
      <c r="C600" s="70" t="s">
        <v>340</v>
      </c>
      <c r="D600" s="71" t="str">
        <f>[3]Source!H319</f>
        <v>шт.</v>
      </c>
      <c r="E600" s="72">
        <f>[3]Source!I319</f>
        <v>1</v>
      </c>
      <c r="F600" s="73">
        <f>[3]Source!AK319</f>
        <v>66</v>
      </c>
      <c r="G600" s="87" t="s">
        <v>108</v>
      </c>
      <c r="H600" s="72">
        <f>[3]Source!AW319</f>
        <v>1</v>
      </c>
      <c r="I600" s="75">
        <f>ROUND(([3]Source!AC319*[3]Source!AW319)*[3]Source!I319, 2)+ROUND(([3]Source!AD319*[3]Source!AV319)*[3]Source!I319, 2)+ROUND(([3]Source!AF319*[3]Source!AV319)*[3]Source!I319, 2)</f>
        <v>66</v>
      </c>
      <c r="J600" s="72">
        <f>IF([3]Source!BC319&lt;&gt; 0, [3]Source!BC319, 1)</f>
        <v>0.39</v>
      </c>
      <c r="K600" s="75">
        <f>[3]Source!O319</f>
        <v>25.74</v>
      </c>
      <c r="Q600" s="56">
        <f>ROUND(([3]Source!DN319/100)*ROUND(([3]Source!AF319*[3]Source!AV319)*[3]Source!I319, 2), 2)</f>
        <v>0</v>
      </c>
      <c r="R600" s="56">
        <f>[3]Source!X319</f>
        <v>0</v>
      </c>
      <c r="S600" s="56">
        <f>ROUND(([3]Source!DO319/100)*ROUND(([3]Source!AF319*[3]Source!AV319)*[3]Source!I319, 2), 2)</f>
        <v>0</v>
      </c>
      <c r="T600" s="56">
        <f>[3]Source!Y319</f>
        <v>0</v>
      </c>
      <c r="U600" s="56">
        <f>ROUND((175/100)*ROUND(([3]Source!AE319*[3]Source!AV319)*[3]Source!I319, 2), 2)</f>
        <v>0</v>
      </c>
      <c r="V600" s="56">
        <f>ROUND((157/100)*ROUND([3]Source!CS319*[3]Source!I319, 2), 2)</f>
        <v>0</v>
      </c>
      <c r="X600" s="56">
        <f>IF([3]Source!BI319&lt;=1,I600, 0)</f>
        <v>0</v>
      </c>
      <c r="Y600" s="56">
        <f>IF([3]Source!BI319=2,I600, 0)</f>
        <v>66</v>
      </c>
      <c r="Z600" s="56">
        <f>IF([3]Source!BI319=3,I600, 0)</f>
        <v>0</v>
      </c>
      <c r="AA600" s="56">
        <f>IF([3]Source!BI319=4,I600, 0)</f>
        <v>0</v>
      </c>
    </row>
    <row r="601" spans="1:28" ht="42.75" x14ac:dyDescent="0.2">
      <c r="A601" s="69" t="str">
        <f>[3]Source!E321</f>
        <v>51,5</v>
      </c>
      <c r="B601" s="70" t="str">
        <f>[3]Source!F321</f>
        <v>1.12-11-148</v>
      </c>
      <c r="C601" s="70" t="s">
        <v>341</v>
      </c>
      <c r="D601" s="71" t="str">
        <f>[3]Source!H321</f>
        <v>шт.</v>
      </c>
      <c r="E601" s="72">
        <f>[3]Source!I321</f>
        <v>2</v>
      </c>
      <c r="F601" s="73">
        <f>[3]Source!AK321</f>
        <v>66</v>
      </c>
      <c r="G601" s="87" t="s">
        <v>108</v>
      </c>
      <c r="H601" s="72">
        <f>[3]Source!AW321</f>
        <v>1</v>
      </c>
      <c r="I601" s="75">
        <f>ROUND(([3]Source!AC321*[3]Source!AW321)*[3]Source!I321, 2)+ROUND(([3]Source!AD321*[3]Source!AV321)*[3]Source!I321, 2)+ROUND(([3]Source!AF321*[3]Source!AV321)*[3]Source!I321, 2)</f>
        <v>132</v>
      </c>
      <c r="J601" s="72">
        <f>IF([3]Source!BC321&lt;&gt; 0, [3]Source!BC321, 1)</f>
        <v>0.39</v>
      </c>
      <c r="K601" s="75">
        <f>[3]Source!O321</f>
        <v>51.48</v>
      </c>
      <c r="Q601" s="56">
        <f>ROUND(([3]Source!DN321/100)*ROUND(([3]Source!AF321*[3]Source!AV321)*[3]Source!I321, 2), 2)</f>
        <v>0</v>
      </c>
      <c r="R601" s="56">
        <f>[3]Source!X321</f>
        <v>0</v>
      </c>
      <c r="S601" s="56">
        <f>ROUND(([3]Source!DO321/100)*ROUND(([3]Source!AF321*[3]Source!AV321)*[3]Source!I321, 2), 2)</f>
        <v>0</v>
      </c>
      <c r="T601" s="56">
        <f>[3]Source!Y321</f>
        <v>0</v>
      </c>
      <c r="U601" s="56">
        <f>ROUND((175/100)*ROUND(([3]Source!AE321*[3]Source!AV321)*[3]Source!I321, 2), 2)</f>
        <v>0</v>
      </c>
      <c r="V601" s="56">
        <f>ROUND((157/100)*ROUND([3]Source!CS321*[3]Source!I321, 2), 2)</f>
        <v>0</v>
      </c>
      <c r="X601" s="56">
        <f>IF([3]Source!BI321&lt;=1,I601, 0)</f>
        <v>0</v>
      </c>
      <c r="Y601" s="56">
        <f>IF([3]Source!BI321=2,I601, 0)</f>
        <v>132</v>
      </c>
      <c r="Z601" s="56">
        <f>IF([3]Source!BI321=3,I601, 0)</f>
        <v>0</v>
      </c>
      <c r="AA601" s="56">
        <f>IF([3]Source!BI321=4,I601, 0)</f>
        <v>0</v>
      </c>
    </row>
    <row r="602" spans="1:28" ht="14.25" x14ac:dyDescent="0.2">
      <c r="A602" s="69"/>
      <c r="B602" s="70"/>
      <c r="C602" s="70" t="s">
        <v>95</v>
      </c>
      <c r="D602" s="71" t="s">
        <v>96</v>
      </c>
      <c r="E602" s="72">
        <f>[3]Source!DN311</f>
        <v>67</v>
      </c>
      <c r="F602" s="73"/>
      <c r="G602" s="74"/>
      <c r="H602" s="72"/>
      <c r="I602" s="75">
        <f>SUM(Q592:Q601)</f>
        <v>73.8</v>
      </c>
      <c r="J602" s="72">
        <f>[3]Source!BZ311</f>
        <v>68</v>
      </c>
      <c r="K602" s="75">
        <f>SUM(R592:R601)</f>
        <v>1553.52</v>
      </c>
    </row>
    <row r="603" spans="1:28" ht="14.25" x14ac:dyDescent="0.2">
      <c r="A603" s="69"/>
      <c r="B603" s="70"/>
      <c r="C603" s="70" t="s">
        <v>97</v>
      </c>
      <c r="D603" s="71" t="s">
        <v>96</v>
      </c>
      <c r="E603" s="72">
        <f>[3]Source!DO311</f>
        <v>67</v>
      </c>
      <c r="F603" s="73"/>
      <c r="G603" s="74"/>
      <c r="H603" s="72"/>
      <c r="I603" s="75">
        <f>SUM(S592:S602)</f>
        <v>73.8</v>
      </c>
      <c r="J603" s="72">
        <f>[3]Source!CA311</f>
        <v>41</v>
      </c>
      <c r="K603" s="75">
        <f>SUM(T592:T602)</f>
        <v>936.68</v>
      </c>
    </row>
    <row r="604" spans="1:28" ht="14.25" x14ac:dyDescent="0.2">
      <c r="A604" s="69"/>
      <c r="B604" s="70"/>
      <c r="C604" s="70" t="s">
        <v>98</v>
      </c>
      <c r="D604" s="71" t="s">
        <v>96</v>
      </c>
      <c r="E604" s="72">
        <f>175</f>
        <v>175</v>
      </c>
      <c r="F604" s="73"/>
      <c r="G604" s="74"/>
      <c r="H604" s="72"/>
      <c r="I604" s="75">
        <f>SUM(U592:U603)</f>
        <v>13.7</v>
      </c>
      <c r="J604" s="72">
        <f>157</f>
        <v>157</v>
      </c>
      <c r="K604" s="75">
        <f>SUM(V592:V603)</f>
        <v>254.89</v>
      </c>
    </row>
    <row r="605" spans="1:28" ht="14.25" x14ac:dyDescent="0.2">
      <c r="A605" s="77"/>
      <c r="B605" s="78"/>
      <c r="C605" s="78" t="s">
        <v>99</v>
      </c>
      <c r="D605" s="79" t="s">
        <v>100</v>
      </c>
      <c r="E605" s="80">
        <f>[3]Source!AQ311</f>
        <v>165</v>
      </c>
      <c r="F605" s="81"/>
      <c r="G605" s="82" t="str">
        <f>[3]Source!DI311</f>
        <v>)*1,15)*1,15</v>
      </c>
      <c r="H605" s="80">
        <f>[3]Source!AV311</f>
        <v>1</v>
      </c>
      <c r="I605" s="83">
        <f>[3]Source!U311</f>
        <v>8.7284999999999986</v>
      </c>
      <c r="J605" s="80"/>
      <c r="K605" s="83"/>
      <c r="AB605" s="84">
        <f>I605</f>
        <v>8.7284999999999986</v>
      </c>
    </row>
    <row r="606" spans="1:28" ht="15" x14ac:dyDescent="0.25">
      <c r="A606" s="85"/>
      <c r="B606" s="85"/>
      <c r="C606" s="86" t="s">
        <v>101</v>
      </c>
      <c r="D606" s="85"/>
      <c r="E606" s="85"/>
      <c r="F606" s="85"/>
      <c r="G606" s="85"/>
      <c r="H606" s="154">
        <f>I593+I594+I596+I602+I603+I604+SUM(I597:I601)</f>
        <v>869.13</v>
      </c>
      <c r="I606" s="154"/>
      <c r="J606" s="154">
        <f>K593+K594+K596+K602+K603+K604+SUM(K597:K601)</f>
        <v>6640.9000000000015</v>
      </c>
      <c r="K606" s="154"/>
      <c r="O606" s="84">
        <f>I593+I594+I596+I602+I603+I604+SUM(I597:I601)</f>
        <v>869.13</v>
      </c>
      <c r="P606" s="84">
        <f>K593+K594+K596+K602+K603+K604+SUM(K597:K601)</f>
        <v>6640.9000000000015</v>
      </c>
      <c r="X606" s="56">
        <f>IF([3]Source!BI311&lt;=1,I593+I594+I596+I602+I603+I604-0, 0)</f>
        <v>0</v>
      </c>
      <c r="Y606" s="56">
        <f>IF([3]Source!BI311=2,I593+I594+I596+I602+I603+I604-0, 0)</f>
        <v>347.83000000000004</v>
      </c>
      <c r="Z606" s="56">
        <f>IF([3]Source!BI311=3,I593+I594+I596+I602+I603+I604-0, 0)</f>
        <v>0</v>
      </c>
      <c r="AA606" s="56">
        <f>IF([3]Source!BI311=4,I593+I594+I596+I602+I603+I604,0)</f>
        <v>0</v>
      </c>
    </row>
    <row r="608" spans="1:28" ht="116.25" x14ac:dyDescent="0.2">
      <c r="A608" s="69" t="str">
        <f>[3]Source!E323</f>
        <v>52</v>
      </c>
      <c r="B608" s="70" t="s">
        <v>342</v>
      </c>
      <c r="C608" s="70" t="s">
        <v>343</v>
      </c>
      <c r="D608" s="71" t="str">
        <f>[3]Source!H323</f>
        <v>100 м трубопроводов</v>
      </c>
      <c r="E608" s="72">
        <f>[3]Source!I323</f>
        <v>0.2</v>
      </c>
      <c r="F608" s="73"/>
      <c r="G608" s="74"/>
      <c r="H608" s="72"/>
      <c r="I608" s="75"/>
      <c r="J608" s="72"/>
      <c r="K608" s="75"/>
      <c r="Q608" s="56">
        <f>ROUND(([3]Source!DN323/100)*ROUND(([3]Source!AF323*[3]Source!AV323)*[3]Source!I323, 2), 2)</f>
        <v>353.36</v>
      </c>
      <c r="R608" s="56">
        <f>[3]Source!X323</f>
        <v>7438.06</v>
      </c>
      <c r="S608" s="56">
        <f>ROUND(([3]Source!DO323/100)*ROUND(([3]Source!AF323*[3]Source!AV323)*[3]Source!I323, 2), 2)</f>
        <v>353.36</v>
      </c>
      <c r="T608" s="56">
        <f>[3]Source!Y323</f>
        <v>4484.72</v>
      </c>
      <c r="U608" s="56">
        <f>ROUND((175/100)*ROUND(([3]Source!AE323*[3]Source!AV323)*[3]Source!I323, 2), 2)</f>
        <v>68.34</v>
      </c>
      <c r="V608" s="56">
        <f>ROUND((157/100)*ROUND([3]Source!CS323*[3]Source!I323, 2), 2)</f>
        <v>1271.57</v>
      </c>
    </row>
    <row r="609" spans="1:28" ht="14.25" x14ac:dyDescent="0.2">
      <c r="A609" s="69"/>
      <c r="B609" s="70"/>
      <c r="C609" s="70" t="s">
        <v>92</v>
      </c>
      <c r="D609" s="71"/>
      <c r="E609" s="72"/>
      <c r="F609" s="73">
        <f>[3]Source!AO323</f>
        <v>1993.96</v>
      </c>
      <c r="G609" s="74" t="str">
        <f>[3]Source!DG323</f>
        <v>)*1,15)*1,15</v>
      </c>
      <c r="H609" s="72">
        <f>[3]Source!AV323</f>
        <v>1</v>
      </c>
      <c r="I609" s="75">
        <f>ROUND(([3]Source!AF323*[3]Source!AV323)*[3]Source!I323, 2)</f>
        <v>527.4</v>
      </c>
      <c r="J609" s="72">
        <f>IF([3]Source!BA323&lt;&gt; 0, [3]Source!BA323, 1)</f>
        <v>20.74</v>
      </c>
      <c r="K609" s="75">
        <f>[3]Source!S323</f>
        <v>10938.33</v>
      </c>
      <c r="W609" s="56">
        <f>I609</f>
        <v>527.4</v>
      </c>
    </row>
    <row r="610" spans="1:28" ht="14.25" x14ac:dyDescent="0.2">
      <c r="A610" s="69"/>
      <c r="B610" s="70"/>
      <c r="C610" s="70" t="s">
        <v>93</v>
      </c>
      <c r="D610" s="71"/>
      <c r="E610" s="72"/>
      <c r="F610" s="73">
        <f>[3]Source!AM323</f>
        <v>1237.2</v>
      </c>
      <c r="G610" s="74" t="str">
        <f>[3]Source!DE323</f>
        <v>)*1,25)*1,15</v>
      </c>
      <c r="H610" s="72">
        <f>[3]Source!AV323</f>
        <v>1</v>
      </c>
      <c r="I610" s="75">
        <f>ROUND(([3]Source!AD323*[3]Source!AV323)*[3]Source!I323, 2)</f>
        <v>355.7</v>
      </c>
      <c r="J610" s="72">
        <f>IF([3]Source!BB323&lt;&gt; 0, [3]Source!BB323, 1)</f>
        <v>7.22</v>
      </c>
      <c r="K610" s="75">
        <f>[3]Source!Q323</f>
        <v>2568.12</v>
      </c>
    </row>
    <row r="611" spans="1:28" ht="14.25" x14ac:dyDescent="0.2">
      <c r="A611" s="69"/>
      <c r="B611" s="70"/>
      <c r="C611" s="70" t="s">
        <v>94</v>
      </c>
      <c r="D611" s="71"/>
      <c r="E611" s="72"/>
      <c r="F611" s="73">
        <f>[3]Source!AN323</f>
        <v>135.83000000000001</v>
      </c>
      <c r="G611" s="74" t="str">
        <f>[3]Source!DF323</f>
        <v>)*1,25)*1,15</v>
      </c>
      <c r="H611" s="72">
        <f>[3]Source!AV323</f>
        <v>1</v>
      </c>
      <c r="I611" s="76">
        <f>ROUND(([3]Source!AE323*[3]Source!AV323)*[3]Source!I323, 2)</f>
        <v>39.049999999999997</v>
      </c>
      <c r="J611" s="72">
        <f>IF([3]Source!BS323&lt;&gt; 0, [3]Source!BS323, 1)</f>
        <v>20.74</v>
      </c>
      <c r="K611" s="76">
        <f>[3]Source!R323</f>
        <v>809.92</v>
      </c>
      <c r="W611" s="56">
        <f>I611</f>
        <v>39.049999999999997</v>
      </c>
    </row>
    <row r="612" spans="1:28" ht="14.25" x14ac:dyDescent="0.2">
      <c r="A612" s="69"/>
      <c r="B612" s="70"/>
      <c r="C612" s="70" t="s">
        <v>104</v>
      </c>
      <c r="D612" s="71"/>
      <c r="E612" s="72"/>
      <c r="F612" s="73">
        <f>[3]Source!AL323</f>
        <v>78.83</v>
      </c>
      <c r="G612" s="74" t="str">
        <f>[3]Source!DD323</f>
        <v/>
      </c>
      <c r="H612" s="72">
        <f>[3]Source!AW323</f>
        <v>1</v>
      </c>
      <c r="I612" s="75">
        <f>ROUND(([3]Source!AC323*[3]Source!AW323)*[3]Source!I323, 2)</f>
        <v>15.77</v>
      </c>
      <c r="J612" s="72">
        <f>IF([3]Source!BC323&lt;&gt; 0, [3]Source!BC323, 1)</f>
        <v>5.24</v>
      </c>
      <c r="K612" s="75">
        <f>[3]Source!P323</f>
        <v>82.61</v>
      </c>
    </row>
    <row r="613" spans="1:28" s="97" customFormat="1" ht="71.25" x14ac:dyDescent="0.2">
      <c r="A613" s="90" t="str">
        <f>[3]Source!E325</f>
        <v>52,1</v>
      </c>
      <c r="B613" s="91" t="str">
        <f>[3]Source!F325</f>
        <v>1.12-6-701</v>
      </c>
      <c r="C613" s="91" t="s">
        <v>344</v>
      </c>
      <c r="D613" s="92" t="str">
        <f>[3]Source!H325</f>
        <v>м</v>
      </c>
      <c r="E613" s="93">
        <f>[3]Source!I325</f>
        <v>20</v>
      </c>
      <c r="F613" s="94">
        <f>[3]Source!AK325</f>
        <v>51.03</v>
      </c>
      <c r="G613" s="95" t="s">
        <v>108</v>
      </c>
      <c r="H613" s="93">
        <f>[3]Source!AW325</f>
        <v>1</v>
      </c>
      <c r="I613" s="96">
        <f>ROUND(([3]Source!AC325*[3]Source!AW325)*[3]Source!I325, 2)+ROUND(([3]Source!AD325*[3]Source!AV325)*[3]Source!I325, 2)+ROUND(([3]Source!AF325*[3]Source!AV325)*[3]Source!I325, 2)</f>
        <v>1020.6</v>
      </c>
      <c r="J613" s="93">
        <f>IF([3]Source!BC325&lt;&gt; 0, [3]Source!BC325, 1)</f>
        <v>2.88</v>
      </c>
      <c r="K613" s="96">
        <f>[3]Source!O325</f>
        <v>2939.33</v>
      </c>
      <c r="M613" s="102">
        <f>K613</f>
        <v>2939.33</v>
      </c>
      <c r="Q613" s="97">
        <f>ROUND(([3]Source!DN325/100)*ROUND(([3]Source!AF325*[3]Source!AV325)*[3]Source!I325, 2), 2)</f>
        <v>0</v>
      </c>
      <c r="R613" s="97">
        <f>[3]Source!X325</f>
        <v>0</v>
      </c>
      <c r="S613" s="97">
        <f>ROUND(([3]Source!DO325/100)*ROUND(([3]Source!AF325*[3]Source!AV325)*[3]Source!I325, 2), 2)</f>
        <v>0</v>
      </c>
      <c r="T613" s="97">
        <f>[3]Source!Y325</f>
        <v>0</v>
      </c>
      <c r="U613" s="97">
        <f>ROUND((175/100)*ROUND(([3]Source!AE325*[3]Source!AV325)*[3]Source!I325, 2), 2)</f>
        <v>0</v>
      </c>
      <c r="V613" s="97">
        <f>ROUND((157/100)*ROUND([3]Source!CS325*[3]Source!I325, 2), 2)</f>
        <v>0</v>
      </c>
      <c r="X613" s="97">
        <f>IF([3]Source!BI325&lt;=1,I613, 0)</f>
        <v>0</v>
      </c>
      <c r="Y613" s="97">
        <f>IF([3]Source!BI325=2,I613, 0)</f>
        <v>1020.6</v>
      </c>
      <c r="Z613" s="97">
        <f>IF([3]Source!BI325=3,I613, 0)</f>
        <v>0</v>
      </c>
      <c r="AA613" s="97">
        <f>IF([3]Source!BI325=4,I613, 0)</f>
        <v>0</v>
      </c>
    </row>
    <row r="614" spans="1:28" ht="57" x14ac:dyDescent="0.2">
      <c r="A614" s="69" t="str">
        <f>[3]Source!E327</f>
        <v>52,2</v>
      </c>
      <c r="B614" s="70" t="str">
        <f>[3]Source!F327</f>
        <v>1.12-11-1</v>
      </c>
      <c r="C614" s="70" t="s">
        <v>345</v>
      </c>
      <c r="D614" s="71" t="str">
        <f>[3]Source!H327</f>
        <v>шт.</v>
      </c>
      <c r="E614" s="72">
        <f>[3]Source!I327</f>
        <v>19</v>
      </c>
      <c r="F614" s="73">
        <f>[3]Source!AK327</f>
        <v>18.010000000000002</v>
      </c>
      <c r="G614" s="87" t="s">
        <v>108</v>
      </c>
      <c r="H614" s="72">
        <f>[3]Source!AW327</f>
        <v>1</v>
      </c>
      <c r="I614" s="75">
        <f>ROUND(([3]Source!AC327*[3]Source!AW327)*[3]Source!I327, 2)+ROUND(([3]Source!AD327*[3]Source!AV327)*[3]Source!I327, 2)+ROUND(([3]Source!AF327*[3]Source!AV327)*[3]Source!I327, 2)</f>
        <v>342.19</v>
      </c>
      <c r="J614" s="72">
        <f>IF([3]Source!BC327&lt;&gt; 0, [3]Source!BC327, 1)</f>
        <v>1.53</v>
      </c>
      <c r="K614" s="75">
        <f>[3]Source!O327</f>
        <v>523.54999999999995</v>
      </c>
      <c r="Q614" s="56">
        <f>ROUND(([3]Source!DN327/100)*ROUND(([3]Source!AF327*[3]Source!AV327)*[3]Source!I327, 2), 2)</f>
        <v>0</v>
      </c>
      <c r="R614" s="56">
        <f>[3]Source!X327</f>
        <v>0</v>
      </c>
      <c r="S614" s="56">
        <f>ROUND(([3]Source!DO327/100)*ROUND(([3]Source!AF327*[3]Source!AV327)*[3]Source!I327, 2), 2)</f>
        <v>0</v>
      </c>
      <c r="T614" s="56">
        <f>[3]Source!Y327</f>
        <v>0</v>
      </c>
      <c r="U614" s="56">
        <f>ROUND((175/100)*ROUND(([3]Source!AE327*[3]Source!AV327)*[3]Source!I327, 2), 2)</f>
        <v>0</v>
      </c>
      <c r="V614" s="56">
        <f>ROUND((157/100)*ROUND([3]Source!CS327*[3]Source!I327, 2), 2)</f>
        <v>0</v>
      </c>
      <c r="X614" s="56">
        <f>IF([3]Source!BI327&lt;=1,I614, 0)</f>
        <v>0</v>
      </c>
      <c r="Y614" s="56">
        <f>IF([3]Source!BI327=2,I614, 0)</f>
        <v>342.19</v>
      </c>
      <c r="Z614" s="56">
        <f>IF([3]Source!BI327=3,I614, 0)</f>
        <v>0</v>
      </c>
      <c r="AA614" s="56">
        <f>IF([3]Source!BI327=4,I614, 0)</f>
        <v>0</v>
      </c>
    </row>
    <row r="615" spans="1:28" ht="57" x14ac:dyDescent="0.2">
      <c r="A615" s="69" t="str">
        <f>[3]Source!E329</f>
        <v>52,3</v>
      </c>
      <c r="B615" s="70" t="str">
        <f>[3]Source!F329</f>
        <v>1.12-11-1</v>
      </c>
      <c r="C615" s="70" t="s">
        <v>346</v>
      </c>
      <c r="D615" s="71" t="str">
        <f>[3]Source!H329</f>
        <v>шт.</v>
      </c>
      <c r="E615" s="72">
        <f>[3]Source!I329</f>
        <v>23</v>
      </c>
      <c r="F615" s="73">
        <f>[3]Source!AK329</f>
        <v>18.010000000000002</v>
      </c>
      <c r="G615" s="87" t="s">
        <v>108</v>
      </c>
      <c r="H615" s="72">
        <f>[3]Source!AW329</f>
        <v>1</v>
      </c>
      <c r="I615" s="75">
        <f>ROUND(([3]Source!AC329*[3]Source!AW329)*[3]Source!I329, 2)+ROUND(([3]Source!AD329*[3]Source!AV329)*[3]Source!I329, 2)+ROUND(([3]Source!AF329*[3]Source!AV329)*[3]Source!I329, 2)</f>
        <v>414.23</v>
      </c>
      <c r="J615" s="72">
        <f>IF([3]Source!BC329&lt;&gt; 0, [3]Source!BC329, 1)</f>
        <v>1.53</v>
      </c>
      <c r="K615" s="75">
        <f>[3]Source!O329</f>
        <v>633.77</v>
      </c>
      <c r="Q615" s="56">
        <f>ROUND(([3]Source!DN329/100)*ROUND(([3]Source!AF329*[3]Source!AV329)*[3]Source!I329, 2), 2)</f>
        <v>0</v>
      </c>
      <c r="R615" s="56">
        <f>[3]Source!X329</f>
        <v>0</v>
      </c>
      <c r="S615" s="56">
        <f>ROUND(([3]Source!DO329/100)*ROUND(([3]Source!AF329*[3]Source!AV329)*[3]Source!I329, 2), 2)</f>
        <v>0</v>
      </c>
      <c r="T615" s="56">
        <f>[3]Source!Y329</f>
        <v>0</v>
      </c>
      <c r="U615" s="56">
        <f>ROUND((175/100)*ROUND(([3]Source!AE329*[3]Source!AV329)*[3]Source!I329, 2), 2)</f>
        <v>0</v>
      </c>
      <c r="V615" s="56">
        <f>ROUND((157/100)*ROUND([3]Source!CS329*[3]Source!I329, 2), 2)</f>
        <v>0</v>
      </c>
      <c r="X615" s="56">
        <f>IF([3]Source!BI329&lt;=1,I615, 0)</f>
        <v>0</v>
      </c>
      <c r="Y615" s="56">
        <f>IF([3]Source!BI329=2,I615, 0)</f>
        <v>414.23</v>
      </c>
      <c r="Z615" s="56">
        <f>IF([3]Source!BI329=3,I615, 0)</f>
        <v>0</v>
      </c>
      <c r="AA615" s="56">
        <f>IF([3]Source!BI329=4,I615, 0)</f>
        <v>0</v>
      </c>
    </row>
    <row r="616" spans="1:28" ht="57" x14ac:dyDescent="0.2">
      <c r="A616" s="69" t="str">
        <f>[3]Source!E331</f>
        <v>52,4</v>
      </c>
      <c r="B616" s="70" t="str">
        <f>[3]Source!F331</f>
        <v>1.12-11-147</v>
      </c>
      <c r="C616" s="70" t="s">
        <v>347</v>
      </c>
      <c r="D616" s="71" t="str">
        <f>[3]Source!H331</f>
        <v>шт.</v>
      </c>
      <c r="E616" s="72">
        <f>[3]Source!I331</f>
        <v>3</v>
      </c>
      <c r="F616" s="73">
        <f>[3]Source!AK331</f>
        <v>30.01</v>
      </c>
      <c r="G616" s="87" t="s">
        <v>108</v>
      </c>
      <c r="H616" s="72">
        <f>[3]Source!AW331</f>
        <v>1</v>
      </c>
      <c r="I616" s="75">
        <f>ROUND(([3]Source!AC331*[3]Source!AW331)*[3]Source!I331, 2)+ROUND(([3]Source!AD331*[3]Source!AV331)*[3]Source!I331, 2)+ROUND(([3]Source!AF331*[3]Source!AV331)*[3]Source!I331, 2)</f>
        <v>90.03</v>
      </c>
      <c r="J616" s="72">
        <f>IF([3]Source!BC331&lt;&gt; 0, [3]Source!BC331, 1)</f>
        <v>0.75</v>
      </c>
      <c r="K616" s="75">
        <f>[3]Source!O331</f>
        <v>67.52</v>
      </c>
      <c r="Q616" s="56">
        <f>ROUND(([3]Source!DN331/100)*ROUND(([3]Source!AF331*[3]Source!AV331)*[3]Source!I331, 2), 2)</f>
        <v>0</v>
      </c>
      <c r="R616" s="56">
        <f>[3]Source!X331</f>
        <v>0</v>
      </c>
      <c r="S616" s="56">
        <f>ROUND(([3]Source!DO331/100)*ROUND(([3]Source!AF331*[3]Source!AV331)*[3]Source!I331, 2), 2)</f>
        <v>0</v>
      </c>
      <c r="T616" s="56">
        <f>[3]Source!Y331</f>
        <v>0</v>
      </c>
      <c r="U616" s="56">
        <f>ROUND((175/100)*ROUND(([3]Source!AE331*[3]Source!AV331)*[3]Source!I331, 2), 2)</f>
        <v>0</v>
      </c>
      <c r="V616" s="56">
        <f>ROUND((157/100)*ROUND([3]Source!CS331*[3]Source!I331, 2), 2)</f>
        <v>0</v>
      </c>
      <c r="X616" s="56">
        <f>IF([3]Source!BI331&lt;=1,I616, 0)</f>
        <v>0</v>
      </c>
      <c r="Y616" s="56">
        <f>IF([3]Source!BI331=2,I616, 0)</f>
        <v>90.03</v>
      </c>
      <c r="Z616" s="56">
        <f>IF([3]Source!BI331=3,I616, 0)</f>
        <v>0</v>
      </c>
      <c r="AA616" s="56">
        <f>IF([3]Source!BI331=4,I616, 0)</f>
        <v>0</v>
      </c>
    </row>
    <row r="617" spans="1:28" ht="57" x14ac:dyDescent="0.2">
      <c r="A617" s="69" t="str">
        <f>[3]Source!E333</f>
        <v>52,5</v>
      </c>
      <c r="B617" s="70" t="str">
        <f>[3]Source!F333</f>
        <v>1.12-11-147</v>
      </c>
      <c r="C617" s="70" t="s">
        <v>348</v>
      </c>
      <c r="D617" s="71" t="str">
        <f>[3]Source!H333</f>
        <v>шт.</v>
      </c>
      <c r="E617" s="72">
        <f>[3]Source!I333</f>
        <v>2</v>
      </c>
      <c r="F617" s="73">
        <f>[3]Source!AK333</f>
        <v>30.01</v>
      </c>
      <c r="G617" s="87" t="s">
        <v>108</v>
      </c>
      <c r="H617" s="72">
        <f>[3]Source!AW333</f>
        <v>1</v>
      </c>
      <c r="I617" s="75">
        <f>ROUND(([3]Source!AC333*[3]Source!AW333)*[3]Source!I333, 2)+ROUND(([3]Source!AD333*[3]Source!AV333)*[3]Source!I333, 2)+ROUND(([3]Source!AF333*[3]Source!AV333)*[3]Source!I333, 2)</f>
        <v>60.02</v>
      </c>
      <c r="J617" s="72">
        <f>IF([3]Source!BC333&lt;&gt; 0, [3]Source!BC333, 1)</f>
        <v>0.75</v>
      </c>
      <c r="K617" s="75">
        <f>[3]Source!O333</f>
        <v>45.02</v>
      </c>
      <c r="Q617" s="56">
        <f>ROUND(([3]Source!DN333/100)*ROUND(([3]Source!AF333*[3]Source!AV333)*[3]Source!I333, 2), 2)</f>
        <v>0</v>
      </c>
      <c r="R617" s="56">
        <f>[3]Source!X333</f>
        <v>0</v>
      </c>
      <c r="S617" s="56">
        <f>ROUND(([3]Source!DO333/100)*ROUND(([3]Source!AF333*[3]Source!AV333)*[3]Source!I333, 2), 2)</f>
        <v>0</v>
      </c>
      <c r="T617" s="56">
        <f>[3]Source!Y333</f>
        <v>0</v>
      </c>
      <c r="U617" s="56">
        <f>ROUND((175/100)*ROUND(([3]Source!AE333*[3]Source!AV333)*[3]Source!I333, 2), 2)</f>
        <v>0</v>
      </c>
      <c r="V617" s="56">
        <f>ROUND((157/100)*ROUND([3]Source!CS333*[3]Source!I333, 2), 2)</f>
        <v>0</v>
      </c>
      <c r="X617" s="56">
        <f>IF([3]Source!BI333&lt;=1,I617, 0)</f>
        <v>0</v>
      </c>
      <c r="Y617" s="56">
        <f>IF([3]Source!BI333=2,I617, 0)</f>
        <v>60.02</v>
      </c>
      <c r="Z617" s="56">
        <f>IF([3]Source!BI333=3,I617, 0)</f>
        <v>0</v>
      </c>
      <c r="AA617" s="56">
        <f>IF([3]Source!BI333=4,I617, 0)</f>
        <v>0</v>
      </c>
    </row>
    <row r="618" spans="1:28" ht="14.25" x14ac:dyDescent="0.2">
      <c r="A618" s="69"/>
      <c r="B618" s="70"/>
      <c r="C618" s="70" t="s">
        <v>95</v>
      </c>
      <c r="D618" s="71" t="s">
        <v>96</v>
      </c>
      <c r="E618" s="72">
        <f>[3]Source!DN323</f>
        <v>67</v>
      </c>
      <c r="F618" s="73"/>
      <c r="G618" s="74"/>
      <c r="H618" s="72"/>
      <c r="I618" s="75">
        <f>SUM(Q608:Q617)</f>
        <v>353.36</v>
      </c>
      <c r="J618" s="72">
        <f>[3]Source!BZ323</f>
        <v>68</v>
      </c>
      <c r="K618" s="75">
        <f>SUM(R608:R617)</f>
        <v>7438.06</v>
      </c>
    </row>
    <row r="619" spans="1:28" ht="14.25" x14ac:dyDescent="0.2">
      <c r="A619" s="69"/>
      <c r="B619" s="70"/>
      <c r="C619" s="70" t="s">
        <v>97</v>
      </c>
      <c r="D619" s="71" t="s">
        <v>96</v>
      </c>
      <c r="E619" s="72">
        <f>[3]Source!DO323</f>
        <v>67</v>
      </c>
      <c r="F619" s="73"/>
      <c r="G619" s="74"/>
      <c r="H619" s="72"/>
      <c r="I619" s="75">
        <f>SUM(S608:S618)</f>
        <v>353.36</v>
      </c>
      <c r="J619" s="72">
        <f>[3]Source!CA323</f>
        <v>41</v>
      </c>
      <c r="K619" s="75">
        <f>SUM(T608:T618)</f>
        <v>4484.72</v>
      </c>
    </row>
    <row r="620" spans="1:28" ht="14.25" x14ac:dyDescent="0.2">
      <c r="A620" s="69"/>
      <c r="B620" s="70"/>
      <c r="C620" s="70" t="s">
        <v>98</v>
      </c>
      <c r="D620" s="71" t="s">
        <v>96</v>
      </c>
      <c r="E620" s="72">
        <f>175</f>
        <v>175</v>
      </c>
      <c r="F620" s="73"/>
      <c r="G620" s="74"/>
      <c r="H620" s="72"/>
      <c r="I620" s="75">
        <f>SUM(U608:U619)</f>
        <v>68.34</v>
      </c>
      <c r="J620" s="72">
        <f>157</f>
        <v>157</v>
      </c>
      <c r="K620" s="75">
        <f>SUM(V608:V619)</f>
        <v>1271.57</v>
      </c>
    </row>
    <row r="621" spans="1:28" ht="14.25" x14ac:dyDescent="0.2">
      <c r="A621" s="77"/>
      <c r="B621" s="78"/>
      <c r="C621" s="78" t="s">
        <v>99</v>
      </c>
      <c r="D621" s="79" t="s">
        <v>100</v>
      </c>
      <c r="E621" s="80">
        <f>[3]Source!AQ323</f>
        <v>158</v>
      </c>
      <c r="F621" s="81"/>
      <c r="G621" s="82" t="str">
        <f>[3]Source!DI323</f>
        <v>)*1,15)*1,15</v>
      </c>
      <c r="H621" s="80">
        <f>[3]Source!AV323</f>
        <v>1</v>
      </c>
      <c r="I621" s="83">
        <f>[3]Source!U323</f>
        <v>41.790999999999997</v>
      </c>
      <c r="J621" s="80"/>
      <c r="K621" s="83"/>
      <c r="AB621" s="84">
        <f>I621</f>
        <v>41.790999999999997</v>
      </c>
    </row>
    <row r="622" spans="1:28" ht="15" x14ac:dyDescent="0.25">
      <c r="A622" s="85"/>
      <c r="B622" s="85"/>
      <c r="C622" s="86" t="s">
        <v>101</v>
      </c>
      <c r="D622" s="85"/>
      <c r="E622" s="85"/>
      <c r="F622" s="85"/>
      <c r="G622" s="85"/>
      <c r="H622" s="154">
        <f>I609+I610+I612+I618+I619+I620+SUM(I613:I617)</f>
        <v>3601</v>
      </c>
      <c r="I622" s="154"/>
      <c r="J622" s="154">
        <f>K609+K610+K612+K618+K619+K620+SUM(K613:K617)</f>
        <v>30992.600000000006</v>
      </c>
      <c r="K622" s="154"/>
      <c r="O622" s="84">
        <f>I609+I610+I612+I618+I619+I620+SUM(I613:I617)</f>
        <v>3601</v>
      </c>
      <c r="P622" s="84">
        <f>K609+K610+K612+K618+K619+K620+SUM(K613:K617)</f>
        <v>30992.600000000006</v>
      </c>
      <c r="X622" s="56">
        <f>IF([3]Source!BI323&lt;=1,I609+I610+I612+I618+I619+I620-0, 0)</f>
        <v>0</v>
      </c>
      <c r="Y622" s="56">
        <f>IF([3]Source!BI323=2,I609+I610+I612+I618+I619+I620-0, 0)</f>
        <v>1673.93</v>
      </c>
      <c r="Z622" s="56">
        <f>IF([3]Source!BI323=3,I609+I610+I612+I618+I619+I620-0, 0)</f>
        <v>0</v>
      </c>
      <c r="AA622" s="56">
        <f>IF([3]Source!BI323=4,I609+I610+I612+I618+I619+I620,0)</f>
        <v>0</v>
      </c>
    </row>
    <row r="624" spans="1:28" ht="116.25" x14ac:dyDescent="0.2">
      <c r="A624" s="69" t="str">
        <f>[3]Source!E335</f>
        <v>53</v>
      </c>
      <c r="B624" s="70" t="s">
        <v>349</v>
      </c>
      <c r="C624" s="70" t="s">
        <v>350</v>
      </c>
      <c r="D624" s="71" t="str">
        <f>[3]Source!H335</f>
        <v>100 м трубопроводов</v>
      </c>
      <c r="E624" s="72">
        <f>[3]Source!I335</f>
        <v>0.18</v>
      </c>
      <c r="F624" s="73"/>
      <c r="G624" s="74"/>
      <c r="H624" s="72"/>
      <c r="I624" s="75"/>
      <c r="J624" s="72"/>
      <c r="K624" s="75"/>
      <c r="Q624" s="56">
        <f>ROUND(([3]Source!DN335/100)*ROUND(([3]Source!AF335*[3]Source!AV335)*[3]Source!I335, 2), 2)</f>
        <v>269.72000000000003</v>
      </c>
      <c r="R624" s="56">
        <f>[3]Source!X335</f>
        <v>5677.41</v>
      </c>
      <c r="S624" s="56">
        <f>ROUND(([3]Source!DO335/100)*ROUND(([3]Source!AF335*[3]Source!AV335)*[3]Source!I335, 2), 2)</f>
        <v>269.72000000000003</v>
      </c>
      <c r="T624" s="56">
        <f>[3]Source!Y335</f>
        <v>3423.14</v>
      </c>
      <c r="U624" s="56">
        <f>ROUND((175/100)*ROUND(([3]Source!AE335*[3]Source!AV335)*[3]Source!I335, 2), 2)</f>
        <v>59.73</v>
      </c>
      <c r="V624" s="56">
        <f>ROUND((157/100)*ROUND([3]Source!CS335*[3]Source!I335, 2), 2)</f>
        <v>1111.3900000000001</v>
      </c>
    </row>
    <row r="625" spans="1:28" ht="14.25" x14ac:dyDescent="0.2">
      <c r="A625" s="69"/>
      <c r="B625" s="70"/>
      <c r="C625" s="70" t="s">
        <v>92</v>
      </c>
      <c r="D625" s="71"/>
      <c r="E625" s="72"/>
      <c r="F625" s="73">
        <f>[3]Source!AO335</f>
        <v>1691.08</v>
      </c>
      <c r="G625" s="74" t="str">
        <f>[3]Source!DG335</f>
        <v>)*1,15)*1,15</v>
      </c>
      <c r="H625" s="72">
        <f>[3]Source!AV335</f>
        <v>1</v>
      </c>
      <c r="I625" s="75">
        <f>ROUND(([3]Source!AF335*[3]Source!AV335)*[3]Source!I335, 2)</f>
        <v>402.56</v>
      </c>
      <c r="J625" s="72">
        <f>IF([3]Source!BA335&lt;&gt; 0, [3]Source!BA335, 1)</f>
        <v>20.74</v>
      </c>
      <c r="K625" s="75">
        <f>[3]Source!S335</f>
        <v>8349.1299999999992</v>
      </c>
      <c r="W625" s="56">
        <f>I625</f>
        <v>402.56</v>
      </c>
    </row>
    <row r="626" spans="1:28" ht="14.25" x14ac:dyDescent="0.2">
      <c r="A626" s="69"/>
      <c r="B626" s="70"/>
      <c r="C626" s="70" t="s">
        <v>93</v>
      </c>
      <c r="D626" s="71"/>
      <c r="E626" s="72"/>
      <c r="F626" s="73">
        <f>[3]Source!AM335</f>
        <v>1153.1199999999999</v>
      </c>
      <c r="G626" s="74" t="str">
        <f>[3]Source!DE335</f>
        <v>)*1,25)*1,15</v>
      </c>
      <c r="H626" s="72">
        <f>[3]Source!AV335</f>
        <v>1</v>
      </c>
      <c r="I626" s="75">
        <f>ROUND(([3]Source!AD335*[3]Source!AV335)*[3]Source!I335, 2)</f>
        <v>298.37</v>
      </c>
      <c r="J626" s="72">
        <f>IF([3]Source!BB335&lt;&gt; 0, [3]Source!BB335, 1)</f>
        <v>7.29</v>
      </c>
      <c r="K626" s="75">
        <f>[3]Source!Q335</f>
        <v>2175.12</v>
      </c>
    </row>
    <row r="627" spans="1:28" ht="14.25" x14ac:dyDescent="0.2">
      <c r="A627" s="69"/>
      <c r="B627" s="70"/>
      <c r="C627" s="70" t="s">
        <v>94</v>
      </c>
      <c r="D627" s="71"/>
      <c r="E627" s="72"/>
      <c r="F627" s="73">
        <f>[3]Source!AN335</f>
        <v>131.91</v>
      </c>
      <c r="G627" s="74" t="str">
        <f>[3]Source!DF335</f>
        <v>)*1,25)*1,15</v>
      </c>
      <c r="H627" s="72">
        <f>[3]Source!AV335</f>
        <v>1</v>
      </c>
      <c r="I627" s="76">
        <f>ROUND(([3]Source!AE335*[3]Source!AV335)*[3]Source!I335, 2)</f>
        <v>34.130000000000003</v>
      </c>
      <c r="J627" s="72">
        <f>IF([3]Source!BS335&lt;&gt; 0, [3]Source!BS335, 1)</f>
        <v>20.74</v>
      </c>
      <c r="K627" s="76">
        <f>[3]Source!R335</f>
        <v>707.89</v>
      </c>
      <c r="W627" s="56">
        <f>I627</f>
        <v>34.130000000000003</v>
      </c>
    </row>
    <row r="628" spans="1:28" ht="14.25" x14ac:dyDescent="0.2">
      <c r="A628" s="69"/>
      <c r="B628" s="70"/>
      <c r="C628" s="70" t="s">
        <v>104</v>
      </c>
      <c r="D628" s="71"/>
      <c r="E628" s="72"/>
      <c r="F628" s="73">
        <f>[3]Source!AL335</f>
        <v>61.14</v>
      </c>
      <c r="G628" s="74" t="str">
        <f>[3]Source!DD335</f>
        <v/>
      </c>
      <c r="H628" s="72">
        <f>[3]Source!AW335</f>
        <v>1</v>
      </c>
      <c r="I628" s="75">
        <f>ROUND(([3]Source!AC335*[3]Source!AW335)*[3]Source!I335, 2)</f>
        <v>11.01</v>
      </c>
      <c r="J628" s="72">
        <f>IF([3]Source!BC335&lt;&gt; 0, [3]Source!BC335, 1)</f>
        <v>5.24</v>
      </c>
      <c r="K628" s="75">
        <f>[3]Source!P335</f>
        <v>57.67</v>
      </c>
    </row>
    <row r="629" spans="1:28" s="97" customFormat="1" ht="71.25" x14ac:dyDescent="0.2">
      <c r="A629" s="90" t="str">
        <f>[3]Source!E337</f>
        <v>53,1</v>
      </c>
      <c r="B629" s="91" t="str">
        <f>[3]Source!F337</f>
        <v>1.12-6-700</v>
      </c>
      <c r="C629" s="91" t="s">
        <v>351</v>
      </c>
      <c r="D629" s="92" t="str">
        <f>[3]Source!H337</f>
        <v>м</v>
      </c>
      <c r="E629" s="93">
        <f>[3]Source!I337</f>
        <v>18</v>
      </c>
      <c r="F629" s="94">
        <f>[3]Source!AK337</f>
        <v>41.61</v>
      </c>
      <c r="G629" s="95" t="s">
        <v>108</v>
      </c>
      <c r="H629" s="93">
        <f>[3]Source!AW337</f>
        <v>1</v>
      </c>
      <c r="I629" s="96">
        <f>ROUND(([3]Source!AC337*[3]Source!AW337)*[3]Source!I337, 2)+ROUND(([3]Source!AD337*[3]Source!AV337)*[3]Source!I337, 2)+ROUND(([3]Source!AF337*[3]Source!AV337)*[3]Source!I337, 2)</f>
        <v>748.98</v>
      </c>
      <c r="J629" s="93">
        <f>IF([3]Source!BC337&lt;&gt; 0, [3]Source!BC337, 1)</f>
        <v>2.88</v>
      </c>
      <c r="K629" s="96">
        <f>[3]Source!O337</f>
        <v>2157.06</v>
      </c>
      <c r="M629" s="102">
        <f>K629</f>
        <v>2157.06</v>
      </c>
      <c r="Q629" s="97">
        <f>ROUND(([3]Source!DN337/100)*ROUND(([3]Source!AF337*[3]Source!AV337)*[3]Source!I337, 2), 2)</f>
        <v>0</v>
      </c>
      <c r="R629" s="97">
        <f>[3]Source!X337</f>
        <v>0</v>
      </c>
      <c r="S629" s="97">
        <f>ROUND(([3]Source!DO337/100)*ROUND(([3]Source!AF337*[3]Source!AV337)*[3]Source!I337, 2), 2)</f>
        <v>0</v>
      </c>
      <c r="T629" s="97">
        <f>[3]Source!Y337</f>
        <v>0</v>
      </c>
      <c r="U629" s="97">
        <f>ROUND((175/100)*ROUND(([3]Source!AE337*[3]Source!AV337)*[3]Source!I337, 2), 2)</f>
        <v>0</v>
      </c>
      <c r="V629" s="97">
        <f>ROUND((157/100)*ROUND([3]Source!CS337*[3]Source!I337, 2), 2)</f>
        <v>0</v>
      </c>
      <c r="X629" s="97">
        <f>IF([3]Source!BI337&lt;=1,I629, 0)</f>
        <v>0</v>
      </c>
      <c r="Y629" s="97">
        <f>IF([3]Source!BI337=2,I629, 0)</f>
        <v>748.98</v>
      </c>
      <c r="Z629" s="97">
        <f>IF([3]Source!BI337=3,I629, 0)</f>
        <v>0</v>
      </c>
      <c r="AA629" s="97">
        <f>IF([3]Source!BI337=4,I629, 0)</f>
        <v>0</v>
      </c>
    </row>
    <row r="630" spans="1:28" ht="57" x14ac:dyDescent="0.2">
      <c r="A630" s="69" t="str">
        <f>[3]Source!E339</f>
        <v>53,2</v>
      </c>
      <c r="B630" s="70" t="str">
        <f>[3]Source!F339</f>
        <v>1.12-11-147</v>
      </c>
      <c r="C630" s="70" t="s">
        <v>352</v>
      </c>
      <c r="D630" s="71" t="str">
        <f>[3]Source!H339</f>
        <v>шт.</v>
      </c>
      <c r="E630" s="72">
        <f>[3]Source!I339</f>
        <v>1.9999999999999998</v>
      </c>
      <c r="F630" s="73">
        <f>[3]Source!AK339</f>
        <v>30.01</v>
      </c>
      <c r="G630" s="87" t="s">
        <v>108</v>
      </c>
      <c r="H630" s="72">
        <f>[3]Source!AW339</f>
        <v>1</v>
      </c>
      <c r="I630" s="75">
        <f>ROUND(([3]Source!AC339*[3]Source!AW339)*[3]Source!I339, 2)+ROUND(([3]Source!AD339*[3]Source!AV339)*[3]Source!I339, 2)+ROUND(([3]Source!AF339*[3]Source!AV339)*[3]Source!I339, 2)</f>
        <v>60.02</v>
      </c>
      <c r="J630" s="72">
        <f>IF([3]Source!BC339&lt;&gt; 0, [3]Source!BC339, 1)</f>
        <v>0.75</v>
      </c>
      <c r="K630" s="75">
        <f>[3]Source!O339</f>
        <v>45.02</v>
      </c>
      <c r="Q630" s="56">
        <f>ROUND(([3]Source!DN339/100)*ROUND(([3]Source!AF339*[3]Source!AV339)*[3]Source!I339, 2), 2)</f>
        <v>0</v>
      </c>
      <c r="R630" s="56">
        <f>[3]Source!X339</f>
        <v>0</v>
      </c>
      <c r="S630" s="56">
        <f>ROUND(([3]Source!DO339/100)*ROUND(([3]Source!AF339*[3]Source!AV339)*[3]Source!I339, 2), 2)</f>
        <v>0</v>
      </c>
      <c r="T630" s="56">
        <f>[3]Source!Y339</f>
        <v>0</v>
      </c>
      <c r="U630" s="56">
        <f>ROUND((175/100)*ROUND(([3]Source!AE339*[3]Source!AV339)*[3]Source!I339, 2), 2)</f>
        <v>0</v>
      </c>
      <c r="V630" s="56">
        <f>ROUND((157/100)*ROUND([3]Source!CS339*[3]Source!I339, 2), 2)</f>
        <v>0</v>
      </c>
      <c r="X630" s="56">
        <f>IF([3]Source!BI339&lt;=1,I630, 0)</f>
        <v>0</v>
      </c>
      <c r="Y630" s="56">
        <f>IF([3]Source!BI339=2,I630, 0)</f>
        <v>60.02</v>
      </c>
      <c r="Z630" s="56">
        <f>IF([3]Source!BI339=3,I630, 0)</f>
        <v>0</v>
      </c>
      <c r="AA630" s="56">
        <f>IF([3]Source!BI339=4,I630, 0)</f>
        <v>0</v>
      </c>
    </row>
    <row r="631" spans="1:28" ht="57" x14ac:dyDescent="0.2">
      <c r="A631" s="69" t="str">
        <f>[3]Source!E341</f>
        <v>53,3</v>
      </c>
      <c r="B631" s="70" t="str">
        <f>[3]Source!F341</f>
        <v>1.12-2-1164</v>
      </c>
      <c r="C631" s="70" t="s">
        <v>353</v>
      </c>
      <c r="D631" s="71" t="str">
        <f>[3]Source!H341</f>
        <v>шт.</v>
      </c>
      <c r="E631" s="72">
        <f>[3]Source!I341</f>
        <v>15.999999999999998</v>
      </c>
      <c r="F631" s="73">
        <f>[3]Source!AK341</f>
        <v>19.61</v>
      </c>
      <c r="G631" s="87" t="s">
        <v>108</v>
      </c>
      <c r="H631" s="72">
        <f>[3]Source!AW341</f>
        <v>1</v>
      </c>
      <c r="I631" s="75">
        <f>ROUND(([3]Source!AC341*[3]Source!AW341)*[3]Source!I341, 2)+ROUND(([3]Source!AD341*[3]Source!AV341)*[3]Source!I341, 2)+ROUND(([3]Source!AF341*[3]Source!AV341)*[3]Source!I341, 2)</f>
        <v>313.76</v>
      </c>
      <c r="J631" s="72">
        <f>IF([3]Source!BC341&lt;&gt; 0, [3]Source!BC341, 1)</f>
        <v>6.82</v>
      </c>
      <c r="K631" s="75">
        <f>[3]Source!O341</f>
        <v>2139.84</v>
      </c>
      <c r="Q631" s="56">
        <f>ROUND(([3]Source!DN341/100)*ROUND(([3]Source!AF341*[3]Source!AV341)*[3]Source!I341, 2), 2)</f>
        <v>0</v>
      </c>
      <c r="R631" s="56">
        <f>[3]Source!X341</f>
        <v>0</v>
      </c>
      <c r="S631" s="56">
        <f>ROUND(([3]Source!DO341/100)*ROUND(([3]Source!AF341*[3]Source!AV341)*[3]Source!I341, 2), 2)</f>
        <v>0</v>
      </c>
      <c r="T631" s="56">
        <f>[3]Source!Y341</f>
        <v>0</v>
      </c>
      <c r="U631" s="56">
        <f>ROUND((175/100)*ROUND(([3]Source!AE341*[3]Source!AV341)*[3]Source!I341, 2), 2)</f>
        <v>0</v>
      </c>
      <c r="V631" s="56">
        <f>ROUND((157/100)*ROUND([3]Source!CS341*[3]Source!I341, 2), 2)</f>
        <v>0</v>
      </c>
      <c r="X631" s="56">
        <f>IF([3]Source!BI341&lt;=1,I631, 0)</f>
        <v>0</v>
      </c>
      <c r="Y631" s="56">
        <f>IF([3]Source!BI341=2,I631, 0)</f>
        <v>313.76</v>
      </c>
      <c r="Z631" s="56">
        <f>IF([3]Source!BI341=3,I631, 0)</f>
        <v>0</v>
      </c>
      <c r="AA631" s="56">
        <f>IF([3]Source!BI341=4,I631, 0)</f>
        <v>0</v>
      </c>
    </row>
    <row r="632" spans="1:28" ht="14.25" x14ac:dyDescent="0.2">
      <c r="A632" s="69"/>
      <c r="B632" s="70"/>
      <c r="C632" s="70" t="s">
        <v>95</v>
      </c>
      <c r="D632" s="71" t="s">
        <v>96</v>
      </c>
      <c r="E632" s="72">
        <f>[3]Source!DN335</f>
        <v>67</v>
      </c>
      <c r="F632" s="73"/>
      <c r="G632" s="74"/>
      <c r="H632" s="72"/>
      <c r="I632" s="75">
        <f>SUM(Q624:Q631)</f>
        <v>269.72000000000003</v>
      </c>
      <c r="J632" s="72">
        <f>[3]Source!BZ335</f>
        <v>68</v>
      </c>
      <c r="K632" s="75">
        <f>SUM(R624:R631)</f>
        <v>5677.41</v>
      </c>
    </row>
    <row r="633" spans="1:28" ht="14.25" x14ac:dyDescent="0.2">
      <c r="A633" s="69"/>
      <c r="B633" s="70"/>
      <c r="C633" s="70" t="s">
        <v>97</v>
      </c>
      <c r="D633" s="71" t="s">
        <v>96</v>
      </c>
      <c r="E633" s="72">
        <f>[3]Source!DO335</f>
        <v>67</v>
      </c>
      <c r="F633" s="73"/>
      <c r="G633" s="74"/>
      <c r="H633" s="72"/>
      <c r="I633" s="75">
        <f>SUM(S624:S632)</f>
        <v>269.72000000000003</v>
      </c>
      <c r="J633" s="72">
        <f>[3]Source!CA335</f>
        <v>41</v>
      </c>
      <c r="K633" s="75">
        <f>SUM(T624:T632)</f>
        <v>3423.14</v>
      </c>
    </row>
    <row r="634" spans="1:28" ht="14.25" x14ac:dyDescent="0.2">
      <c r="A634" s="69"/>
      <c r="B634" s="70"/>
      <c r="C634" s="70" t="s">
        <v>98</v>
      </c>
      <c r="D634" s="71" t="s">
        <v>96</v>
      </c>
      <c r="E634" s="72">
        <f>175</f>
        <v>175</v>
      </c>
      <c r="F634" s="73"/>
      <c r="G634" s="74"/>
      <c r="H634" s="72"/>
      <c r="I634" s="75">
        <f>SUM(U624:U633)</f>
        <v>59.73</v>
      </c>
      <c r="J634" s="72">
        <f>157</f>
        <v>157</v>
      </c>
      <c r="K634" s="75">
        <f>SUM(V624:V633)</f>
        <v>1111.3900000000001</v>
      </c>
    </row>
    <row r="635" spans="1:28" ht="14.25" x14ac:dyDescent="0.2">
      <c r="A635" s="77"/>
      <c r="B635" s="78"/>
      <c r="C635" s="78" t="s">
        <v>99</v>
      </c>
      <c r="D635" s="79" t="s">
        <v>100</v>
      </c>
      <c r="E635" s="80">
        <f>[3]Source!AQ335</f>
        <v>134</v>
      </c>
      <c r="F635" s="81"/>
      <c r="G635" s="82" t="str">
        <f>[3]Source!DI335</f>
        <v>)*1,15)*1,15</v>
      </c>
      <c r="H635" s="80">
        <f>[3]Source!AV335</f>
        <v>1</v>
      </c>
      <c r="I635" s="83">
        <f>[3]Source!U335</f>
        <v>31.898699999999995</v>
      </c>
      <c r="J635" s="80"/>
      <c r="K635" s="83"/>
      <c r="AB635" s="84">
        <f>I635</f>
        <v>31.898699999999995</v>
      </c>
    </row>
    <row r="636" spans="1:28" ht="15" x14ac:dyDescent="0.25">
      <c r="A636" s="85"/>
      <c r="B636" s="85"/>
      <c r="C636" s="86" t="s">
        <v>101</v>
      </c>
      <c r="D636" s="85"/>
      <c r="E636" s="85"/>
      <c r="F636" s="85"/>
      <c r="G636" s="85"/>
      <c r="H636" s="154">
        <f>I625+I626+I628+I632+I633+I634+SUM(I629:I631)</f>
        <v>2433.87</v>
      </c>
      <c r="I636" s="154"/>
      <c r="J636" s="154">
        <f>K625+K626+K628+K632+K633+K634+SUM(K629:K631)</f>
        <v>25135.78</v>
      </c>
      <c r="K636" s="154"/>
      <c r="O636" s="84">
        <f>I625+I626+I628+I632+I633+I634+SUM(I629:I631)</f>
        <v>2433.87</v>
      </c>
      <c r="P636" s="84">
        <f>K625+K626+K628+K632+K633+K634+SUM(K629:K631)</f>
        <v>25135.78</v>
      </c>
      <c r="X636" s="56">
        <f>IF([3]Source!BI335&lt;=1,I625+I626+I628+I632+I633+I634-0, 0)</f>
        <v>0</v>
      </c>
      <c r="Y636" s="56">
        <f>IF([3]Source!BI335=2,I625+I626+I628+I632+I633+I634-0, 0)</f>
        <v>1311.1100000000001</v>
      </c>
      <c r="Z636" s="56">
        <f>IF([3]Source!BI335=3,I625+I626+I628+I632+I633+I634-0, 0)</f>
        <v>0</v>
      </c>
      <c r="AA636" s="56">
        <f>IF([3]Source!BI335=4,I625+I626+I628+I632+I633+I634,0)</f>
        <v>0</v>
      </c>
    </row>
    <row r="638" spans="1:28" ht="116.25" x14ac:dyDescent="0.2">
      <c r="A638" s="69" t="str">
        <f>[3]Source!E343</f>
        <v>54</v>
      </c>
      <c r="B638" s="70" t="s">
        <v>354</v>
      </c>
      <c r="C638" s="70" t="s">
        <v>355</v>
      </c>
      <c r="D638" s="71" t="str">
        <f>[3]Source!H343</f>
        <v>100 м трубопроводов</v>
      </c>
      <c r="E638" s="72">
        <f>[3]Source!I343</f>
        <v>0.02</v>
      </c>
      <c r="F638" s="73"/>
      <c r="G638" s="74"/>
      <c r="H638" s="72"/>
      <c r="I638" s="75"/>
      <c r="J638" s="72"/>
      <c r="K638" s="75"/>
      <c r="Q638" s="56">
        <f>ROUND(([3]Source!DN343/100)*ROUND(([3]Source!AF343*[3]Source!AV343)*[3]Source!I343, 2), 2)</f>
        <v>28.85</v>
      </c>
      <c r="R638" s="56">
        <f>[3]Source!X343</f>
        <v>607.29</v>
      </c>
      <c r="S638" s="56">
        <f>ROUND(([3]Source!DO343/100)*ROUND(([3]Source!AF343*[3]Source!AV343)*[3]Source!I343, 2), 2)</f>
        <v>28.85</v>
      </c>
      <c r="T638" s="56">
        <f>[3]Source!Y343</f>
        <v>366.16</v>
      </c>
      <c r="U638" s="56">
        <f>ROUND((175/100)*ROUND(([3]Source!AE343*[3]Source!AV343)*[3]Source!I343, 2), 2)</f>
        <v>6.6</v>
      </c>
      <c r="V638" s="56">
        <f>ROUND((157/100)*ROUND([3]Source!CS343*[3]Source!I343, 2), 2)</f>
        <v>122.81</v>
      </c>
    </row>
    <row r="639" spans="1:28" ht="14.25" x14ac:dyDescent="0.2">
      <c r="A639" s="69"/>
      <c r="B639" s="70"/>
      <c r="C639" s="70" t="s">
        <v>92</v>
      </c>
      <c r="D639" s="71"/>
      <c r="E639" s="72"/>
      <c r="F639" s="73">
        <f>[3]Source!AO343</f>
        <v>1627.98</v>
      </c>
      <c r="G639" s="74" t="str">
        <f>[3]Source!DG343</f>
        <v>)*1,15)*1,15</v>
      </c>
      <c r="H639" s="72">
        <f>[3]Source!AV343</f>
        <v>1</v>
      </c>
      <c r="I639" s="75">
        <f>ROUND(([3]Source!AF343*[3]Source!AV343)*[3]Source!I343, 2)</f>
        <v>43.06</v>
      </c>
      <c r="J639" s="72">
        <f>IF([3]Source!BA343&lt;&gt; 0, [3]Source!BA343, 1)</f>
        <v>20.74</v>
      </c>
      <c r="K639" s="75">
        <f>[3]Source!S343</f>
        <v>893.07</v>
      </c>
      <c r="W639" s="56">
        <f>I639</f>
        <v>43.06</v>
      </c>
    </row>
    <row r="640" spans="1:28" ht="14.25" x14ac:dyDescent="0.2">
      <c r="A640" s="69"/>
      <c r="B640" s="70"/>
      <c r="C640" s="70" t="s">
        <v>93</v>
      </c>
      <c r="D640" s="71"/>
      <c r="E640" s="72"/>
      <c r="F640" s="73">
        <f>[3]Source!AM343</f>
        <v>1137.46</v>
      </c>
      <c r="G640" s="74" t="str">
        <f>[3]Source!DE343</f>
        <v>)*1,25)*1,15</v>
      </c>
      <c r="H640" s="72">
        <f>[3]Source!AV343</f>
        <v>1</v>
      </c>
      <c r="I640" s="75">
        <f>ROUND(([3]Source!AD343*[3]Source!AV343)*[3]Source!I343, 2)</f>
        <v>32.700000000000003</v>
      </c>
      <c r="J640" s="72">
        <f>IF([3]Source!BB343&lt;&gt; 0, [3]Source!BB343, 1)</f>
        <v>7.3</v>
      </c>
      <c r="K640" s="75">
        <f>[3]Source!Q343</f>
        <v>238.72</v>
      </c>
    </row>
    <row r="641" spans="1:28" ht="14.25" x14ac:dyDescent="0.2">
      <c r="A641" s="69"/>
      <c r="B641" s="70"/>
      <c r="C641" s="70" t="s">
        <v>94</v>
      </c>
      <c r="D641" s="71"/>
      <c r="E641" s="72"/>
      <c r="F641" s="73">
        <f>[3]Source!AN343</f>
        <v>131.18</v>
      </c>
      <c r="G641" s="74" t="str">
        <f>[3]Source!DF343</f>
        <v>)*1,25)*1,15</v>
      </c>
      <c r="H641" s="72">
        <f>[3]Source!AV343</f>
        <v>1</v>
      </c>
      <c r="I641" s="76">
        <f>ROUND(([3]Source!AE343*[3]Source!AV343)*[3]Source!I343, 2)</f>
        <v>3.77</v>
      </c>
      <c r="J641" s="72">
        <f>IF([3]Source!BS343&lt;&gt; 0, [3]Source!BS343, 1)</f>
        <v>20.74</v>
      </c>
      <c r="K641" s="76">
        <f>[3]Source!R343</f>
        <v>78.22</v>
      </c>
      <c r="W641" s="56">
        <f>I641</f>
        <v>3.77</v>
      </c>
    </row>
    <row r="642" spans="1:28" ht="14.25" x14ac:dyDescent="0.2">
      <c r="A642" s="69"/>
      <c r="B642" s="70"/>
      <c r="C642" s="70" t="s">
        <v>104</v>
      </c>
      <c r="D642" s="71"/>
      <c r="E642" s="72"/>
      <c r="F642" s="73">
        <f>[3]Source!AL343</f>
        <v>52.51</v>
      </c>
      <c r="G642" s="74" t="str">
        <f>[3]Source!DD343</f>
        <v/>
      </c>
      <c r="H642" s="72">
        <f>[3]Source!AW343</f>
        <v>1</v>
      </c>
      <c r="I642" s="75">
        <f>ROUND(([3]Source!AC343*[3]Source!AW343)*[3]Source!I343, 2)</f>
        <v>1.05</v>
      </c>
      <c r="J642" s="72">
        <f>IF([3]Source!BC343&lt;&gt; 0, [3]Source!BC343, 1)</f>
        <v>5.24</v>
      </c>
      <c r="K642" s="75">
        <f>[3]Source!P343</f>
        <v>5.5</v>
      </c>
    </row>
    <row r="643" spans="1:28" s="97" customFormat="1" ht="71.25" x14ac:dyDescent="0.2">
      <c r="A643" s="90" t="str">
        <f>[3]Source!E345</f>
        <v>54,1</v>
      </c>
      <c r="B643" s="91" t="str">
        <f>[3]Source!F345</f>
        <v>1.12-6-699</v>
      </c>
      <c r="C643" s="91" t="s">
        <v>356</v>
      </c>
      <c r="D643" s="92" t="str">
        <f>[3]Source!H345</f>
        <v>м</v>
      </c>
      <c r="E643" s="93">
        <f>[3]Source!I345</f>
        <v>2</v>
      </c>
      <c r="F643" s="94">
        <f>[3]Source!AK345</f>
        <v>32.229999999999997</v>
      </c>
      <c r="G643" s="95" t="s">
        <v>108</v>
      </c>
      <c r="H643" s="93">
        <f>[3]Source!AW345</f>
        <v>1</v>
      </c>
      <c r="I643" s="96">
        <f>ROUND(([3]Source!AC345*[3]Source!AW345)*[3]Source!I345, 2)+ROUND(([3]Source!AD345*[3]Source!AV345)*[3]Source!I345, 2)+ROUND(([3]Source!AF345*[3]Source!AV345)*[3]Source!I345, 2)</f>
        <v>64.459999999999994</v>
      </c>
      <c r="J643" s="93">
        <f>IF([3]Source!BC345&lt;&gt; 0, [3]Source!BC345, 1)</f>
        <v>2.95</v>
      </c>
      <c r="K643" s="96">
        <f>[3]Source!O345</f>
        <v>190.16</v>
      </c>
      <c r="M643" s="102">
        <f>K643</f>
        <v>190.16</v>
      </c>
      <c r="Q643" s="97">
        <f>ROUND(([3]Source!DN345/100)*ROUND(([3]Source!AF345*[3]Source!AV345)*[3]Source!I345, 2), 2)</f>
        <v>0</v>
      </c>
      <c r="R643" s="97">
        <f>[3]Source!X345</f>
        <v>0</v>
      </c>
      <c r="S643" s="97">
        <f>ROUND(([3]Source!DO345/100)*ROUND(([3]Source!AF345*[3]Source!AV345)*[3]Source!I345, 2), 2)</f>
        <v>0</v>
      </c>
      <c r="T643" s="97">
        <f>[3]Source!Y345</f>
        <v>0</v>
      </c>
      <c r="U643" s="97">
        <f>ROUND((175/100)*ROUND(([3]Source!AE345*[3]Source!AV345)*[3]Source!I345, 2), 2)</f>
        <v>0</v>
      </c>
      <c r="V643" s="97">
        <f>ROUND((157/100)*ROUND([3]Source!CS345*[3]Source!I345, 2), 2)</f>
        <v>0</v>
      </c>
      <c r="X643" s="97">
        <f>IF([3]Source!BI345&lt;=1,I643, 0)</f>
        <v>0</v>
      </c>
      <c r="Y643" s="97">
        <f>IF([3]Source!BI345=2,I643, 0)</f>
        <v>64.459999999999994</v>
      </c>
      <c r="Z643" s="97">
        <f>IF([3]Source!BI345=3,I643, 0)</f>
        <v>0</v>
      </c>
      <c r="AA643" s="97">
        <f>IF([3]Source!BI345=4,I643, 0)</f>
        <v>0</v>
      </c>
    </row>
    <row r="644" spans="1:28" ht="57" x14ac:dyDescent="0.2">
      <c r="A644" s="69" t="str">
        <f>[3]Source!E347</f>
        <v>54,2</v>
      </c>
      <c r="B644" s="70" t="str">
        <f>[3]Source!F347</f>
        <v>1.12-11-1</v>
      </c>
      <c r="C644" s="70" t="s">
        <v>357</v>
      </c>
      <c r="D644" s="71" t="str">
        <f>[3]Source!H347</f>
        <v>шт.</v>
      </c>
      <c r="E644" s="72">
        <f>[3]Source!I347</f>
        <v>11</v>
      </c>
      <c r="F644" s="73">
        <f>[3]Source!AK347</f>
        <v>18.010000000000002</v>
      </c>
      <c r="G644" s="87" t="s">
        <v>108</v>
      </c>
      <c r="H644" s="72">
        <f>[3]Source!AW347</f>
        <v>1</v>
      </c>
      <c r="I644" s="75">
        <f>ROUND(([3]Source!AC347*[3]Source!AW347)*[3]Source!I347, 2)+ROUND(([3]Source!AD347*[3]Source!AV347)*[3]Source!I347, 2)+ROUND(([3]Source!AF347*[3]Source!AV347)*[3]Source!I347, 2)</f>
        <v>198.11</v>
      </c>
      <c r="J644" s="72">
        <f>IF([3]Source!BC347&lt;&gt; 0, [3]Source!BC347, 1)</f>
        <v>1.53</v>
      </c>
      <c r="K644" s="75">
        <f>[3]Source!O347</f>
        <v>303.11</v>
      </c>
      <c r="Q644" s="56">
        <f>ROUND(([3]Source!DN347/100)*ROUND(([3]Source!AF347*[3]Source!AV347)*[3]Source!I347, 2), 2)</f>
        <v>0</v>
      </c>
      <c r="R644" s="56">
        <f>[3]Source!X347</f>
        <v>0</v>
      </c>
      <c r="S644" s="56">
        <f>ROUND(([3]Source!DO347/100)*ROUND(([3]Source!AF347*[3]Source!AV347)*[3]Source!I347, 2), 2)</f>
        <v>0</v>
      </c>
      <c r="T644" s="56">
        <f>[3]Source!Y347</f>
        <v>0</v>
      </c>
      <c r="U644" s="56">
        <f>ROUND((175/100)*ROUND(([3]Source!AE347*[3]Source!AV347)*[3]Source!I347, 2), 2)</f>
        <v>0</v>
      </c>
      <c r="V644" s="56">
        <f>ROUND((157/100)*ROUND([3]Source!CS347*[3]Source!I347, 2), 2)</f>
        <v>0</v>
      </c>
      <c r="X644" s="56">
        <f>IF([3]Source!BI347&lt;=1,I644, 0)</f>
        <v>0</v>
      </c>
      <c r="Y644" s="56">
        <f>IF([3]Source!BI347=2,I644, 0)</f>
        <v>198.11</v>
      </c>
      <c r="Z644" s="56">
        <f>IF([3]Source!BI347=3,I644, 0)</f>
        <v>0</v>
      </c>
      <c r="AA644" s="56">
        <f>IF([3]Source!BI347=4,I644, 0)</f>
        <v>0</v>
      </c>
    </row>
    <row r="645" spans="1:28" ht="14.25" x14ac:dyDescent="0.2">
      <c r="A645" s="69"/>
      <c r="B645" s="70"/>
      <c r="C645" s="70" t="s">
        <v>95</v>
      </c>
      <c r="D645" s="71" t="s">
        <v>96</v>
      </c>
      <c r="E645" s="72">
        <f>[3]Source!DN343</f>
        <v>67</v>
      </c>
      <c r="F645" s="73"/>
      <c r="G645" s="74"/>
      <c r="H645" s="72"/>
      <c r="I645" s="75">
        <f>SUM(Q638:Q644)</f>
        <v>28.85</v>
      </c>
      <c r="J645" s="72">
        <f>[3]Source!BZ343</f>
        <v>68</v>
      </c>
      <c r="K645" s="75">
        <f>SUM(R638:R644)</f>
        <v>607.29</v>
      </c>
    </row>
    <row r="646" spans="1:28" ht="14.25" x14ac:dyDescent="0.2">
      <c r="A646" s="69"/>
      <c r="B646" s="70"/>
      <c r="C646" s="70" t="s">
        <v>97</v>
      </c>
      <c r="D646" s="71" t="s">
        <v>96</v>
      </c>
      <c r="E646" s="72">
        <f>[3]Source!DO343</f>
        <v>67</v>
      </c>
      <c r="F646" s="73"/>
      <c r="G646" s="74"/>
      <c r="H646" s="72"/>
      <c r="I646" s="75">
        <f>SUM(S638:S645)</f>
        <v>28.85</v>
      </c>
      <c r="J646" s="72">
        <f>[3]Source!CA343</f>
        <v>41</v>
      </c>
      <c r="K646" s="75">
        <f>SUM(T638:T645)</f>
        <v>366.16</v>
      </c>
    </row>
    <row r="647" spans="1:28" ht="14.25" x14ac:dyDescent="0.2">
      <c r="A647" s="69"/>
      <c r="B647" s="70"/>
      <c r="C647" s="70" t="s">
        <v>98</v>
      </c>
      <c r="D647" s="71" t="s">
        <v>96</v>
      </c>
      <c r="E647" s="72">
        <f>175</f>
        <v>175</v>
      </c>
      <c r="F647" s="73"/>
      <c r="G647" s="74"/>
      <c r="H647" s="72"/>
      <c r="I647" s="75">
        <f>SUM(U638:U646)</f>
        <v>6.6</v>
      </c>
      <c r="J647" s="72">
        <f>157</f>
        <v>157</v>
      </c>
      <c r="K647" s="75">
        <f>SUM(V638:V646)</f>
        <v>122.81</v>
      </c>
    </row>
    <row r="648" spans="1:28" ht="14.25" x14ac:dyDescent="0.2">
      <c r="A648" s="77"/>
      <c r="B648" s="78"/>
      <c r="C648" s="78" t="s">
        <v>99</v>
      </c>
      <c r="D648" s="79" t="s">
        <v>100</v>
      </c>
      <c r="E648" s="80">
        <f>[3]Source!AQ343</f>
        <v>129</v>
      </c>
      <c r="F648" s="81"/>
      <c r="G648" s="82" t="str">
        <f>[3]Source!DI343</f>
        <v>)*1,15)*1,15</v>
      </c>
      <c r="H648" s="80">
        <f>[3]Source!AV343</f>
        <v>1</v>
      </c>
      <c r="I648" s="83">
        <f>[3]Source!U343</f>
        <v>3.4120499999999998</v>
      </c>
      <c r="J648" s="80"/>
      <c r="K648" s="83"/>
      <c r="AB648" s="84">
        <f>I648</f>
        <v>3.4120499999999998</v>
      </c>
    </row>
    <row r="649" spans="1:28" ht="15" x14ac:dyDescent="0.25">
      <c r="A649" s="85"/>
      <c r="B649" s="85"/>
      <c r="C649" s="86" t="s">
        <v>101</v>
      </c>
      <c r="D649" s="85"/>
      <c r="E649" s="85"/>
      <c r="F649" s="85"/>
      <c r="G649" s="85"/>
      <c r="H649" s="154">
        <f>I639+I640+I642+I645+I646+I647+SUM(I643:I644)</f>
        <v>403.67999999999995</v>
      </c>
      <c r="I649" s="154"/>
      <c r="J649" s="154">
        <f>K639+K640+K642+K645+K646+K647+SUM(K643:K644)</f>
        <v>2726.8199999999997</v>
      </c>
      <c r="K649" s="154"/>
      <c r="O649" s="84">
        <f>I639+I640+I642+I645+I646+I647+SUM(I643:I644)</f>
        <v>403.67999999999995</v>
      </c>
      <c r="P649" s="84">
        <f>K639+K640+K642+K645+K646+K647+SUM(K643:K644)</f>
        <v>2726.8199999999997</v>
      </c>
      <c r="X649" s="56">
        <f>IF([3]Source!BI343&lt;=1,I639+I640+I642+I645+I646+I647-0, 0)</f>
        <v>0</v>
      </c>
      <c r="Y649" s="56">
        <f>IF([3]Source!BI343=2,I639+I640+I642+I645+I646+I647-0, 0)</f>
        <v>141.10999999999999</v>
      </c>
      <c r="Z649" s="56">
        <f>IF([3]Source!BI343=3,I639+I640+I642+I645+I646+I647-0, 0)</f>
        <v>0</v>
      </c>
      <c r="AA649" s="56">
        <f>IF([3]Source!BI343=4,I639+I640+I642+I645+I646+I647,0)</f>
        <v>0</v>
      </c>
    </row>
    <row r="651" spans="1:28" ht="116.25" x14ac:dyDescent="0.2">
      <c r="A651" s="69" t="str">
        <f>[3]Source!E349</f>
        <v>55</v>
      </c>
      <c r="B651" s="70" t="s">
        <v>358</v>
      </c>
      <c r="C651" s="70" t="s">
        <v>359</v>
      </c>
      <c r="D651" s="71" t="str">
        <f>[3]Source!H349</f>
        <v>100 м трубопроводов</v>
      </c>
      <c r="E651" s="72">
        <f>[3]Source!I349</f>
        <v>0.08</v>
      </c>
      <c r="F651" s="73"/>
      <c r="G651" s="74"/>
      <c r="H651" s="72"/>
      <c r="I651" s="75"/>
      <c r="J651" s="72"/>
      <c r="K651" s="75"/>
      <c r="Q651" s="56">
        <f>ROUND(([3]Source!DN349/100)*ROUND(([3]Source!AF349*[3]Source!AV349)*[3]Source!I349, 2), 2)</f>
        <v>106.46</v>
      </c>
      <c r="R651" s="56">
        <f>[3]Source!X349</f>
        <v>2240.83</v>
      </c>
      <c r="S651" s="56">
        <f>ROUND(([3]Source!DO349/100)*ROUND(([3]Source!AF349*[3]Source!AV349)*[3]Source!I349, 2), 2)</f>
        <v>106.46</v>
      </c>
      <c r="T651" s="56">
        <f>[3]Source!Y349</f>
        <v>1351.09</v>
      </c>
      <c r="U651" s="56">
        <f>ROUND((175/100)*ROUND(([3]Source!AE349*[3]Source!AV349)*[3]Source!I349, 2), 2)</f>
        <v>25.9</v>
      </c>
      <c r="V651" s="56">
        <f>ROUND((157/100)*ROUND([3]Source!CS349*[3]Source!I349, 2), 2)</f>
        <v>481.93</v>
      </c>
    </row>
    <row r="652" spans="1:28" ht="14.25" x14ac:dyDescent="0.2">
      <c r="A652" s="69"/>
      <c r="B652" s="70"/>
      <c r="C652" s="70" t="s">
        <v>92</v>
      </c>
      <c r="D652" s="71"/>
      <c r="E652" s="72"/>
      <c r="F652" s="73">
        <f>[3]Source!AO349</f>
        <v>1501.78</v>
      </c>
      <c r="G652" s="74" t="str">
        <f>[3]Source!DG349</f>
        <v>)*1,15)*1,15</v>
      </c>
      <c r="H652" s="72">
        <f>[3]Source!AV349</f>
        <v>1</v>
      </c>
      <c r="I652" s="75">
        <f>ROUND(([3]Source!AF349*[3]Source!AV349)*[3]Source!I349, 2)</f>
        <v>158.88999999999999</v>
      </c>
      <c r="J652" s="72">
        <f>IF([3]Source!BA349&lt;&gt; 0, [3]Source!BA349, 1)</f>
        <v>20.74</v>
      </c>
      <c r="K652" s="75">
        <f>[3]Source!S349</f>
        <v>3295.34</v>
      </c>
      <c r="W652" s="56">
        <f>I652</f>
        <v>158.88999999999999</v>
      </c>
    </row>
    <row r="653" spans="1:28" ht="14.25" x14ac:dyDescent="0.2">
      <c r="A653" s="69"/>
      <c r="B653" s="70"/>
      <c r="C653" s="70" t="s">
        <v>93</v>
      </c>
      <c r="D653" s="71"/>
      <c r="E653" s="72"/>
      <c r="F653" s="73">
        <f>[3]Source!AM349</f>
        <v>1084.48</v>
      </c>
      <c r="G653" s="74" t="str">
        <f>[3]Source!DE349</f>
        <v>)*1,25)*1,15</v>
      </c>
      <c r="H653" s="72">
        <f>[3]Source!AV349</f>
        <v>1</v>
      </c>
      <c r="I653" s="75">
        <f>ROUND(([3]Source!AD349*[3]Source!AV349)*[3]Source!I349, 2)</f>
        <v>124.72</v>
      </c>
      <c r="J653" s="72">
        <f>IF([3]Source!BB349&lt;&gt; 0, [3]Source!BB349, 1)</f>
        <v>7.35</v>
      </c>
      <c r="K653" s="75">
        <f>[3]Source!Q349</f>
        <v>916.66</v>
      </c>
    </row>
    <row r="654" spans="1:28" ht="14.25" x14ac:dyDescent="0.2">
      <c r="A654" s="69"/>
      <c r="B654" s="70"/>
      <c r="C654" s="70" t="s">
        <v>94</v>
      </c>
      <c r="D654" s="71"/>
      <c r="E654" s="72"/>
      <c r="F654" s="73">
        <f>[3]Source!AN349</f>
        <v>128.69999999999999</v>
      </c>
      <c r="G654" s="74" t="str">
        <f>[3]Source!DF349</f>
        <v>)*1,25)*1,15</v>
      </c>
      <c r="H654" s="72">
        <f>[3]Source!AV349</f>
        <v>1</v>
      </c>
      <c r="I654" s="76">
        <f>ROUND(([3]Source!AE349*[3]Source!AV349)*[3]Source!I349, 2)</f>
        <v>14.8</v>
      </c>
      <c r="J654" s="72">
        <f>IF([3]Source!BS349&lt;&gt; 0, [3]Source!BS349, 1)</f>
        <v>20.74</v>
      </c>
      <c r="K654" s="76">
        <f>[3]Source!R349</f>
        <v>306.95999999999998</v>
      </c>
      <c r="W654" s="56">
        <f>I654</f>
        <v>14.8</v>
      </c>
    </row>
    <row r="655" spans="1:28" ht="14.25" x14ac:dyDescent="0.2">
      <c r="A655" s="69"/>
      <c r="B655" s="70"/>
      <c r="C655" s="70" t="s">
        <v>104</v>
      </c>
      <c r="D655" s="71"/>
      <c r="E655" s="72"/>
      <c r="F655" s="73">
        <f>[3]Source!AL349</f>
        <v>30.58</v>
      </c>
      <c r="G655" s="74" t="str">
        <f>[3]Source!DD349</f>
        <v/>
      </c>
      <c r="H655" s="72">
        <f>[3]Source!AW349</f>
        <v>1</v>
      </c>
      <c r="I655" s="75">
        <f>ROUND(([3]Source!AC349*[3]Source!AW349)*[3]Source!I349, 2)</f>
        <v>2.4500000000000002</v>
      </c>
      <c r="J655" s="72">
        <f>IF([3]Source!BC349&lt;&gt; 0, [3]Source!BC349, 1)</f>
        <v>5.24</v>
      </c>
      <c r="K655" s="75">
        <f>[3]Source!P349</f>
        <v>12.82</v>
      </c>
    </row>
    <row r="656" spans="1:28" s="97" customFormat="1" ht="71.25" x14ac:dyDescent="0.2">
      <c r="A656" s="90" t="str">
        <f>[3]Source!E351</f>
        <v>55,1</v>
      </c>
      <c r="B656" s="91" t="str">
        <f>[3]Source!F351</f>
        <v>1.12-6-697</v>
      </c>
      <c r="C656" s="91" t="s">
        <v>360</v>
      </c>
      <c r="D656" s="92" t="str">
        <f>[3]Source!H351</f>
        <v>м</v>
      </c>
      <c r="E656" s="93">
        <f>[3]Source!I351</f>
        <v>8</v>
      </c>
      <c r="F656" s="94">
        <f>[3]Source!AK351</f>
        <v>16.75</v>
      </c>
      <c r="G656" s="95" t="s">
        <v>108</v>
      </c>
      <c r="H656" s="93">
        <f>[3]Source!AW351</f>
        <v>1</v>
      </c>
      <c r="I656" s="96">
        <f>ROUND(([3]Source!AC351*[3]Source!AW351)*[3]Source!I351, 2)+ROUND(([3]Source!AD351*[3]Source!AV351)*[3]Source!I351, 2)+ROUND(([3]Source!AF351*[3]Source!AV351)*[3]Source!I351, 2)</f>
        <v>134</v>
      </c>
      <c r="J656" s="93">
        <f>IF([3]Source!BC351&lt;&gt; 0, [3]Source!BC351, 1)</f>
        <v>3.24</v>
      </c>
      <c r="K656" s="96">
        <f>[3]Source!O351</f>
        <v>434.16</v>
      </c>
      <c r="M656" s="102">
        <f>K656</f>
        <v>434.16</v>
      </c>
      <c r="Q656" s="97">
        <f>ROUND(([3]Source!DN351/100)*ROUND(([3]Source!AF351*[3]Source!AV351)*[3]Source!I351, 2), 2)</f>
        <v>0</v>
      </c>
      <c r="R656" s="97">
        <f>[3]Source!X351</f>
        <v>0</v>
      </c>
      <c r="S656" s="97">
        <f>ROUND(([3]Source!DO351/100)*ROUND(([3]Source!AF351*[3]Source!AV351)*[3]Source!I351, 2), 2)</f>
        <v>0</v>
      </c>
      <c r="T656" s="97">
        <f>[3]Source!Y351</f>
        <v>0</v>
      </c>
      <c r="U656" s="97">
        <f>ROUND((175/100)*ROUND(([3]Source!AE351*[3]Source!AV351)*[3]Source!I351, 2), 2)</f>
        <v>0</v>
      </c>
      <c r="V656" s="97">
        <f>ROUND((157/100)*ROUND([3]Source!CS351*[3]Source!I351, 2), 2)</f>
        <v>0</v>
      </c>
      <c r="X656" s="97">
        <f>IF([3]Source!BI351&lt;=1,I656, 0)</f>
        <v>0</v>
      </c>
      <c r="Y656" s="97">
        <f>IF([3]Source!BI351=2,I656, 0)</f>
        <v>134</v>
      </c>
      <c r="Z656" s="97">
        <f>IF([3]Source!BI351=3,I656, 0)</f>
        <v>0</v>
      </c>
      <c r="AA656" s="97">
        <f>IF([3]Source!BI351=4,I656, 0)</f>
        <v>0</v>
      </c>
    </row>
    <row r="657" spans="1:28" ht="28.5" x14ac:dyDescent="0.2">
      <c r="A657" s="69" t="str">
        <f>[3]Source!E353</f>
        <v>55,2</v>
      </c>
      <c r="B657" s="70" t="str">
        <f>[3]Source!F353</f>
        <v>1.6-1-264</v>
      </c>
      <c r="C657" s="70" t="s">
        <v>186</v>
      </c>
      <c r="D657" s="71" t="str">
        <f>[3]Source!H353</f>
        <v>т</v>
      </c>
      <c r="E657" s="72">
        <f>[3]Source!I353</f>
        <v>2.2000000000000001E-3</v>
      </c>
      <c r="F657" s="73">
        <f>[3]Source!AK353</f>
        <v>26732.5</v>
      </c>
      <c r="G657" s="87" t="s">
        <v>108</v>
      </c>
      <c r="H657" s="72">
        <f>[3]Source!AW353</f>
        <v>1</v>
      </c>
      <c r="I657" s="75">
        <f>ROUND(([3]Source!AC353*[3]Source!AW353)*[3]Source!I353, 2)+ROUND(([3]Source!AD353*[3]Source!AV353)*[3]Source!I353, 2)+ROUND(([3]Source!AF353*[3]Source!AV353)*[3]Source!I353, 2)</f>
        <v>58.81</v>
      </c>
      <c r="J657" s="72">
        <f>IF([3]Source!BC353&lt;&gt; 0, [3]Source!BC353, 1)</f>
        <v>1.97</v>
      </c>
      <c r="K657" s="75">
        <f>[3]Source!O353</f>
        <v>115.86</v>
      </c>
      <c r="Q657" s="56">
        <f>ROUND(([3]Source!DN353/100)*ROUND(([3]Source!AF353*[3]Source!AV353)*[3]Source!I353, 2), 2)</f>
        <v>0</v>
      </c>
      <c r="R657" s="56">
        <f>[3]Source!X353</f>
        <v>0</v>
      </c>
      <c r="S657" s="56">
        <f>ROUND(([3]Source!DO353/100)*ROUND(([3]Source!AF353*[3]Source!AV353)*[3]Source!I353, 2), 2)</f>
        <v>0</v>
      </c>
      <c r="T657" s="56">
        <f>[3]Source!Y353</f>
        <v>0</v>
      </c>
      <c r="U657" s="56">
        <f>ROUND((175/100)*ROUND(([3]Source!AE353*[3]Source!AV353)*[3]Source!I353, 2), 2)</f>
        <v>0</v>
      </c>
      <c r="V657" s="56">
        <f>ROUND((157/100)*ROUND([3]Source!CS353*[3]Source!I353, 2), 2)</f>
        <v>0</v>
      </c>
      <c r="X657" s="56">
        <f>IF([3]Source!BI353&lt;=1,I657, 0)</f>
        <v>58.81</v>
      </c>
      <c r="Y657" s="56">
        <f>IF([3]Source!BI353=2,I657, 0)</f>
        <v>0</v>
      </c>
      <c r="Z657" s="56">
        <f>IF([3]Source!BI353=3,I657, 0)</f>
        <v>0</v>
      </c>
      <c r="AA657" s="56">
        <f>IF([3]Source!BI353=4,I657, 0)</f>
        <v>0</v>
      </c>
    </row>
    <row r="658" spans="1:28" ht="14.25" x14ac:dyDescent="0.2">
      <c r="A658" s="69"/>
      <c r="B658" s="70"/>
      <c r="C658" s="70" t="s">
        <v>95</v>
      </c>
      <c r="D658" s="71" t="s">
        <v>96</v>
      </c>
      <c r="E658" s="72">
        <f>[3]Source!DN349</f>
        <v>67</v>
      </c>
      <c r="F658" s="73"/>
      <c r="G658" s="74"/>
      <c r="H658" s="72"/>
      <c r="I658" s="75">
        <f>SUM(Q651:Q657)</f>
        <v>106.46</v>
      </c>
      <c r="J658" s="72">
        <f>[3]Source!BZ349</f>
        <v>68</v>
      </c>
      <c r="K658" s="75">
        <f>SUM(R651:R657)</f>
        <v>2240.83</v>
      </c>
    </row>
    <row r="659" spans="1:28" ht="14.25" x14ac:dyDescent="0.2">
      <c r="A659" s="69"/>
      <c r="B659" s="70"/>
      <c r="C659" s="70" t="s">
        <v>97</v>
      </c>
      <c r="D659" s="71" t="s">
        <v>96</v>
      </c>
      <c r="E659" s="72">
        <f>[3]Source!DO349</f>
        <v>67</v>
      </c>
      <c r="F659" s="73"/>
      <c r="G659" s="74"/>
      <c r="H659" s="72"/>
      <c r="I659" s="75">
        <f>SUM(S651:S658)</f>
        <v>106.46</v>
      </c>
      <c r="J659" s="72">
        <f>[3]Source!CA349</f>
        <v>41</v>
      </c>
      <c r="K659" s="75">
        <f>SUM(T651:T658)</f>
        <v>1351.09</v>
      </c>
    </row>
    <row r="660" spans="1:28" ht="14.25" x14ac:dyDescent="0.2">
      <c r="A660" s="69"/>
      <c r="B660" s="70"/>
      <c r="C660" s="70" t="s">
        <v>98</v>
      </c>
      <c r="D660" s="71" t="s">
        <v>96</v>
      </c>
      <c r="E660" s="72">
        <f>175</f>
        <v>175</v>
      </c>
      <c r="F660" s="73"/>
      <c r="G660" s="74"/>
      <c r="H660" s="72"/>
      <c r="I660" s="75">
        <f>SUM(U651:U659)</f>
        <v>25.9</v>
      </c>
      <c r="J660" s="72">
        <f>157</f>
        <v>157</v>
      </c>
      <c r="K660" s="75">
        <f>SUM(V651:V659)</f>
        <v>481.93</v>
      </c>
    </row>
    <row r="661" spans="1:28" ht="14.25" x14ac:dyDescent="0.2">
      <c r="A661" s="77"/>
      <c r="B661" s="78"/>
      <c r="C661" s="78" t="s">
        <v>99</v>
      </c>
      <c r="D661" s="79" t="s">
        <v>100</v>
      </c>
      <c r="E661" s="80">
        <f>[3]Source!AQ349</f>
        <v>119</v>
      </c>
      <c r="F661" s="81"/>
      <c r="G661" s="82" t="str">
        <f>[3]Source!DI349</f>
        <v>)*1,15)*1,15</v>
      </c>
      <c r="H661" s="80">
        <f>[3]Source!AV349</f>
        <v>1</v>
      </c>
      <c r="I661" s="83">
        <f>[3]Source!U349</f>
        <v>12.590199999999998</v>
      </c>
      <c r="J661" s="80"/>
      <c r="K661" s="83"/>
      <c r="AB661" s="84">
        <f>I661</f>
        <v>12.590199999999998</v>
      </c>
    </row>
    <row r="662" spans="1:28" ht="15" x14ac:dyDescent="0.25">
      <c r="A662" s="85"/>
      <c r="B662" s="85"/>
      <c r="C662" s="86" t="s">
        <v>101</v>
      </c>
      <c r="D662" s="85"/>
      <c r="E662" s="85"/>
      <c r="F662" s="85"/>
      <c r="G662" s="85"/>
      <c r="H662" s="154">
        <f>I652+I653+I655+I658+I659+I660+SUM(I656:I657)</f>
        <v>717.69</v>
      </c>
      <c r="I662" s="154"/>
      <c r="J662" s="154">
        <f>K652+K653+K655+K658+K659+K660+SUM(K656:K657)</f>
        <v>8848.69</v>
      </c>
      <c r="K662" s="154"/>
      <c r="O662" s="84">
        <f>I652+I653+I655+I658+I659+I660+SUM(I656:I657)</f>
        <v>717.69</v>
      </c>
      <c r="P662" s="84">
        <f>K652+K653+K655+K658+K659+K660+SUM(K656:K657)</f>
        <v>8848.69</v>
      </c>
      <c r="X662" s="56">
        <f>IF([3]Source!BI349&lt;=1,I652+I653+I655+I658+I659+I660-0, 0)</f>
        <v>0</v>
      </c>
      <c r="Y662" s="56">
        <f>IF([3]Source!BI349=2,I652+I653+I655+I658+I659+I660-0, 0)</f>
        <v>524.88</v>
      </c>
      <c r="Z662" s="56">
        <f>IF([3]Source!BI349=3,I652+I653+I655+I658+I659+I660-0, 0)</f>
        <v>0</v>
      </c>
      <c r="AA662" s="56">
        <f>IF([3]Source!BI349=4,I652+I653+I655+I658+I659+I660,0)</f>
        <v>0</v>
      </c>
    </row>
    <row r="664" spans="1:28" ht="116.25" x14ac:dyDescent="0.2">
      <c r="A664" s="69" t="str">
        <f>[3]Source!E355</f>
        <v>56</v>
      </c>
      <c r="B664" s="70" t="s">
        <v>361</v>
      </c>
      <c r="C664" s="70" t="s">
        <v>362</v>
      </c>
      <c r="D664" s="71" t="str">
        <f>[3]Source!H355</f>
        <v>1  ШТ.</v>
      </c>
      <c r="E664" s="72">
        <f>[3]Source!I355</f>
        <v>57</v>
      </c>
      <c r="F664" s="73"/>
      <c r="G664" s="74"/>
      <c r="H664" s="72"/>
      <c r="I664" s="75"/>
      <c r="J664" s="72"/>
      <c r="K664" s="75"/>
      <c r="Q664" s="56">
        <f>ROUND(([3]Source!DN355/100)*ROUND(([3]Source!AF355*[3]Source!AV355)*[3]Source!I355, 2), 2)</f>
        <v>382.34</v>
      </c>
      <c r="R664" s="56">
        <f>[3]Source!X355</f>
        <v>8047.93</v>
      </c>
      <c r="S664" s="56">
        <f>ROUND(([3]Source!DO355/100)*ROUND(([3]Source!AF355*[3]Source!AV355)*[3]Source!I355, 2), 2)</f>
        <v>382.34</v>
      </c>
      <c r="T664" s="56">
        <f>[3]Source!Y355</f>
        <v>4852.43</v>
      </c>
      <c r="U664" s="56">
        <f>ROUND((175/100)*ROUND(([3]Source!AE355*[3]Source!AV355)*[3]Source!I355, 2), 2)</f>
        <v>182.11</v>
      </c>
      <c r="V664" s="56">
        <f>ROUND((157/100)*ROUND([3]Source!CS355*[3]Source!I355, 2), 2)</f>
        <v>3388.41</v>
      </c>
    </row>
    <row r="665" spans="1:28" ht="14.25" x14ac:dyDescent="0.2">
      <c r="A665" s="69"/>
      <c r="B665" s="70"/>
      <c r="C665" s="70" t="s">
        <v>92</v>
      </c>
      <c r="D665" s="71"/>
      <c r="E665" s="72"/>
      <c r="F665" s="73">
        <f>[3]Source!AO355</f>
        <v>7.57</v>
      </c>
      <c r="G665" s="74" t="str">
        <f>[3]Source!DG355</f>
        <v>)*1,15)*1,15</v>
      </c>
      <c r="H665" s="72">
        <f>[3]Source!AV355</f>
        <v>1</v>
      </c>
      <c r="I665" s="75">
        <f>ROUND(([3]Source!AF355*[3]Source!AV355)*[3]Source!I355, 2)</f>
        <v>570.65</v>
      </c>
      <c r="J665" s="72">
        <f>IF([3]Source!BA355&lt;&gt; 0, [3]Source!BA355, 1)</f>
        <v>20.74</v>
      </c>
      <c r="K665" s="75">
        <f>[3]Source!S355</f>
        <v>11835.19</v>
      </c>
      <c r="W665" s="56">
        <f>I665</f>
        <v>570.65</v>
      </c>
    </row>
    <row r="666" spans="1:28" ht="14.25" x14ac:dyDescent="0.2">
      <c r="A666" s="69"/>
      <c r="B666" s="70"/>
      <c r="C666" s="70" t="s">
        <v>93</v>
      </c>
      <c r="D666" s="71"/>
      <c r="E666" s="72"/>
      <c r="F666" s="73">
        <f>[3]Source!AM355</f>
        <v>20.49</v>
      </c>
      <c r="G666" s="74" t="str">
        <f>[3]Source!DE355</f>
        <v>)*1,25)*1,15</v>
      </c>
      <c r="H666" s="72">
        <f>[3]Source!AV355</f>
        <v>1</v>
      </c>
      <c r="I666" s="75">
        <f>ROUND(([3]Source!AD355*[3]Source!AV355)*[3]Source!I355, 2)</f>
        <v>1678.9</v>
      </c>
      <c r="J666" s="72">
        <f>IF([3]Source!BB355&lt;&gt; 0, [3]Source!BB355, 1)</f>
        <v>6.49</v>
      </c>
      <c r="K666" s="75">
        <f>[3]Source!Q355</f>
        <v>10896.06</v>
      </c>
    </row>
    <row r="667" spans="1:28" ht="14.25" x14ac:dyDescent="0.2">
      <c r="A667" s="69"/>
      <c r="B667" s="70"/>
      <c r="C667" s="70" t="s">
        <v>94</v>
      </c>
      <c r="D667" s="71"/>
      <c r="E667" s="72"/>
      <c r="F667" s="73">
        <f>[3]Source!AN355</f>
        <v>1.27</v>
      </c>
      <c r="G667" s="74" t="str">
        <f>[3]Source!DF355</f>
        <v>)*1,25)*1,15</v>
      </c>
      <c r="H667" s="72">
        <f>[3]Source!AV355</f>
        <v>1</v>
      </c>
      <c r="I667" s="76">
        <f>ROUND(([3]Source!AE355*[3]Source!AV355)*[3]Source!I355, 2)</f>
        <v>104.06</v>
      </c>
      <c r="J667" s="72">
        <f>IF([3]Source!BS355&lt;&gt; 0, [3]Source!BS355, 1)</f>
        <v>20.74</v>
      </c>
      <c r="K667" s="76">
        <f>[3]Source!R355</f>
        <v>2158.2199999999998</v>
      </c>
      <c r="W667" s="56">
        <f>I667</f>
        <v>104.06</v>
      </c>
    </row>
    <row r="668" spans="1:28" ht="14.25" x14ac:dyDescent="0.2">
      <c r="A668" s="69"/>
      <c r="B668" s="70"/>
      <c r="C668" s="70" t="s">
        <v>104</v>
      </c>
      <c r="D668" s="71"/>
      <c r="E668" s="72"/>
      <c r="F668" s="73">
        <f>[3]Source!AL355</f>
        <v>16.87</v>
      </c>
      <c r="G668" s="74" t="str">
        <f>[3]Source!DD355</f>
        <v/>
      </c>
      <c r="H668" s="72">
        <f>[3]Source!AW355</f>
        <v>1</v>
      </c>
      <c r="I668" s="75">
        <f>ROUND(([3]Source!AC355*[3]Source!AW355)*[3]Source!I355, 2)</f>
        <v>961.59</v>
      </c>
      <c r="J668" s="72">
        <f>IF([3]Source!BC355&lt;&gt; 0, [3]Source!BC355, 1)</f>
        <v>5.24</v>
      </c>
      <c r="K668" s="75">
        <f>[3]Source!P355</f>
        <v>5038.7299999999996</v>
      </c>
    </row>
    <row r="669" spans="1:28" ht="14.25" x14ac:dyDescent="0.2">
      <c r="A669" s="69"/>
      <c r="B669" s="70"/>
      <c r="C669" s="70" t="s">
        <v>95</v>
      </c>
      <c r="D669" s="71" t="s">
        <v>96</v>
      </c>
      <c r="E669" s="72">
        <f>[3]Source!DN355</f>
        <v>67</v>
      </c>
      <c r="F669" s="73"/>
      <c r="G669" s="74"/>
      <c r="H669" s="72"/>
      <c r="I669" s="75">
        <f>SUM(Q664:Q668)</f>
        <v>382.34</v>
      </c>
      <c r="J669" s="72">
        <f>[3]Source!BZ355</f>
        <v>68</v>
      </c>
      <c r="K669" s="75">
        <f>SUM(R664:R668)</f>
        <v>8047.93</v>
      </c>
    </row>
    <row r="670" spans="1:28" ht="14.25" x14ac:dyDescent="0.2">
      <c r="A670" s="69"/>
      <c r="B670" s="70"/>
      <c r="C670" s="70" t="s">
        <v>97</v>
      </c>
      <c r="D670" s="71" t="s">
        <v>96</v>
      </c>
      <c r="E670" s="72">
        <f>[3]Source!DO355</f>
        <v>67</v>
      </c>
      <c r="F670" s="73"/>
      <c r="G670" s="74"/>
      <c r="H670" s="72"/>
      <c r="I670" s="75">
        <f>SUM(S664:S669)</f>
        <v>382.34</v>
      </c>
      <c r="J670" s="72">
        <f>[3]Source!CA355</f>
        <v>41</v>
      </c>
      <c r="K670" s="75">
        <f>SUM(T664:T669)</f>
        <v>4852.43</v>
      </c>
    </row>
    <row r="671" spans="1:28" ht="14.25" x14ac:dyDescent="0.2">
      <c r="A671" s="69"/>
      <c r="B671" s="70"/>
      <c r="C671" s="70" t="s">
        <v>98</v>
      </c>
      <c r="D671" s="71" t="s">
        <v>96</v>
      </c>
      <c r="E671" s="72">
        <f>175</f>
        <v>175</v>
      </c>
      <c r="F671" s="73"/>
      <c r="G671" s="74"/>
      <c r="H671" s="72"/>
      <c r="I671" s="75">
        <f>SUM(U664:U670)</f>
        <v>182.11</v>
      </c>
      <c r="J671" s="72">
        <f>157</f>
        <v>157</v>
      </c>
      <c r="K671" s="75">
        <f>SUM(V664:V670)</f>
        <v>3388.41</v>
      </c>
    </row>
    <row r="672" spans="1:28" ht="14.25" x14ac:dyDescent="0.2">
      <c r="A672" s="77"/>
      <c r="B672" s="78"/>
      <c r="C672" s="78" t="s">
        <v>99</v>
      </c>
      <c r="D672" s="79" t="s">
        <v>100</v>
      </c>
      <c r="E672" s="80">
        <f>[3]Source!AQ355</f>
        <v>0.6</v>
      </c>
      <c r="F672" s="81"/>
      <c r="G672" s="82" t="str">
        <f>[3]Source!DI355</f>
        <v>)*1,15)*1,15</v>
      </c>
      <c r="H672" s="80">
        <f>[3]Source!AV355</f>
        <v>1</v>
      </c>
      <c r="I672" s="83">
        <f>[3]Source!U355</f>
        <v>45.229499999999994</v>
      </c>
      <c r="J672" s="80"/>
      <c r="K672" s="83"/>
      <c r="AB672" s="84">
        <f>I672</f>
        <v>45.229499999999994</v>
      </c>
    </row>
    <row r="673" spans="1:27" ht="15" x14ac:dyDescent="0.25">
      <c r="A673" s="85"/>
      <c r="B673" s="85"/>
      <c r="C673" s="86" t="s">
        <v>101</v>
      </c>
      <c r="D673" s="85"/>
      <c r="E673" s="85"/>
      <c r="F673" s="85"/>
      <c r="G673" s="85"/>
      <c r="H673" s="154">
        <f>I665+I666+I668+I669+I670+I671</f>
        <v>4157.93</v>
      </c>
      <c r="I673" s="154"/>
      <c r="J673" s="154">
        <f>K665+K666+K668+K669+K670+K671</f>
        <v>44058.75</v>
      </c>
      <c r="K673" s="154"/>
      <c r="O673" s="84">
        <f>I665+I666+I668+I669+I670+I671</f>
        <v>4157.93</v>
      </c>
      <c r="P673" s="84">
        <f>K665+K666+K668+K669+K670+K671</f>
        <v>44058.75</v>
      </c>
      <c r="X673" s="56">
        <f>IF([3]Source!BI355&lt;=1,I665+I666+I668+I669+I670+I671-0, 0)</f>
        <v>0</v>
      </c>
      <c r="Y673" s="56">
        <f>IF([3]Source!BI355=2,I665+I666+I668+I669+I670+I671-0, 0)</f>
        <v>4157.93</v>
      </c>
      <c r="Z673" s="56">
        <f>IF([3]Source!BI355=3,I665+I666+I668+I669+I670+I671-0, 0)</f>
        <v>0</v>
      </c>
      <c r="AA673" s="56">
        <f>IF([3]Source!BI355=4,I665+I666+I668+I669+I670+I671,0)</f>
        <v>0</v>
      </c>
    </row>
    <row r="676" spans="1:27" ht="15" x14ac:dyDescent="0.25">
      <c r="A676" s="156" t="str">
        <f>CONCATENATE("Итого по подразделу: ",IF([3]Source!G357&lt;&gt;"Новый подраздел", [3]Source!G357, ""))</f>
        <v>Итого по подразделу: Арматура и трубопроводы</v>
      </c>
      <c r="B676" s="156"/>
      <c r="C676" s="156"/>
      <c r="D676" s="156"/>
      <c r="E676" s="156"/>
      <c r="F676" s="156"/>
      <c r="G676" s="156"/>
      <c r="H676" s="157">
        <f>SUM(O238:O675)</f>
        <v>125628.79999999999</v>
      </c>
      <c r="I676" s="158"/>
      <c r="J676" s="157">
        <f>SUM(P238:P675)</f>
        <v>879878.8899999999</v>
      </c>
      <c r="K676" s="158"/>
    </row>
    <row r="677" spans="1:27" hidden="1" x14ac:dyDescent="0.2">
      <c r="A677" s="56" t="s">
        <v>136</v>
      </c>
      <c r="I677" s="56">
        <f>SUM(AC238:AC676)</f>
        <v>0</v>
      </c>
      <c r="J677" s="56">
        <f>SUM(AD238:AD676)</f>
        <v>0</v>
      </c>
    </row>
    <row r="678" spans="1:27" hidden="1" x14ac:dyDescent="0.2">
      <c r="A678" s="56" t="s">
        <v>137</v>
      </c>
      <c r="I678" s="56">
        <f>SUM(AE238:AE677)</f>
        <v>0</v>
      </c>
      <c r="J678" s="56">
        <f>SUM(AF238:AF677)</f>
        <v>0</v>
      </c>
    </row>
    <row r="680" spans="1:27" ht="16.5" x14ac:dyDescent="0.25">
      <c r="A680" s="153" t="str">
        <f>CONCATENATE("Подраздел: ",IF([3]Source!G386&lt;&gt;"Новый подраздел", [3]Source!G386, ""))</f>
        <v>Подраздел: Фланцы</v>
      </c>
      <c r="B680" s="153"/>
      <c r="C680" s="153"/>
      <c r="D680" s="153"/>
      <c r="E680" s="153"/>
      <c r="F680" s="153"/>
      <c r="G680" s="153"/>
      <c r="H680" s="153"/>
      <c r="I680" s="153"/>
      <c r="J680" s="153"/>
      <c r="K680" s="153"/>
    </row>
    <row r="681" spans="1:27" ht="85.5" x14ac:dyDescent="0.2">
      <c r="A681" s="77" t="str">
        <f>[3]Source!E391</f>
        <v>57</v>
      </c>
      <c r="B681" s="78" t="str">
        <f>[3]Source!F391</f>
        <v>1.12-9-40</v>
      </c>
      <c r="C681" s="78" t="s">
        <v>363</v>
      </c>
      <c r="D681" s="79" t="str">
        <f>[3]Source!H391</f>
        <v>КОМПЛЕКТ</v>
      </c>
      <c r="E681" s="80">
        <f>[3]Source!I391</f>
        <v>2</v>
      </c>
      <c r="F681" s="81">
        <f>[3]Source!AL391</f>
        <v>154.80000000000001</v>
      </c>
      <c r="G681" s="82" t="str">
        <f>[3]Source!DD391</f>
        <v/>
      </c>
      <c r="H681" s="80">
        <f>[3]Source!AW391</f>
        <v>1</v>
      </c>
      <c r="I681" s="83">
        <f>ROUND(([3]Source!AC391*[3]Source!AW391)*[3]Source!I391, 2)</f>
        <v>309.60000000000002</v>
      </c>
      <c r="J681" s="80">
        <f>IF([3]Source!BC391&lt;&gt; 0, [3]Source!BC391, 1)</f>
        <v>7.28</v>
      </c>
      <c r="K681" s="83">
        <f>[3]Source!P391</f>
        <v>2253.89</v>
      </c>
      <c r="Q681" s="56">
        <f>ROUND(([3]Source!DN391/100)*ROUND(([3]Source!AF391*[3]Source!AV391)*[3]Source!I391, 2), 2)</f>
        <v>0</v>
      </c>
      <c r="R681" s="56">
        <f>[3]Source!X391</f>
        <v>0</v>
      </c>
      <c r="S681" s="56">
        <f>ROUND(([3]Source!DO391/100)*ROUND(([3]Source!AF391*[3]Source!AV391)*[3]Source!I391, 2), 2)</f>
        <v>0</v>
      </c>
      <c r="T681" s="56">
        <f>[3]Source!Y391</f>
        <v>0</v>
      </c>
      <c r="U681" s="56">
        <f>ROUND((175/100)*ROUND(([3]Source!AE391*[3]Source!AV391)*[3]Source!I391, 2), 2)</f>
        <v>0</v>
      </c>
      <c r="V681" s="56">
        <f>ROUND((157/100)*ROUND([3]Source!CS391*[3]Source!I391, 2), 2)</f>
        <v>0</v>
      </c>
    </row>
    <row r="682" spans="1:27" ht="15" x14ac:dyDescent="0.25">
      <c r="A682" s="85"/>
      <c r="B682" s="85"/>
      <c r="C682" s="86" t="s">
        <v>101</v>
      </c>
      <c r="D682" s="85"/>
      <c r="E682" s="85"/>
      <c r="F682" s="85"/>
      <c r="G682" s="85"/>
      <c r="H682" s="154">
        <f>I681</f>
        <v>309.60000000000002</v>
      </c>
      <c r="I682" s="154"/>
      <c r="J682" s="154">
        <f>K681</f>
        <v>2253.89</v>
      </c>
      <c r="K682" s="154"/>
      <c r="O682" s="84">
        <f>I681</f>
        <v>309.60000000000002</v>
      </c>
      <c r="P682" s="84">
        <f>K681</f>
        <v>2253.89</v>
      </c>
      <c r="X682" s="56">
        <f>IF([3]Source!BI391&lt;=1,I681-0, 0)</f>
        <v>309.60000000000002</v>
      </c>
      <c r="Y682" s="56">
        <f>IF([3]Source!BI391=2,I681-0, 0)</f>
        <v>0</v>
      </c>
      <c r="Z682" s="56">
        <f>IF([3]Source!BI391=3,I681-0, 0)</f>
        <v>0</v>
      </c>
      <c r="AA682" s="56">
        <f>IF([3]Source!BI391=4,I681,0)</f>
        <v>0</v>
      </c>
    </row>
    <row r="684" spans="1:27" ht="85.5" x14ac:dyDescent="0.2">
      <c r="A684" s="77" t="str">
        <f>[3]Source!E393</f>
        <v>58</v>
      </c>
      <c r="B684" s="78" t="str">
        <f>[3]Source!F393</f>
        <v>1.12-9-40</v>
      </c>
      <c r="C684" s="78" t="s">
        <v>364</v>
      </c>
      <c r="D684" s="79" t="str">
        <f>[3]Source!H393</f>
        <v>КОМПЛЕКТ</v>
      </c>
      <c r="E684" s="80">
        <f>[3]Source!I393</f>
        <v>13</v>
      </c>
      <c r="F684" s="81">
        <f>[3]Source!AL393</f>
        <v>154.80000000000001</v>
      </c>
      <c r="G684" s="82" t="str">
        <f>[3]Source!DD393</f>
        <v/>
      </c>
      <c r="H684" s="80">
        <f>[3]Source!AW393</f>
        <v>1</v>
      </c>
      <c r="I684" s="83">
        <f>ROUND(([3]Source!AC393*[3]Source!AW393)*[3]Source!I393, 2)</f>
        <v>2012.4</v>
      </c>
      <c r="J684" s="80">
        <f>IF([3]Source!BC393&lt;&gt; 0, [3]Source!BC393, 1)</f>
        <v>7.28</v>
      </c>
      <c r="K684" s="83">
        <f>[3]Source!P393</f>
        <v>14650.27</v>
      </c>
      <c r="Q684" s="56">
        <f>ROUND(([3]Source!DN393/100)*ROUND(([3]Source!AF393*[3]Source!AV393)*[3]Source!I393, 2), 2)</f>
        <v>0</v>
      </c>
      <c r="R684" s="56">
        <f>[3]Source!X393</f>
        <v>0</v>
      </c>
      <c r="S684" s="56">
        <f>ROUND(([3]Source!DO393/100)*ROUND(([3]Source!AF393*[3]Source!AV393)*[3]Source!I393, 2), 2)</f>
        <v>0</v>
      </c>
      <c r="T684" s="56">
        <f>[3]Source!Y393</f>
        <v>0</v>
      </c>
      <c r="U684" s="56">
        <f>ROUND((175/100)*ROUND(([3]Source!AE393*[3]Source!AV393)*[3]Source!I393, 2), 2)</f>
        <v>0</v>
      </c>
      <c r="V684" s="56">
        <f>ROUND((157/100)*ROUND([3]Source!CS393*[3]Source!I393, 2), 2)</f>
        <v>0</v>
      </c>
    </row>
    <row r="685" spans="1:27" ht="15" x14ac:dyDescent="0.25">
      <c r="A685" s="85"/>
      <c r="B685" s="85"/>
      <c r="C685" s="86" t="s">
        <v>101</v>
      </c>
      <c r="D685" s="85"/>
      <c r="E685" s="85"/>
      <c r="F685" s="85"/>
      <c r="G685" s="85"/>
      <c r="H685" s="154">
        <f>I684</f>
        <v>2012.4</v>
      </c>
      <c r="I685" s="154"/>
      <c r="J685" s="154">
        <f>K684</f>
        <v>14650.27</v>
      </c>
      <c r="K685" s="154"/>
      <c r="O685" s="84">
        <f>I684</f>
        <v>2012.4</v>
      </c>
      <c r="P685" s="84">
        <f>K684</f>
        <v>14650.27</v>
      </c>
      <c r="X685" s="56">
        <f>IF([3]Source!BI393&lt;=1,I684-0, 0)</f>
        <v>2012.4</v>
      </c>
      <c r="Y685" s="56">
        <f>IF([3]Source!BI393=2,I684-0, 0)</f>
        <v>0</v>
      </c>
      <c r="Z685" s="56">
        <f>IF([3]Source!BI393=3,I684-0, 0)</f>
        <v>0</v>
      </c>
      <c r="AA685" s="56">
        <f>IF([3]Source!BI393=4,I684,0)</f>
        <v>0</v>
      </c>
    </row>
    <row r="687" spans="1:27" ht="85.5" x14ac:dyDescent="0.2">
      <c r="A687" s="77" t="str">
        <f>[3]Source!E395</f>
        <v>59</v>
      </c>
      <c r="B687" s="78" t="str">
        <f>[3]Source!F395</f>
        <v>1.12-9-39</v>
      </c>
      <c r="C687" s="78" t="s">
        <v>365</v>
      </c>
      <c r="D687" s="79" t="str">
        <f>[3]Source!H395</f>
        <v>КОМПЛЕКТ</v>
      </c>
      <c r="E687" s="80">
        <f>[3]Source!I395</f>
        <v>4.5</v>
      </c>
      <c r="F687" s="81">
        <f>[3]Source!AL395</f>
        <v>108.95</v>
      </c>
      <c r="G687" s="82" t="str">
        <f>[3]Source!DD395</f>
        <v/>
      </c>
      <c r="H687" s="80">
        <f>[3]Source!AW395</f>
        <v>1</v>
      </c>
      <c r="I687" s="83">
        <f>ROUND(([3]Source!AC395*[3]Source!AW395)*[3]Source!I395, 2)</f>
        <v>490.28</v>
      </c>
      <c r="J687" s="80">
        <f>IF([3]Source!BC395&lt;&gt; 0, [3]Source!BC395, 1)</f>
        <v>5.83</v>
      </c>
      <c r="K687" s="83">
        <f>[3]Source!P395</f>
        <v>2858.3</v>
      </c>
      <c r="Q687" s="56">
        <f>ROUND(([3]Source!DN395/100)*ROUND(([3]Source!AF395*[3]Source!AV395)*[3]Source!I395, 2), 2)</f>
        <v>0</v>
      </c>
      <c r="R687" s="56">
        <f>[3]Source!X395</f>
        <v>0</v>
      </c>
      <c r="S687" s="56">
        <f>ROUND(([3]Source!DO395/100)*ROUND(([3]Source!AF395*[3]Source!AV395)*[3]Source!I395, 2), 2)</f>
        <v>0</v>
      </c>
      <c r="T687" s="56">
        <f>[3]Source!Y395</f>
        <v>0</v>
      </c>
      <c r="U687" s="56">
        <f>ROUND((175/100)*ROUND(([3]Source!AE395*[3]Source!AV395)*[3]Source!I395, 2), 2)</f>
        <v>0</v>
      </c>
      <c r="V687" s="56">
        <f>ROUND((157/100)*ROUND([3]Source!CS395*[3]Source!I395, 2), 2)</f>
        <v>0</v>
      </c>
    </row>
    <row r="688" spans="1:27" ht="15" x14ac:dyDescent="0.25">
      <c r="A688" s="85"/>
      <c r="B688" s="85"/>
      <c r="C688" s="86" t="s">
        <v>101</v>
      </c>
      <c r="D688" s="85"/>
      <c r="E688" s="85"/>
      <c r="F688" s="85"/>
      <c r="G688" s="85"/>
      <c r="H688" s="154">
        <f>I687</f>
        <v>490.28</v>
      </c>
      <c r="I688" s="154"/>
      <c r="J688" s="154">
        <f>K687</f>
        <v>2858.3</v>
      </c>
      <c r="K688" s="154"/>
      <c r="O688" s="84">
        <f>I687</f>
        <v>490.28</v>
      </c>
      <c r="P688" s="84">
        <f>K687</f>
        <v>2858.3</v>
      </c>
      <c r="X688" s="56">
        <f>IF([3]Source!BI395&lt;=1,I687-0, 0)</f>
        <v>490.28</v>
      </c>
      <c r="Y688" s="56">
        <f>IF([3]Source!BI395=2,I687-0, 0)</f>
        <v>0</v>
      </c>
      <c r="Z688" s="56">
        <f>IF([3]Source!BI395=3,I687-0, 0)</f>
        <v>0</v>
      </c>
      <c r="AA688" s="56">
        <f>IF([3]Source!BI395=4,I687,0)</f>
        <v>0</v>
      </c>
    </row>
    <row r="690" spans="1:27" ht="85.5" x14ac:dyDescent="0.2">
      <c r="A690" s="77" t="str">
        <f>[3]Source!E397</f>
        <v>60</v>
      </c>
      <c r="B690" s="78" t="str">
        <f>[3]Source!F397</f>
        <v>1.12-9-38</v>
      </c>
      <c r="C690" s="78" t="s">
        <v>366</v>
      </c>
      <c r="D690" s="79" t="str">
        <f>[3]Source!H397</f>
        <v>КОМПЛЕКТ</v>
      </c>
      <c r="E690" s="80">
        <f>[3]Source!I397</f>
        <v>5</v>
      </c>
      <c r="F690" s="81">
        <f>[3]Source!AL397</f>
        <v>82.94</v>
      </c>
      <c r="G690" s="82" t="str">
        <f>[3]Source!DD397</f>
        <v/>
      </c>
      <c r="H690" s="80">
        <f>[3]Source!AW397</f>
        <v>1</v>
      </c>
      <c r="I690" s="83">
        <f>ROUND(([3]Source!AC397*[3]Source!AW397)*[3]Source!I397, 2)</f>
        <v>414.7</v>
      </c>
      <c r="J690" s="80">
        <f>IF([3]Source!BC397&lt;&gt; 0, [3]Source!BC397, 1)</f>
        <v>7.07</v>
      </c>
      <c r="K690" s="83">
        <f>[3]Source!P397</f>
        <v>2931.93</v>
      </c>
      <c r="Q690" s="56">
        <f>ROUND(([3]Source!DN397/100)*ROUND(([3]Source!AF397*[3]Source!AV397)*[3]Source!I397, 2), 2)</f>
        <v>0</v>
      </c>
      <c r="R690" s="56">
        <f>[3]Source!X397</f>
        <v>0</v>
      </c>
      <c r="S690" s="56">
        <f>ROUND(([3]Source!DO397/100)*ROUND(([3]Source!AF397*[3]Source!AV397)*[3]Source!I397, 2), 2)</f>
        <v>0</v>
      </c>
      <c r="T690" s="56">
        <f>[3]Source!Y397</f>
        <v>0</v>
      </c>
      <c r="U690" s="56">
        <f>ROUND((175/100)*ROUND(([3]Source!AE397*[3]Source!AV397)*[3]Source!I397, 2), 2)</f>
        <v>0</v>
      </c>
      <c r="V690" s="56">
        <f>ROUND((157/100)*ROUND([3]Source!CS397*[3]Source!I397, 2), 2)</f>
        <v>0</v>
      </c>
    </row>
    <row r="691" spans="1:27" ht="15" x14ac:dyDescent="0.25">
      <c r="A691" s="85"/>
      <c r="B691" s="85"/>
      <c r="C691" s="86" t="s">
        <v>101</v>
      </c>
      <c r="D691" s="85"/>
      <c r="E691" s="85"/>
      <c r="F691" s="85"/>
      <c r="G691" s="85"/>
      <c r="H691" s="154">
        <f>I690</f>
        <v>414.7</v>
      </c>
      <c r="I691" s="154"/>
      <c r="J691" s="154">
        <f>K690</f>
        <v>2931.93</v>
      </c>
      <c r="K691" s="154"/>
      <c r="O691" s="84">
        <f>I690</f>
        <v>414.7</v>
      </c>
      <c r="P691" s="84">
        <f>K690</f>
        <v>2931.93</v>
      </c>
      <c r="X691" s="56">
        <f>IF([3]Source!BI397&lt;=1,I690-0, 0)</f>
        <v>414.7</v>
      </c>
      <c r="Y691" s="56">
        <f>IF([3]Source!BI397=2,I690-0, 0)</f>
        <v>0</v>
      </c>
      <c r="Z691" s="56">
        <f>IF([3]Source!BI397=3,I690-0, 0)</f>
        <v>0</v>
      </c>
      <c r="AA691" s="56">
        <f>IF([3]Source!BI397=4,I690,0)</f>
        <v>0</v>
      </c>
    </row>
    <row r="693" spans="1:27" ht="85.5" x14ac:dyDescent="0.2">
      <c r="A693" s="77" t="str">
        <f>[3]Source!E399</f>
        <v>61</v>
      </c>
      <c r="B693" s="78" t="str">
        <f>[3]Source!F399</f>
        <v>1.12-9-37</v>
      </c>
      <c r="C693" s="78" t="s">
        <v>367</v>
      </c>
      <c r="D693" s="79" t="str">
        <f>[3]Source!H399</f>
        <v>КОМПЛЕКТ</v>
      </c>
      <c r="E693" s="80">
        <f>[3]Source!I399</f>
        <v>1</v>
      </c>
      <c r="F693" s="81">
        <f>[3]Source!AL399</f>
        <v>88.7</v>
      </c>
      <c r="G693" s="82" t="str">
        <f>[3]Source!DD399</f>
        <v/>
      </c>
      <c r="H693" s="80">
        <f>[3]Source!AW399</f>
        <v>1</v>
      </c>
      <c r="I693" s="83">
        <f>ROUND(([3]Source!AC399*[3]Source!AW399)*[3]Source!I399, 2)</f>
        <v>88.7</v>
      </c>
      <c r="J693" s="80">
        <f>IF([3]Source!BC399&lt;&gt; 0, [3]Source!BC399, 1)</f>
        <v>5.71</v>
      </c>
      <c r="K693" s="83">
        <f>[3]Source!P399</f>
        <v>506.48</v>
      </c>
      <c r="Q693" s="56">
        <f>ROUND(([3]Source!DN399/100)*ROUND(([3]Source!AF399*[3]Source!AV399)*[3]Source!I399, 2), 2)</f>
        <v>0</v>
      </c>
      <c r="R693" s="56">
        <f>[3]Source!X399</f>
        <v>0</v>
      </c>
      <c r="S693" s="56">
        <f>ROUND(([3]Source!DO399/100)*ROUND(([3]Source!AF399*[3]Source!AV399)*[3]Source!I399, 2), 2)</f>
        <v>0</v>
      </c>
      <c r="T693" s="56">
        <f>[3]Source!Y399</f>
        <v>0</v>
      </c>
      <c r="U693" s="56">
        <f>ROUND((175/100)*ROUND(([3]Source!AE399*[3]Source!AV399)*[3]Source!I399, 2), 2)</f>
        <v>0</v>
      </c>
      <c r="V693" s="56">
        <f>ROUND((157/100)*ROUND([3]Source!CS399*[3]Source!I399, 2), 2)</f>
        <v>0</v>
      </c>
    </row>
    <row r="694" spans="1:27" ht="15" x14ac:dyDescent="0.25">
      <c r="A694" s="85"/>
      <c r="B694" s="85"/>
      <c r="C694" s="86" t="s">
        <v>101</v>
      </c>
      <c r="D694" s="85"/>
      <c r="E694" s="85"/>
      <c r="F694" s="85"/>
      <c r="G694" s="85"/>
      <c r="H694" s="154">
        <f>I693</f>
        <v>88.7</v>
      </c>
      <c r="I694" s="154"/>
      <c r="J694" s="154">
        <f>K693</f>
        <v>506.48</v>
      </c>
      <c r="K694" s="154"/>
      <c r="O694" s="84">
        <f>I693</f>
        <v>88.7</v>
      </c>
      <c r="P694" s="84">
        <f>K693</f>
        <v>506.48</v>
      </c>
      <c r="X694" s="56">
        <f>IF([3]Source!BI399&lt;=1,I693-0, 0)</f>
        <v>88.7</v>
      </c>
      <c r="Y694" s="56">
        <f>IF([3]Source!BI399=2,I693-0, 0)</f>
        <v>0</v>
      </c>
      <c r="Z694" s="56">
        <f>IF([3]Source!BI399=3,I693-0, 0)</f>
        <v>0</v>
      </c>
      <c r="AA694" s="56">
        <f>IF([3]Source!BI399=4,I693,0)</f>
        <v>0</v>
      </c>
    </row>
    <row r="696" spans="1:27" ht="85.5" x14ac:dyDescent="0.2">
      <c r="A696" s="77" t="str">
        <f>[3]Source!E401</f>
        <v>62</v>
      </c>
      <c r="B696" s="78" t="str">
        <f>[3]Source!F401</f>
        <v>1.12-9-36</v>
      </c>
      <c r="C696" s="78" t="s">
        <v>368</v>
      </c>
      <c r="D696" s="79" t="str">
        <f>[3]Source!H401</f>
        <v>КОМПЛЕКТ</v>
      </c>
      <c r="E696" s="80">
        <f>[3]Source!I401</f>
        <v>1</v>
      </c>
      <c r="F696" s="81">
        <f>[3]Source!AL401</f>
        <v>66.87</v>
      </c>
      <c r="G696" s="82" t="str">
        <f>[3]Source!DD401</f>
        <v/>
      </c>
      <c r="H696" s="80">
        <f>[3]Source!AW401</f>
        <v>1</v>
      </c>
      <c r="I696" s="83">
        <f>ROUND(([3]Source!AC401*[3]Source!AW401)*[3]Source!I401, 2)</f>
        <v>66.87</v>
      </c>
      <c r="J696" s="80">
        <f>IF([3]Source!BC401&lt;&gt; 0, [3]Source!BC401, 1)</f>
        <v>6.75</v>
      </c>
      <c r="K696" s="83">
        <f>[3]Source!P401</f>
        <v>451.37</v>
      </c>
      <c r="Q696" s="56">
        <f>ROUND(([3]Source!DN401/100)*ROUND(([3]Source!AF401*[3]Source!AV401)*[3]Source!I401, 2), 2)</f>
        <v>0</v>
      </c>
      <c r="R696" s="56">
        <f>[3]Source!X401</f>
        <v>0</v>
      </c>
      <c r="S696" s="56">
        <f>ROUND(([3]Source!DO401/100)*ROUND(([3]Source!AF401*[3]Source!AV401)*[3]Source!I401, 2), 2)</f>
        <v>0</v>
      </c>
      <c r="T696" s="56">
        <f>[3]Source!Y401</f>
        <v>0</v>
      </c>
      <c r="U696" s="56">
        <f>ROUND((175/100)*ROUND(([3]Source!AE401*[3]Source!AV401)*[3]Source!I401, 2), 2)</f>
        <v>0</v>
      </c>
      <c r="V696" s="56">
        <f>ROUND((157/100)*ROUND([3]Source!CS401*[3]Source!I401, 2), 2)</f>
        <v>0</v>
      </c>
    </row>
    <row r="697" spans="1:27" ht="15" x14ac:dyDescent="0.25">
      <c r="A697" s="85"/>
      <c r="B697" s="85"/>
      <c r="C697" s="86" t="s">
        <v>101</v>
      </c>
      <c r="D697" s="85"/>
      <c r="E697" s="85"/>
      <c r="F697" s="85"/>
      <c r="G697" s="85"/>
      <c r="H697" s="154">
        <f>I696</f>
        <v>66.87</v>
      </c>
      <c r="I697" s="154"/>
      <c r="J697" s="154">
        <f>K696</f>
        <v>451.37</v>
      </c>
      <c r="K697" s="154"/>
      <c r="O697" s="84">
        <f>I696</f>
        <v>66.87</v>
      </c>
      <c r="P697" s="84">
        <f>K696</f>
        <v>451.37</v>
      </c>
      <c r="X697" s="56">
        <f>IF([3]Source!BI401&lt;=1,I696-0, 0)</f>
        <v>66.87</v>
      </c>
      <c r="Y697" s="56">
        <f>IF([3]Source!BI401=2,I696-0, 0)</f>
        <v>0</v>
      </c>
      <c r="Z697" s="56">
        <f>IF([3]Source!BI401=3,I696-0, 0)</f>
        <v>0</v>
      </c>
      <c r="AA697" s="56">
        <f>IF([3]Source!BI401=4,I696,0)</f>
        <v>0</v>
      </c>
    </row>
    <row r="699" spans="1:27" ht="85.5" x14ac:dyDescent="0.2">
      <c r="A699" s="77" t="str">
        <f>[3]Source!E403</f>
        <v>63</v>
      </c>
      <c r="B699" s="78" t="str">
        <f>[3]Source!F403</f>
        <v>1.12-9-34</v>
      </c>
      <c r="C699" s="78" t="s">
        <v>369</v>
      </c>
      <c r="D699" s="79" t="str">
        <f>[3]Source!H403</f>
        <v>КОМПЛЕКТ</v>
      </c>
      <c r="E699" s="80">
        <f>[3]Source!I403</f>
        <v>1</v>
      </c>
      <c r="F699" s="81">
        <f>[3]Source!AL403</f>
        <v>56.47</v>
      </c>
      <c r="G699" s="82" t="str">
        <f>[3]Source!DD403</f>
        <v/>
      </c>
      <c r="H699" s="80">
        <f>[3]Source!AW403</f>
        <v>1</v>
      </c>
      <c r="I699" s="83">
        <f>ROUND(([3]Source!AC403*[3]Source!AW403)*[3]Source!I403, 2)</f>
        <v>56.47</v>
      </c>
      <c r="J699" s="80">
        <f>IF([3]Source!BC403&lt;&gt; 0, [3]Source!BC403, 1)</f>
        <v>8.4700000000000006</v>
      </c>
      <c r="K699" s="83">
        <f>[3]Source!P403</f>
        <v>478.3</v>
      </c>
      <c r="Q699" s="56">
        <f>ROUND(([3]Source!DN403/100)*ROUND(([3]Source!AF403*[3]Source!AV403)*[3]Source!I403, 2), 2)</f>
        <v>0</v>
      </c>
      <c r="R699" s="56">
        <f>[3]Source!X403</f>
        <v>0</v>
      </c>
      <c r="S699" s="56">
        <f>ROUND(([3]Source!DO403/100)*ROUND(([3]Source!AF403*[3]Source!AV403)*[3]Source!I403, 2), 2)</f>
        <v>0</v>
      </c>
      <c r="T699" s="56">
        <f>[3]Source!Y403</f>
        <v>0</v>
      </c>
      <c r="U699" s="56">
        <f>ROUND((175/100)*ROUND(([3]Source!AE403*[3]Source!AV403)*[3]Source!I403, 2), 2)</f>
        <v>0</v>
      </c>
      <c r="V699" s="56">
        <f>ROUND((157/100)*ROUND([3]Source!CS403*[3]Source!I403, 2), 2)</f>
        <v>0</v>
      </c>
    </row>
    <row r="700" spans="1:27" ht="15" x14ac:dyDescent="0.25">
      <c r="A700" s="85"/>
      <c r="B700" s="85"/>
      <c r="C700" s="86" t="s">
        <v>101</v>
      </c>
      <c r="D700" s="85"/>
      <c r="E700" s="85"/>
      <c r="F700" s="85"/>
      <c r="G700" s="85"/>
      <c r="H700" s="154">
        <f>I699</f>
        <v>56.47</v>
      </c>
      <c r="I700" s="154"/>
      <c r="J700" s="154">
        <f>K699</f>
        <v>478.3</v>
      </c>
      <c r="K700" s="154"/>
      <c r="O700" s="84">
        <f>I699</f>
        <v>56.47</v>
      </c>
      <c r="P700" s="84">
        <f>K699</f>
        <v>478.3</v>
      </c>
      <c r="X700" s="56">
        <f>IF([3]Source!BI403&lt;=1,I699-0, 0)</f>
        <v>56.47</v>
      </c>
      <c r="Y700" s="56">
        <f>IF([3]Source!BI403=2,I699-0, 0)</f>
        <v>0</v>
      </c>
      <c r="Z700" s="56">
        <f>IF([3]Source!BI403=3,I699-0, 0)</f>
        <v>0</v>
      </c>
      <c r="AA700" s="56">
        <f>IF([3]Source!BI403=4,I699,0)</f>
        <v>0</v>
      </c>
    </row>
    <row r="703" spans="1:27" ht="15" x14ac:dyDescent="0.25">
      <c r="A703" s="156" t="str">
        <f>CONCATENATE("Итого по подразделу: ",IF([3]Source!G405&lt;&gt;"Новый подраздел", [3]Source!G405, ""))</f>
        <v>Итого по подразделу: Фланцы</v>
      </c>
      <c r="B703" s="156"/>
      <c r="C703" s="156"/>
      <c r="D703" s="156"/>
      <c r="E703" s="156"/>
      <c r="F703" s="156"/>
      <c r="G703" s="156"/>
      <c r="H703" s="157">
        <f>SUM(O680:O702)</f>
        <v>3439.0199999999991</v>
      </c>
      <c r="I703" s="158"/>
      <c r="J703" s="157">
        <f>SUM(P680:P702)</f>
        <v>24130.539999999997</v>
      </c>
      <c r="K703" s="158"/>
    </row>
    <row r="704" spans="1:27" hidden="1" x14ac:dyDescent="0.2">
      <c r="A704" s="56" t="s">
        <v>136</v>
      </c>
      <c r="I704" s="56">
        <f>SUM(AC680:AC703)</f>
        <v>0</v>
      </c>
      <c r="J704" s="56">
        <f>SUM(AD680:AD703)</f>
        <v>0</v>
      </c>
    </row>
    <row r="705" spans="1:27" hidden="1" x14ac:dyDescent="0.2">
      <c r="A705" s="56" t="s">
        <v>137</v>
      </c>
      <c r="I705" s="56">
        <f>SUM(AE680:AE704)</f>
        <v>0</v>
      </c>
      <c r="J705" s="56">
        <f>SUM(AF680:AF704)</f>
        <v>0</v>
      </c>
    </row>
    <row r="707" spans="1:27" ht="15" x14ac:dyDescent="0.25">
      <c r="A707" s="156" t="str">
        <f>CONCATENATE("Итого по разделу: ",IF([3]Source!G434&lt;&gt;"Новый раздел", [3]Source!G434, ""))</f>
        <v>Итого по разделу: Монтажные работы</v>
      </c>
      <c r="B707" s="156"/>
      <c r="C707" s="156"/>
      <c r="D707" s="156"/>
      <c r="E707" s="156"/>
      <c r="F707" s="156"/>
      <c r="G707" s="156"/>
      <c r="H707" s="157">
        <f>SUM(O146:O706)</f>
        <v>149866.59000000003</v>
      </c>
      <c r="I707" s="158"/>
      <c r="J707" s="157">
        <f>SUM(P146:P706)</f>
        <v>1118683.8600000001</v>
      </c>
      <c r="K707" s="158"/>
    </row>
    <row r="708" spans="1:27" hidden="1" x14ac:dyDescent="0.2">
      <c r="A708" s="56" t="s">
        <v>136</v>
      </c>
      <c r="I708" s="56">
        <f>SUM(AC146:AC707)</f>
        <v>0</v>
      </c>
      <c r="J708" s="56">
        <f>SUM(AD146:AD707)</f>
        <v>0</v>
      </c>
    </row>
    <row r="709" spans="1:27" hidden="1" x14ac:dyDescent="0.2">
      <c r="A709" s="56" t="s">
        <v>137</v>
      </c>
      <c r="I709" s="56">
        <f>SUM(AE146:AE708)</f>
        <v>0</v>
      </c>
      <c r="J709" s="56">
        <f>SUM(AF146:AF708)</f>
        <v>0</v>
      </c>
    </row>
    <row r="711" spans="1:27" ht="16.5" x14ac:dyDescent="0.25">
      <c r="A711" s="153" t="str">
        <f>CONCATENATE("Раздел: ",IF([3]Source!G463&lt;&gt;"Новый раздел", [3]Source!G463, ""))</f>
        <v>Раздел: Теплоизоляция</v>
      </c>
      <c r="B711" s="153"/>
      <c r="C711" s="153"/>
      <c r="D711" s="153"/>
      <c r="E711" s="153"/>
      <c r="F711" s="153"/>
      <c r="G711" s="153"/>
      <c r="H711" s="153"/>
      <c r="I711" s="153"/>
      <c r="J711" s="153"/>
      <c r="K711" s="153"/>
    </row>
    <row r="712" spans="1:27" ht="90.75" x14ac:dyDescent="0.2">
      <c r="A712" s="69" t="str">
        <f>[3]Source!E468</f>
        <v>64</v>
      </c>
      <c r="B712" s="70" t="s">
        <v>370</v>
      </c>
      <c r="C712" s="70" t="s">
        <v>371</v>
      </c>
      <c r="D712" s="71" t="str">
        <f>[3]Source!H468</f>
        <v>100 м2</v>
      </c>
      <c r="E712" s="72">
        <f>[3]Source!I468</f>
        <v>0.16</v>
      </c>
      <c r="F712" s="73"/>
      <c r="G712" s="74"/>
      <c r="H712" s="72"/>
      <c r="I712" s="75"/>
      <c r="J712" s="72"/>
      <c r="K712" s="75"/>
      <c r="Q712" s="56">
        <f>ROUND(([3]Source!DN468/100)*ROUND(([3]Source!AF468*[3]Source!AV468)*[3]Source!I468, 2), 2)</f>
        <v>15.69</v>
      </c>
      <c r="R712" s="56">
        <f>[3]Source!X468</f>
        <v>263.52</v>
      </c>
      <c r="S712" s="56">
        <f>ROUND(([3]Source!DO468/100)*ROUND(([3]Source!AF468*[3]Source!AV468)*[3]Source!I468, 2), 2)</f>
        <v>10.039999999999999</v>
      </c>
      <c r="T712" s="56">
        <f>[3]Source!Y468</f>
        <v>133.38999999999999</v>
      </c>
      <c r="U712" s="56">
        <f>ROUND((175/100)*ROUND(([3]Source!AE468*[3]Source!AV468)*[3]Source!I468, 2), 2)</f>
        <v>0.75</v>
      </c>
      <c r="V712" s="56">
        <f>ROUND((157/100)*ROUND([3]Source!CS468*[3]Source!I468, 2), 2)</f>
        <v>14</v>
      </c>
    </row>
    <row r="713" spans="1:27" ht="14.25" x14ac:dyDescent="0.2">
      <c r="A713" s="69"/>
      <c r="B713" s="70"/>
      <c r="C713" s="70" t="s">
        <v>92</v>
      </c>
      <c r="D713" s="71"/>
      <c r="E713" s="72"/>
      <c r="F713" s="73">
        <f>[3]Source!AO468</f>
        <v>74.13</v>
      </c>
      <c r="G713" s="74" t="str">
        <f>[3]Source!DG468</f>
        <v>)*1,15)*1,15</v>
      </c>
      <c r="H713" s="72">
        <f>[3]Source!AV468</f>
        <v>1</v>
      </c>
      <c r="I713" s="75">
        <f>ROUND(([3]Source!AF468*[3]Source!AV468)*[3]Source!I468, 2)</f>
        <v>15.69</v>
      </c>
      <c r="J713" s="72">
        <f>IF([3]Source!BA468&lt;&gt; 0, [3]Source!BA468, 1)</f>
        <v>20.74</v>
      </c>
      <c r="K713" s="75">
        <f>[3]Source!S468</f>
        <v>325.33</v>
      </c>
      <c r="W713" s="56">
        <f>I713</f>
        <v>15.69</v>
      </c>
    </row>
    <row r="714" spans="1:27" ht="14.25" x14ac:dyDescent="0.2">
      <c r="A714" s="69"/>
      <c r="B714" s="70"/>
      <c r="C714" s="70" t="s">
        <v>93</v>
      </c>
      <c r="D714" s="71"/>
      <c r="E714" s="72"/>
      <c r="F714" s="73">
        <f>[3]Source!AM468</f>
        <v>20.89</v>
      </c>
      <c r="G714" s="74" t="str">
        <f>[3]Source!DE468</f>
        <v>)*1,25)*1,15</v>
      </c>
      <c r="H714" s="72">
        <f>[3]Source!AV468</f>
        <v>1</v>
      </c>
      <c r="I714" s="75">
        <f>ROUND(([3]Source!AD468*[3]Source!AV468)*[3]Source!I468, 2)</f>
        <v>4.8</v>
      </c>
      <c r="J714" s="72">
        <f>IF([3]Source!BB468&lt;&gt; 0, [3]Source!BB468, 1)</f>
        <v>5.3</v>
      </c>
      <c r="K714" s="75">
        <f>[3]Source!Q468</f>
        <v>25.46</v>
      </c>
    </row>
    <row r="715" spans="1:27" ht="14.25" x14ac:dyDescent="0.2">
      <c r="A715" s="69"/>
      <c r="B715" s="70"/>
      <c r="C715" s="70" t="s">
        <v>94</v>
      </c>
      <c r="D715" s="71"/>
      <c r="E715" s="72"/>
      <c r="F715" s="73">
        <f>[3]Source!AN468</f>
        <v>1.87</v>
      </c>
      <c r="G715" s="74" t="str">
        <f>[3]Source!DF468</f>
        <v>)*1,25)*1,15</v>
      </c>
      <c r="H715" s="72">
        <f>[3]Source!AV468</f>
        <v>1</v>
      </c>
      <c r="I715" s="76">
        <f>ROUND(([3]Source!AE468*[3]Source!AV468)*[3]Source!I468, 2)</f>
        <v>0.43</v>
      </c>
      <c r="J715" s="72">
        <f>IF([3]Source!BS468&lt;&gt; 0, [3]Source!BS468, 1)</f>
        <v>20.74</v>
      </c>
      <c r="K715" s="76">
        <f>[3]Source!R468</f>
        <v>8.92</v>
      </c>
      <c r="W715" s="56">
        <f>I715</f>
        <v>0.43</v>
      </c>
    </row>
    <row r="716" spans="1:27" ht="14.25" x14ac:dyDescent="0.2">
      <c r="A716" s="69"/>
      <c r="B716" s="70"/>
      <c r="C716" s="70" t="s">
        <v>104</v>
      </c>
      <c r="D716" s="71"/>
      <c r="E716" s="72"/>
      <c r="F716" s="73">
        <f>[3]Source!AL468</f>
        <v>9.4600000000000009</v>
      </c>
      <c r="G716" s="74" t="str">
        <f>[3]Source!DD468</f>
        <v/>
      </c>
      <c r="H716" s="72">
        <f>[3]Source!AW468</f>
        <v>1</v>
      </c>
      <c r="I716" s="75">
        <f>ROUND(([3]Source!AC468*[3]Source!AW468)*[3]Source!I468, 2)</f>
        <v>1.51</v>
      </c>
      <c r="J716" s="72">
        <f>IF([3]Source!BC468&lt;&gt; 0, [3]Source!BC468, 1)</f>
        <v>26.25</v>
      </c>
      <c r="K716" s="75">
        <f>[3]Source!P468</f>
        <v>39.729999999999997</v>
      </c>
    </row>
    <row r="717" spans="1:27" ht="14.25" x14ac:dyDescent="0.2">
      <c r="A717" s="69" t="str">
        <f>[3]Source!E470</f>
        <v>64,1</v>
      </c>
      <c r="B717" s="70" t="str">
        <f>[3]Source!F470</f>
        <v>1.1-1-165</v>
      </c>
      <c r="C717" s="70" t="s">
        <v>372</v>
      </c>
      <c r="D717" s="71" t="str">
        <f>[3]Source!H470</f>
        <v>т</v>
      </c>
      <c r="E717" s="72">
        <f>[3]Source!I470</f>
        <v>1.4400000000000001E-3</v>
      </c>
      <c r="F717" s="73">
        <f>[3]Source!AK470</f>
        <v>18660.61</v>
      </c>
      <c r="G717" s="87" t="s">
        <v>108</v>
      </c>
      <c r="H717" s="72">
        <f>[3]Source!AW470</f>
        <v>1</v>
      </c>
      <c r="I717" s="75">
        <f>ROUND(([3]Source!AC470*[3]Source!AW470)*[3]Source!I470, 2)+ROUND(([3]Source!AD470*[3]Source!AV470)*[3]Source!I470, 2)+ROUND(([3]Source!AF470*[3]Source!AV470)*[3]Source!I470, 2)</f>
        <v>26.87</v>
      </c>
      <c r="J717" s="72">
        <f>IF([3]Source!BC470&lt;&gt; 0, [3]Source!BC470, 1)</f>
        <v>2.0299999999999998</v>
      </c>
      <c r="K717" s="75">
        <f>[3]Source!O470</f>
        <v>54.55</v>
      </c>
      <c r="Q717" s="56">
        <f>ROUND(([3]Source!DN470/100)*ROUND(([3]Source!AF470*[3]Source!AV470)*[3]Source!I470, 2), 2)</f>
        <v>0</v>
      </c>
      <c r="R717" s="56">
        <f>[3]Source!X470</f>
        <v>0</v>
      </c>
      <c r="S717" s="56">
        <f>ROUND(([3]Source!DO470/100)*ROUND(([3]Source!AF470*[3]Source!AV470)*[3]Source!I470, 2), 2)</f>
        <v>0</v>
      </c>
      <c r="T717" s="56">
        <f>[3]Source!Y470</f>
        <v>0</v>
      </c>
      <c r="U717" s="56">
        <f>ROUND((175/100)*ROUND(([3]Source!AE470*[3]Source!AV470)*[3]Source!I470, 2), 2)</f>
        <v>0</v>
      </c>
      <c r="V717" s="56">
        <f>ROUND((157/100)*ROUND([3]Source!CS470*[3]Source!I470, 2), 2)</f>
        <v>0</v>
      </c>
      <c r="X717" s="56">
        <f>IF([3]Source!BI470&lt;=1,I717, 0)</f>
        <v>26.87</v>
      </c>
      <c r="Y717" s="56">
        <f>IF([3]Source!BI470=2,I717, 0)</f>
        <v>0</v>
      </c>
      <c r="Z717" s="56">
        <f>IF([3]Source!BI470=3,I717, 0)</f>
        <v>0</v>
      </c>
      <c r="AA717" s="56">
        <f>IF([3]Source!BI470=4,I717, 0)</f>
        <v>0</v>
      </c>
    </row>
    <row r="718" spans="1:27" ht="14.25" x14ac:dyDescent="0.2">
      <c r="A718" s="69"/>
      <c r="B718" s="70"/>
      <c r="C718" s="70" t="s">
        <v>95</v>
      </c>
      <c r="D718" s="71" t="s">
        <v>96</v>
      </c>
      <c r="E718" s="72">
        <f>[3]Source!DN468</f>
        <v>100</v>
      </c>
      <c r="F718" s="73"/>
      <c r="G718" s="74"/>
      <c r="H718" s="72"/>
      <c r="I718" s="75">
        <f>SUM(Q712:Q717)</f>
        <v>15.69</v>
      </c>
      <c r="J718" s="72">
        <f>[3]Source!BZ468</f>
        <v>81</v>
      </c>
      <c r="K718" s="75">
        <f>SUM(R712:R717)</f>
        <v>263.52</v>
      </c>
    </row>
    <row r="719" spans="1:27" ht="14.25" x14ac:dyDescent="0.2">
      <c r="A719" s="69"/>
      <c r="B719" s="70"/>
      <c r="C719" s="70" t="s">
        <v>97</v>
      </c>
      <c r="D719" s="71" t="s">
        <v>96</v>
      </c>
      <c r="E719" s="72">
        <f>[3]Source!DO468</f>
        <v>64</v>
      </c>
      <c r="F719" s="73"/>
      <c r="G719" s="74"/>
      <c r="H719" s="72"/>
      <c r="I719" s="75">
        <f>SUM(S712:S718)</f>
        <v>10.039999999999999</v>
      </c>
      <c r="J719" s="72">
        <f>[3]Source!CA468</f>
        <v>41</v>
      </c>
      <c r="K719" s="75">
        <f>SUM(T712:T718)</f>
        <v>133.38999999999999</v>
      </c>
    </row>
    <row r="720" spans="1:27" ht="14.25" x14ac:dyDescent="0.2">
      <c r="A720" s="69"/>
      <c r="B720" s="70"/>
      <c r="C720" s="70" t="s">
        <v>98</v>
      </c>
      <c r="D720" s="71" t="s">
        <v>96</v>
      </c>
      <c r="E720" s="72">
        <f>175</f>
        <v>175</v>
      </c>
      <c r="F720" s="73"/>
      <c r="G720" s="74"/>
      <c r="H720" s="72"/>
      <c r="I720" s="75">
        <f>SUM(U712:U719)</f>
        <v>0.75</v>
      </c>
      <c r="J720" s="72">
        <f>157</f>
        <v>157</v>
      </c>
      <c r="K720" s="75">
        <f>SUM(V712:V719)</f>
        <v>14</v>
      </c>
    </row>
    <row r="721" spans="1:28" ht="14.25" x14ac:dyDescent="0.2">
      <c r="A721" s="77"/>
      <c r="B721" s="78"/>
      <c r="C721" s="78" t="s">
        <v>99</v>
      </c>
      <c r="D721" s="79" t="s">
        <v>100</v>
      </c>
      <c r="E721" s="80">
        <f>[3]Source!AQ468</f>
        <v>5.31</v>
      </c>
      <c r="F721" s="81"/>
      <c r="G721" s="82" t="str">
        <f>[3]Source!DI468</f>
        <v>)*1,15)*1,15</v>
      </c>
      <c r="H721" s="80">
        <f>[3]Source!AV468</f>
        <v>1</v>
      </c>
      <c r="I721" s="83">
        <f>[3]Source!U468</f>
        <v>1.1235959999999998</v>
      </c>
      <c r="J721" s="80"/>
      <c r="K721" s="83"/>
      <c r="AB721" s="84">
        <f>I721</f>
        <v>1.1235959999999998</v>
      </c>
    </row>
    <row r="722" spans="1:28" ht="15" x14ac:dyDescent="0.25">
      <c r="A722" s="85"/>
      <c r="B722" s="85"/>
      <c r="C722" s="86" t="s">
        <v>101</v>
      </c>
      <c r="D722" s="85"/>
      <c r="E722" s="85"/>
      <c r="F722" s="85"/>
      <c r="G722" s="85"/>
      <c r="H722" s="154">
        <f>I713+I714+I716+I718+I719+I720+SUM(I717:I717)</f>
        <v>75.349999999999994</v>
      </c>
      <c r="I722" s="154"/>
      <c r="J722" s="154">
        <f>K713+K714+K716+K718+K719+K720+SUM(K717:K717)</f>
        <v>855.9799999999999</v>
      </c>
      <c r="K722" s="154"/>
      <c r="O722" s="84">
        <f>I713+I714+I716+I718+I719+I720+SUM(I717:I717)</f>
        <v>75.349999999999994</v>
      </c>
      <c r="P722" s="84">
        <f>K713+K714+K716+K718+K719+K720+SUM(K717:K717)</f>
        <v>855.9799999999999</v>
      </c>
      <c r="X722" s="56">
        <f>IF([3]Source!BI468&lt;=1,I713+I714+I716+I718+I719+I720-0, 0)</f>
        <v>48.48</v>
      </c>
      <c r="Y722" s="56">
        <f>IF([3]Source!BI468=2,I713+I714+I716+I718+I719+I720-0, 0)</f>
        <v>0</v>
      </c>
      <c r="Z722" s="56">
        <f>IF([3]Source!BI468=3,I713+I714+I716+I718+I719+I720-0, 0)</f>
        <v>0</v>
      </c>
      <c r="AA722" s="56">
        <f>IF([3]Source!BI468=4,I713+I714+I716+I718+I719+I720,0)</f>
        <v>0</v>
      </c>
    </row>
    <row r="724" spans="1:28" ht="103.5" x14ac:dyDescent="0.2">
      <c r="A724" s="69" t="str">
        <f>[3]Source!E472</f>
        <v>65</v>
      </c>
      <c r="B724" s="70" t="s">
        <v>182</v>
      </c>
      <c r="C724" s="70" t="s">
        <v>373</v>
      </c>
      <c r="D724" s="71" t="str">
        <f>[3]Source!H472</f>
        <v>100 м2</v>
      </c>
      <c r="E724" s="72">
        <f>[3]Source!I472</f>
        <v>0.16</v>
      </c>
      <c r="F724" s="73"/>
      <c r="G724" s="74"/>
      <c r="H724" s="72"/>
      <c r="I724" s="75"/>
      <c r="J724" s="72"/>
      <c r="K724" s="75"/>
      <c r="Q724" s="56">
        <f>ROUND(([3]Source!DN472/100)*ROUND(([3]Source!AF472*[3]Source!AV472)*[3]Source!I472, 2), 2)</f>
        <v>10.73</v>
      </c>
      <c r="R724" s="56">
        <f>[3]Source!X472</f>
        <v>180.23</v>
      </c>
      <c r="S724" s="56">
        <f>ROUND(([3]Source!DO472/100)*ROUND(([3]Source!AF472*[3]Source!AV472)*[3]Source!I472, 2), 2)</f>
        <v>6.87</v>
      </c>
      <c r="T724" s="56">
        <f>[3]Source!Y472</f>
        <v>91.23</v>
      </c>
      <c r="U724" s="56">
        <f>ROUND((175/100)*ROUND(([3]Source!AE472*[3]Source!AV472)*[3]Source!I472, 2), 2)</f>
        <v>0.25</v>
      </c>
      <c r="V724" s="56">
        <f>ROUND((157/100)*ROUND([3]Source!CS472*[3]Source!I472, 2), 2)</f>
        <v>4.6500000000000004</v>
      </c>
    </row>
    <row r="725" spans="1:28" ht="28.5" x14ac:dyDescent="0.2">
      <c r="A725" s="69"/>
      <c r="B725" s="70"/>
      <c r="C725" s="70" t="s">
        <v>92</v>
      </c>
      <c r="D725" s="71"/>
      <c r="E725" s="72"/>
      <c r="F725" s="73">
        <f>[3]Source!AO472</f>
        <v>25.35</v>
      </c>
      <c r="G725" s="74" t="str">
        <f>[3]Source!DG472</f>
        <v>)*2)*1,15)*1,15</v>
      </c>
      <c r="H725" s="72">
        <f>[3]Source!AV472</f>
        <v>1</v>
      </c>
      <c r="I725" s="75">
        <f>ROUND(([3]Source!AF472*[3]Source!AV472)*[3]Source!I472, 2)</f>
        <v>10.73</v>
      </c>
      <c r="J725" s="72">
        <f>IF([3]Source!BA472&lt;&gt; 0, [3]Source!BA472, 1)</f>
        <v>20.74</v>
      </c>
      <c r="K725" s="75">
        <f>[3]Source!S472</f>
        <v>222.5</v>
      </c>
      <c r="W725" s="56">
        <f>I725</f>
        <v>10.73</v>
      </c>
    </row>
    <row r="726" spans="1:28" ht="28.5" x14ac:dyDescent="0.2">
      <c r="A726" s="69"/>
      <c r="B726" s="70"/>
      <c r="C726" s="70" t="s">
        <v>93</v>
      </c>
      <c r="D726" s="71"/>
      <c r="E726" s="72"/>
      <c r="F726" s="73">
        <f>[3]Source!AM472</f>
        <v>1.5</v>
      </c>
      <c r="G726" s="74" t="str">
        <f>[3]Source!DE472</f>
        <v>)*2)*1,25)*1,15</v>
      </c>
      <c r="H726" s="72">
        <f>[3]Source!AV472</f>
        <v>1</v>
      </c>
      <c r="I726" s="75">
        <f>ROUND(([3]Source!AD472*[3]Source!AV472)*[3]Source!I472, 2)</f>
        <v>0.69</v>
      </c>
      <c r="J726" s="72">
        <f>IF([3]Source!BB472&lt;&gt; 0, [3]Source!BB472, 1)</f>
        <v>8.2100000000000009</v>
      </c>
      <c r="K726" s="75">
        <f>[3]Source!Q472</f>
        <v>5.66</v>
      </c>
    </row>
    <row r="727" spans="1:28" ht="28.5" x14ac:dyDescent="0.2">
      <c r="A727" s="69"/>
      <c r="B727" s="70"/>
      <c r="C727" s="70" t="s">
        <v>94</v>
      </c>
      <c r="D727" s="71"/>
      <c r="E727" s="72"/>
      <c r="F727" s="73">
        <f>[3]Source!AN472</f>
        <v>0.31</v>
      </c>
      <c r="G727" s="74" t="str">
        <f>[3]Source!DF472</f>
        <v>)*2)*1,25)*1,15</v>
      </c>
      <c r="H727" s="72">
        <f>[3]Source!AV472</f>
        <v>1</v>
      </c>
      <c r="I727" s="76">
        <f>ROUND(([3]Source!AE472*[3]Source!AV472)*[3]Source!I472, 2)</f>
        <v>0.14000000000000001</v>
      </c>
      <c r="J727" s="72">
        <f>IF([3]Source!BS472&lt;&gt; 0, [3]Source!BS472, 1)</f>
        <v>20.74</v>
      </c>
      <c r="K727" s="76">
        <f>[3]Source!R472</f>
        <v>2.96</v>
      </c>
      <c r="W727" s="56">
        <f>I727</f>
        <v>0.14000000000000001</v>
      </c>
    </row>
    <row r="728" spans="1:28" ht="14.25" x14ac:dyDescent="0.2">
      <c r="A728" s="69"/>
      <c r="B728" s="70"/>
      <c r="C728" s="70" t="s">
        <v>104</v>
      </c>
      <c r="D728" s="71"/>
      <c r="E728" s="72"/>
      <c r="F728" s="73">
        <f>[3]Source!AL472</f>
        <v>287.64999999999998</v>
      </c>
      <c r="G728" s="74" t="str">
        <f>[3]Source!DD472</f>
        <v>)*2</v>
      </c>
      <c r="H728" s="72">
        <f>[3]Source!AW472</f>
        <v>1</v>
      </c>
      <c r="I728" s="75">
        <f>ROUND(([3]Source!AC472*[3]Source!AW472)*[3]Source!I472, 2)</f>
        <v>92.05</v>
      </c>
      <c r="J728" s="72">
        <f>IF([3]Source!BC472&lt;&gt; 0, [3]Source!BC472, 1)</f>
        <v>1.69</v>
      </c>
      <c r="K728" s="75">
        <f>[3]Source!P472</f>
        <v>155.56</v>
      </c>
    </row>
    <row r="729" spans="1:28" ht="14.25" x14ac:dyDescent="0.2">
      <c r="A729" s="69"/>
      <c r="B729" s="70"/>
      <c r="C729" s="70" t="s">
        <v>95</v>
      </c>
      <c r="D729" s="71" t="s">
        <v>96</v>
      </c>
      <c r="E729" s="72">
        <f>[3]Source!DN472</f>
        <v>100</v>
      </c>
      <c r="F729" s="73"/>
      <c r="G729" s="74"/>
      <c r="H729" s="72"/>
      <c r="I729" s="75">
        <f>SUM(Q724:Q728)</f>
        <v>10.73</v>
      </c>
      <c r="J729" s="72">
        <f>[3]Source!BZ472</f>
        <v>81</v>
      </c>
      <c r="K729" s="75">
        <f>SUM(R724:R728)</f>
        <v>180.23</v>
      </c>
    </row>
    <row r="730" spans="1:28" ht="14.25" x14ac:dyDescent="0.2">
      <c r="A730" s="69"/>
      <c r="B730" s="70"/>
      <c r="C730" s="70" t="s">
        <v>97</v>
      </c>
      <c r="D730" s="71" t="s">
        <v>96</v>
      </c>
      <c r="E730" s="72">
        <f>[3]Source!DO472</f>
        <v>64</v>
      </c>
      <c r="F730" s="73"/>
      <c r="G730" s="74"/>
      <c r="H730" s="72"/>
      <c r="I730" s="75">
        <f>SUM(S724:S729)</f>
        <v>6.87</v>
      </c>
      <c r="J730" s="72">
        <f>[3]Source!CA472</f>
        <v>41</v>
      </c>
      <c r="K730" s="75">
        <f>SUM(T724:T729)</f>
        <v>91.23</v>
      </c>
    </row>
    <row r="731" spans="1:28" ht="14.25" x14ac:dyDescent="0.2">
      <c r="A731" s="69"/>
      <c r="B731" s="70"/>
      <c r="C731" s="70" t="s">
        <v>98</v>
      </c>
      <c r="D731" s="71" t="s">
        <v>96</v>
      </c>
      <c r="E731" s="72">
        <f>175</f>
        <v>175</v>
      </c>
      <c r="F731" s="73"/>
      <c r="G731" s="74"/>
      <c r="H731" s="72"/>
      <c r="I731" s="75">
        <f>SUM(U724:U730)</f>
        <v>0.25</v>
      </c>
      <c r="J731" s="72">
        <f>157</f>
        <v>157</v>
      </c>
      <c r="K731" s="75">
        <f>SUM(V724:V730)</f>
        <v>4.6500000000000004</v>
      </c>
    </row>
    <row r="732" spans="1:28" ht="28.5" x14ac:dyDescent="0.2">
      <c r="A732" s="77"/>
      <c r="B732" s="78"/>
      <c r="C732" s="78" t="s">
        <v>99</v>
      </c>
      <c r="D732" s="79" t="s">
        <v>100</v>
      </c>
      <c r="E732" s="80">
        <f>[3]Source!AQ472</f>
        <v>2.13</v>
      </c>
      <c r="F732" s="81"/>
      <c r="G732" s="82" t="str">
        <f>[3]Source!DI472</f>
        <v>)*2)*1,15)*1,15</v>
      </c>
      <c r="H732" s="80">
        <f>[3]Source!AV472</f>
        <v>1</v>
      </c>
      <c r="I732" s="83">
        <f>[3]Source!U472</f>
        <v>0.90141599999999988</v>
      </c>
      <c r="J732" s="80"/>
      <c r="K732" s="83"/>
      <c r="AB732" s="84">
        <f>I732</f>
        <v>0.90141599999999988</v>
      </c>
    </row>
    <row r="733" spans="1:28" ht="15" x14ac:dyDescent="0.25">
      <c r="A733" s="85"/>
      <c r="B733" s="85"/>
      <c r="C733" s="86" t="s">
        <v>101</v>
      </c>
      <c r="D733" s="85"/>
      <c r="E733" s="85"/>
      <c r="F733" s="85"/>
      <c r="G733" s="85"/>
      <c r="H733" s="154">
        <f>I725+I726+I728+I729+I730+I731</f>
        <v>121.32000000000001</v>
      </c>
      <c r="I733" s="154"/>
      <c r="J733" s="154">
        <f>K725+K726+K728+K729+K730+K731</f>
        <v>659.83</v>
      </c>
      <c r="K733" s="154"/>
      <c r="O733" s="84">
        <f>I725+I726+I728+I729+I730+I731</f>
        <v>121.32000000000001</v>
      </c>
      <c r="P733" s="84">
        <f>K725+K726+K728+K729+K730+K731</f>
        <v>659.83</v>
      </c>
      <c r="X733" s="56">
        <f>IF([3]Source!BI472&lt;=1,I725+I726+I728+I729+I730+I731-0, 0)</f>
        <v>121.32000000000001</v>
      </c>
      <c r="Y733" s="56">
        <f>IF([3]Source!BI472=2,I725+I726+I728+I729+I730+I731-0, 0)</f>
        <v>0</v>
      </c>
      <c r="Z733" s="56">
        <f>IF([3]Source!BI472=3,I725+I726+I728+I729+I730+I731-0, 0)</f>
        <v>0</v>
      </c>
      <c r="AA733" s="56">
        <f>IF([3]Source!BI472=4,I725+I726+I728+I729+I730+I731,0)</f>
        <v>0</v>
      </c>
    </row>
    <row r="735" spans="1:28" ht="103.5" x14ac:dyDescent="0.2">
      <c r="A735" s="69" t="str">
        <f>[3]Source!E474</f>
        <v>66</v>
      </c>
      <c r="B735" s="70" t="s">
        <v>374</v>
      </c>
      <c r="C735" s="70" t="s">
        <v>375</v>
      </c>
      <c r="D735" s="71" t="str">
        <f>[3]Source!H474</f>
        <v>10 м изоляции</v>
      </c>
      <c r="E735" s="72">
        <f>[3]Source!I474</f>
        <v>10.199999999999999</v>
      </c>
      <c r="F735" s="73"/>
      <c r="G735" s="74"/>
      <c r="H735" s="72"/>
      <c r="I735" s="75"/>
      <c r="J735" s="72"/>
      <c r="K735" s="75"/>
      <c r="Q735" s="56">
        <f>ROUND(([3]Source!DN474/100)*ROUND(([3]Source!AF474*[3]Source!AV474)*[3]Source!I474, 2), 2)</f>
        <v>351.08</v>
      </c>
      <c r="R735" s="56">
        <f>[3]Source!X474</f>
        <v>5841.09</v>
      </c>
      <c r="S735" s="56">
        <f>ROUND(([3]Source!DO474/100)*ROUND(([3]Source!AF474*[3]Source!AV474)*[3]Source!I474, 2), 2)</f>
        <v>270.06</v>
      </c>
      <c r="T735" s="56">
        <f>[3]Source!Y474</f>
        <v>3280.61</v>
      </c>
      <c r="U735" s="56">
        <f>ROUND((175/100)*ROUND(([3]Source!AE474*[3]Source!AV474)*[3]Source!I474, 2), 2)</f>
        <v>67.739999999999995</v>
      </c>
      <c r="V735" s="56">
        <f>ROUND((157/100)*ROUND([3]Source!CS474*[3]Source!I474, 2), 2)</f>
        <v>1260.43</v>
      </c>
    </row>
    <row r="736" spans="1:28" ht="14.25" x14ac:dyDescent="0.2">
      <c r="A736" s="69"/>
      <c r="B736" s="70"/>
      <c r="C736" s="70" t="s">
        <v>92</v>
      </c>
      <c r="D736" s="71"/>
      <c r="E736" s="72"/>
      <c r="F736" s="73">
        <f>[3]Source!AO474</f>
        <v>28.6</v>
      </c>
      <c r="G736" s="74" t="str">
        <f>[3]Source!DG474</f>
        <v>)*1,15)*1,15</v>
      </c>
      <c r="H736" s="72">
        <f>[3]Source!AV474</f>
        <v>1</v>
      </c>
      <c r="I736" s="75">
        <f>ROUND(([3]Source!AF474*[3]Source!AV474)*[3]Source!I474, 2)</f>
        <v>385.8</v>
      </c>
      <c r="J736" s="72">
        <f>IF([3]Source!BA474&lt;&gt; 0, [3]Source!BA474, 1)</f>
        <v>20.74</v>
      </c>
      <c r="K736" s="75">
        <f>[3]Source!S474</f>
        <v>8001.49</v>
      </c>
      <c r="W736" s="56">
        <f>I736</f>
        <v>385.8</v>
      </c>
    </row>
    <row r="737" spans="1:27" ht="14.25" x14ac:dyDescent="0.2">
      <c r="A737" s="69"/>
      <c r="B737" s="70"/>
      <c r="C737" s="70" t="s">
        <v>93</v>
      </c>
      <c r="D737" s="71"/>
      <c r="E737" s="72"/>
      <c r="F737" s="73">
        <f>[3]Source!AM474</f>
        <v>13.2</v>
      </c>
      <c r="G737" s="74" t="str">
        <f>[3]Source!DE474</f>
        <v>)*1,25)*1,15</v>
      </c>
      <c r="H737" s="72">
        <f>[3]Source!AV474</f>
        <v>1</v>
      </c>
      <c r="I737" s="75">
        <f>ROUND(([3]Source!AD474*[3]Source!AV474)*[3]Source!I474, 2)</f>
        <v>193.55</v>
      </c>
      <c r="J737" s="72">
        <f>IF([3]Source!BB474&lt;&gt; 0, [3]Source!BB474, 1)</f>
        <v>8.59</v>
      </c>
      <c r="K737" s="75">
        <f>[3]Source!Q474</f>
        <v>1662.55</v>
      </c>
    </row>
    <row r="738" spans="1:27" ht="14.25" x14ac:dyDescent="0.2">
      <c r="A738" s="69"/>
      <c r="B738" s="70"/>
      <c r="C738" s="70" t="s">
        <v>94</v>
      </c>
      <c r="D738" s="71"/>
      <c r="E738" s="72"/>
      <c r="F738" s="73">
        <f>[3]Source!AN474</f>
        <v>2.64</v>
      </c>
      <c r="G738" s="74" t="str">
        <f>[3]Source!DF474</f>
        <v>)*1,25)*1,15</v>
      </c>
      <c r="H738" s="72">
        <f>[3]Source!AV474</f>
        <v>1</v>
      </c>
      <c r="I738" s="76">
        <f>ROUND(([3]Source!AE474*[3]Source!AV474)*[3]Source!I474, 2)</f>
        <v>38.71</v>
      </c>
      <c r="J738" s="72">
        <f>IF([3]Source!BS474&lt;&gt; 0, [3]Source!BS474, 1)</f>
        <v>20.74</v>
      </c>
      <c r="K738" s="76">
        <f>[3]Source!R474</f>
        <v>802.82</v>
      </c>
      <c r="W738" s="56">
        <f>I738</f>
        <v>38.71</v>
      </c>
    </row>
    <row r="739" spans="1:27" ht="14.25" x14ac:dyDescent="0.2">
      <c r="A739" s="69"/>
      <c r="B739" s="70"/>
      <c r="C739" s="70" t="s">
        <v>104</v>
      </c>
      <c r="D739" s="71"/>
      <c r="E739" s="72"/>
      <c r="F739" s="73">
        <f>[3]Source!AL474</f>
        <v>59.82</v>
      </c>
      <c r="G739" s="74" t="str">
        <f>[3]Source!DD474</f>
        <v/>
      </c>
      <c r="H739" s="72">
        <f>[3]Source!AW474</f>
        <v>1</v>
      </c>
      <c r="I739" s="75">
        <f>ROUND(([3]Source!AC474*[3]Source!AW474)*[3]Source!I474, 2)</f>
        <v>610.16</v>
      </c>
      <c r="J739" s="72">
        <f>IF([3]Source!BC474&lt;&gt; 0, [3]Source!BC474, 1)</f>
        <v>20.07</v>
      </c>
      <c r="K739" s="75">
        <f>[3]Source!P474</f>
        <v>12245.99</v>
      </c>
    </row>
    <row r="740" spans="1:27" ht="71.25" x14ac:dyDescent="0.2">
      <c r="A740" s="69" t="str">
        <f>[3]Source!E476</f>
        <v>66,1</v>
      </c>
      <c r="B740" s="70" t="str">
        <f>[3]Source!F476</f>
        <v>1.1-1-3168</v>
      </c>
      <c r="C740" s="70" t="s">
        <v>376</v>
      </c>
      <c r="D740" s="71" t="str">
        <f>[3]Source!H476</f>
        <v>м</v>
      </c>
      <c r="E740" s="72">
        <f>[3]Source!I476</f>
        <v>6</v>
      </c>
      <c r="F740" s="73">
        <f>[3]Source!AK476</f>
        <v>231.82</v>
      </c>
      <c r="G740" s="87" t="s">
        <v>108</v>
      </c>
      <c r="H740" s="72">
        <f>[3]Source!AW476</f>
        <v>1</v>
      </c>
      <c r="I740" s="75">
        <f>ROUND(([3]Source!AC476*[3]Source!AW476)*[3]Source!I476, 2)+ROUND(([3]Source!AD476*[3]Source!AV476)*[3]Source!I476, 2)+ROUND(([3]Source!AF476*[3]Source!AV476)*[3]Source!I476, 2)</f>
        <v>1390.92</v>
      </c>
      <c r="J740" s="72">
        <f>IF([3]Source!BC476&lt;&gt; 0, [3]Source!BC476, 1)</f>
        <v>2.39</v>
      </c>
      <c r="K740" s="75">
        <f>[3]Source!O476</f>
        <v>3324.3</v>
      </c>
      <c r="Q740" s="56">
        <f>ROUND(([3]Source!DN476/100)*ROUND(([3]Source!AF476*[3]Source!AV476)*[3]Source!I476, 2), 2)</f>
        <v>0</v>
      </c>
      <c r="R740" s="56">
        <f>[3]Source!X476</f>
        <v>0</v>
      </c>
      <c r="S740" s="56">
        <f>ROUND(([3]Source!DO476/100)*ROUND(([3]Source!AF476*[3]Source!AV476)*[3]Source!I476, 2), 2)</f>
        <v>0</v>
      </c>
      <c r="T740" s="56">
        <f>[3]Source!Y476</f>
        <v>0</v>
      </c>
      <c r="U740" s="56">
        <f>ROUND((175/100)*ROUND(([3]Source!AE476*[3]Source!AV476)*[3]Source!I476, 2), 2)</f>
        <v>0</v>
      </c>
      <c r="V740" s="56">
        <f>ROUND((157/100)*ROUND([3]Source!CS476*[3]Source!I476, 2), 2)</f>
        <v>0</v>
      </c>
      <c r="X740" s="56">
        <f>IF([3]Source!BI476&lt;=1,I740, 0)</f>
        <v>1390.92</v>
      </c>
      <c r="Y740" s="56">
        <f>IF([3]Source!BI476=2,I740, 0)</f>
        <v>0</v>
      </c>
      <c r="Z740" s="56">
        <f>IF([3]Source!BI476=3,I740, 0)</f>
        <v>0</v>
      </c>
      <c r="AA740" s="56">
        <f>IF([3]Source!BI476=4,I740, 0)</f>
        <v>0</v>
      </c>
    </row>
    <row r="741" spans="1:27" ht="71.25" x14ac:dyDescent="0.2">
      <c r="A741" s="69" t="str">
        <f>[3]Source!E478</f>
        <v>66,2</v>
      </c>
      <c r="B741" s="70" t="str">
        <f>[3]Source!F478</f>
        <v>1.1-1-2518</v>
      </c>
      <c r="C741" s="70" t="s">
        <v>377</v>
      </c>
      <c r="D741" s="71" t="str">
        <f>[3]Source!H478</f>
        <v>м</v>
      </c>
      <c r="E741" s="72">
        <f>[3]Source!I478</f>
        <v>20</v>
      </c>
      <c r="F741" s="73">
        <f>[3]Source!AK478</f>
        <v>165.39</v>
      </c>
      <c r="G741" s="87" t="s">
        <v>108</v>
      </c>
      <c r="H741" s="72">
        <f>[3]Source!AW478</f>
        <v>1</v>
      </c>
      <c r="I741" s="75">
        <f>ROUND(([3]Source!AC478*[3]Source!AW478)*[3]Source!I478, 2)+ROUND(([3]Source!AD478*[3]Source!AV478)*[3]Source!I478, 2)+ROUND(([3]Source!AF478*[3]Source!AV478)*[3]Source!I478, 2)</f>
        <v>3307.8</v>
      </c>
      <c r="J741" s="72">
        <f>IF([3]Source!BC478&lt;&gt; 0, [3]Source!BC478, 1)</f>
        <v>2.48</v>
      </c>
      <c r="K741" s="75">
        <f>[3]Source!O478</f>
        <v>8203.34</v>
      </c>
      <c r="Q741" s="56">
        <f>ROUND(([3]Source!DN478/100)*ROUND(([3]Source!AF478*[3]Source!AV478)*[3]Source!I478, 2), 2)</f>
        <v>0</v>
      </c>
      <c r="R741" s="56">
        <f>[3]Source!X478</f>
        <v>0</v>
      </c>
      <c r="S741" s="56">
        <f>ROUND(([3]Source!DO478/100)*ROUND(([3]Source!AF478*[3]Source!AV478)*[3]Source!I478, 2), 2)</f>
        <v>0</v>
      </c>
      <c r="T741" s="56">
        <f>[3]Source!Y478</f>
        <v>0</v>
      </c>
      <c r="U741" s="56">
        <f>ROUND((175/100)*ROUND(([3]Source!AE478*[3]Source!AV478)*[3]Source!I478, 2), 2)</f>
        <v>0</v>
      </c>
      <c r="V741" s="56">
        <f>ROUND((157/100)*ROUND([3]Source!CS478*[3]Source!I478, 2), 2)</f>
        <v>0</v>
      </c>
      <c r="X741" s="56">
        <f>IF([3]Source!BI478&lt;=1,I741, 0)</f>
        <v>3307.8</v>
      </c>
      <c r="Y741" s="56">
        <f>IF([3]Source!BI478=2,I741, 0)</f>
        <v>0</v>
      </c>
      <c r="Z741" s="56">
        <f>IF([3]Source!BI478=3,I741, 0)</f>
        <v>0</v>
      </c>
      <c r="AA741" s="56">
        <f>IF([3]Source!BI478=4,I741, 0)</f>
        <v>0</v>
      </c>
    </row>
    <row r="742" spans="1:27" ht="71.25" x14ac:dyDescent="0.2">
      <c r="A742" s="69" t="str">
        <f>[3]Source!E480</f>
        <v>66,3</v>
      </c>
      <c r="B742" s="70" t="str">
        <f>[3]Source!F480</f>
        <v>1.1-1-3130</v>
      </c>
      <c r="C742" s="70" t="s">
        <v>378</v>
      </c>
      <c r="D742" s="71" t="str">
        <f>[3]Source!H480</f>
        <v>м</v>
      </c>
      <c r="E742" s="72">
        <f>[3]Source!I480</f>
        <v>20</v>
      </c>
      <c r="F742" s="73">
        <f>[3]Source!AK480</f>
        <v>153.83000000000001</v>
      </c>
      <c r="G742" s="87" t="s">
        <v>108</v>
      </c>
      <c r="H742" s="72">
        <f>[3]Source!AW480</f>
        <v>1</v>
      </c>
      <c r="I742" s="75">
        <f>ROUND(([3]Source!AC480*[3]Source!AW480)*[3]Source!I480, 2)+ROUND(([3]Source!AD480*[3]Source!AV480)*[3]Source!I480, 2)+ROUND(([3]Source!AF480*[3]Source!AV480)*[3]Source!I480, 2)</f>
        <v>3076.6</v>
      </c>
      <c r="J742" s="72">
        <f>IF([3]Source!BC480&lt;&gt; 0, [3]Source!BC480, 1)</f>
        <v>2.4700000000000002</v>
      </c>
      <c r="K742" s="75">
        <f>[3]Source!O480</f>
        <v>7599.2</v>
      </c>
      <c r="Q742" s="56">
        <f>ROUND(([3]Source!DN480/100)*ROUND(([3]Source!AF480*[3]Source!AV480)*[3]Source!I480, 2), 2)</f>
        <v>0</v>
      </c>
      <c r="R742" s="56">
        <f>[3]Source!X480</f>
        <v>0</v>
      </c>
      <c r="S742" s="56">
        <f>ROUND(([3]Source!DO480/100)*ROUND(([3]Source!AF480*[3]Source!AV480)*[3]Source!I480, 2), 2)</f>
        <v>0</v>
      </c>
      <c r="T742" s="56">
        <f>[3]Source!Y480</f>
        <v>0</v>
      </c>
      <c r="U742" s="56">
        <f>ROUND((175/100)*ROUND(([3]Source!AE480*[3]Source!AV480)*[3]Source!I480, 2), 2)</f>
        <v>0</v>
      </c>
      <c r="V742" s="56">
        <f>ROUND((157/100)*ROUND([3]Source!CS480*[3]Source!I480, 2), 2)</f>
        <v>0</v>
      </c>
      <c r="X742" s="56">
        <f>IF([3]Source!BI480&lt;=1,I742, 0)</f>
        <v>3076.6</v>
      </c>
      <c r="Y742" s="56">
        <f>IF([3]Source!BI480=2,I742, 0)</f>
        <v>0</v>
      </c>
      <c r="Z742" s="56">
        <f>IF([3]Source!BI480=3,I742, 0)</f>
        <v>0</v>
      </c>
      <c r="AA742" s="56">
        <f>IF([3]Source!BI480=4,I742, 0)</f>
        <v>0</v>
      </c>
    </row>
    <row r="743" spans="1:27" ht="71.25" x14ac:dyDescent="0.2">
      <c r="A743" s="69" t="str">
        <f>[3]Source!E482</f>
        <v>66,4</v>
      </c>
      <c r="B743" s="70" t="str">
        <f>[3]Source!F482</f>
        <v>1.1-1-2517</v>
      </c>
      <c r="C743" s="70" t="s">
        <v>379</v>
      </c>
      <c r="D743" s="71" t="str">
        <f>[3]Source!H482</f>
        <v>м</v>
      </c>
      <c r="E743" s="72">
        <f>[3]Source!I482</f>
        <v>6</v>
      </c>
      <c r="F743" s="73">
        <f>[3]Source!AK482</f>
        <v>118.5</v>
      </c>
      <c r="G743" s="87" t="s">
        <v>108</v>
      </c>
      <c r="H743" s="72">
        <f>[3]Source!AW482</f>
        <v>1</v>
      </c>
      <c r="I743" s="75">
        <f>ROUND(([3]Source!AC482*[3]Source!AW482)*[3]Source!I482, 2)+ROUND(([3]Source!AD482*[3]Source!AV482)*[3]Source!I482, 2)+ROUND(([3]Source!AF482*[3]Source!AV482)*[3]Source!I482, 2)</f>
        <v>711</v>
      </c>
      <c r="J743" s="72">
        <f>IF([3]Source!BC482&lt;&gt; 0, [3]Source!BC482, 1)</f>
        <v>2.56</v>
      </c>
      <c r="K743" s="75">
        <f>[3]Source!O482</f>
        <v>1820.16</v>
      </c>
      <c r="Q743" s="56">
        <f>ROUND(([3]Source!DN482/100)*ROUND(([3]Source!AF482*[3]Source!AV482)*[3]Source!I482, 2), 2)</f>
        <v>0</v>
      </c>
      <c r="R743" s="56">
        <f>[3]Source!X482</f>
        <v>0</v>
      </c>
      <c r="S743" s="56">
        <f>ROUND(([3]Source!DO482/100)*ROUND(([3]Source!AF482*[3]Source!AV482)*[3]Source!I482, 2), 2)</f>
        <v>0</v>
      </c>
      <c r="T743" s="56">
        <f>[3]Source!Y482</f>
        <v>0</v>
      </c>
      <c r="U743" s="56">
        <f>ROUND((175/100)*ROUND(([3]Source!AE482*[3]Source!AV482)*[3]Source!I482, 2), 2)</f>
        <v>0</v>
      </c>
      <c r="V743" s="56">
        <f>ROUND((157/100)*ROUND([3]Source!CS482*[3]Source!I482, 2), 2)</f>
        <v>0</v>
      </c>
      <c r="X743" s="56">
        <f>IF([3]Source!BI482&lt;=1,I743, 0)</f>
        <v>711</v>
      </c>
      <c r="Y743" s="56">
        <f>IF([3]Source!BI482=2,I743, 0)</f>
        <v>0</v>
      </c>
      <c r="Z743" s="56">
        <f>IF([3]Source!BI482=3,I743, 0)</f>
        <v>0</v>
      </c>
      <c r="AA743" s="56">
        <f>IF([3]Source!BI482=4,I743, 0)</f>
        <v>0</v>
      </c>
    </row>
    <row r="744" spans="1:27" ht="71.25" x14ac:dyDescent="0.2">
      <c r="A744" s="69" t="str">
        <f>[3]Source!E484</f>
        <v>66,5</v>
      </c>
      <c r="B744" s="70" t="str">
        <f>[3]Source!F484</f>
        <v>1.1-1-2512</v>
      </c>
      <c r="C744" s="70" t="s">
        <v>380</v>
      </c>
      <c r="D744" s="71" t="str">
        <f>[3]Source!H484</f>
        <v>м</v>
      </c>
      <c r="E744" s="72">
        <f>[3]Source!I484</f>
        <v>20</v>
      </c>
      <c r="F744" s="73">
        <f>[3]Source!AK484</f>
        <v>43.41</v>
      </c>
      <c r="G744" s="87" t="s">
        <v>108</v>
      </c>
      <c r="H744" s="72">
        <f>[3]Source!AW484</f>
        <v>1</v>
      </c>
      <c r="I744" s="75">
        <f>ROUND(([3]Source!AC484*[3]Source!AW484)*[3]Source!I484, 2)+ROUND(([3]Source!AD484*[3]Source!AV484)*[3]Source!I484, 2)+ROUND(([3]Source!AF484*[3]Source!AV484)*[3]Source!I484, 2)</f>
        <v>868.2</v>
      </c>
      <c r="J744" s="72">
        <f>IF([3]Source!BC484&lt;&gt; 0, [3]Source!BC484, 1)</f>
        <v>2.63</v>
      </c>
      <c r="K744" s="75">
        <f>[3]Source!O484</f>
        <v>2283.37</v>
      </c>
      <c r="Q744" s="56">
        <f>ROUND(([3]Source!DN484/100)*ROUND(([3]Source!AF484*[3]Source!AV484)*[3]Source!I484, 2), 2)</f>
        <v>0</v>
      </c>
      <c r="R744" s="56">
        <f>[3]Source!X484</f>
        <v>0</v>
      </c>
      <c r="S744" s="56">
        <f>ROUND(([3]Source!DO484/100)*ROUND(([3]Source!AF484*[3]Source!AV484)*[3]Source!I484, 2), 2)</f>
        <v>0</v>
      </c>
      <c r="T744" s="56">
        <f>[3]Source!Y484</f>
        <v>0</v>
      </c>
      <c r="U744" s="56">
        <f>ROUND((175/100)*ROUND(([3]Source!AE484*[3]Source!AV484)*[3]Source!I484, 2), 2)</f>
        <v>0</v>
      </c>
      <c r="V744" s="56">
        <f>ROUND((157/100)*ROUND([3]Source!CS484*[3]Source!I484, 2), 2)</f>
        <v>0</v>
      </c>
      <c r="X744" s="56">
        <f>IF([3]Source!BI484&lt;=1,I744, 0)</f>
        <v>868.2</v>
      </c>
      <c r="Y744" s="56">
        <f>IF([3]Source!BI484=2,I744, 0)</f>
        <v>0</v>
      </c>
      <c r="Z744" s="56">
        <f>IF([3]Source!BI484=3,I744, 0)</f>
        <v>0</v>
      </c>
      <c r="AA744" s="56">
        <f>IF([3]Source!BI484=4,I744, 0)</f>
        <v>0</v>
      </c>
    </row>
    <row r="745" spans="1:27" ht="71.25" x14ac:dyDescent="0.2">
      <c r="A745" s="69" t="str">
        <f>[3]Source!E486</f>
        <v>66,6</v>
      </c>
      <c r="B745" s="70" t="str">
        <f>[3]Source!F486</f>
        <v>1.1-1-3129</v>
      </c>
      <c r="C745" s="70" t="s">
        <v>381</v>
      </c>
      <c r="D745" s="71" t="str">
        <f>[3]Source!H486</f>
        <v>м</v>
      </c>
      <c r="E745" s="72">
        <f>[3]Source!I486</f>
        <v>20</v>
      </c>
      <c r="F745" s="73">
        <f>[3]Source!AK486</f>
        <v>88.36</v>
      </c>
      <c r="G745" s="87" t="s">
        <v>108</v>
      </c>
      <c r="H745" s="72">
        <f>[3]Source!AW486</f>
        <v>1</v>
      </c>
      <c r="I745" s="75">
        <f>ROUND(([3]Source!AC486*[3]Source!AW486)*[3]Source!I486, 2)+ROUND(([3]Source!AD486*[3]Source!AV486)*[3]Source!I486, 2)+ROUND(([3]Source!AF486*[3]Source!AV486)*[3]Source!I486, 2)</f>
        <v>1767.2</v>
      </c>
      <c r="J745" s="72">
        <f>IF([3]Source!BC486&lt;&gt; 0, [3]Source!BC486, 1)</f>
        <v>2.4300000000000002</v>
      </c>
      <c r="K745" s="75">
        <f>[3]Source!O486</f>
        <v>4294.3</v>
      </c>
      <c r="Q745" s="56">
        <f>ROUND(([3]Source!DN486/100)*ROUND(([3]Source!AF486*[3]Source!AV486)*[3]Source!I486, 2), 2)</f>
        <v>0</v>
      </c>
      <c r="R745" s="56">
        <f>[3]Source!X486</f>
        <v>0</v>
      </c>
      <c r="S745" s="56">
        <f>ROUND(([3]Source!DO486/100)*ROUND(([3]Source!AF486*[3]Source!AV486)*[3]Source!I486, 2), 2)</f>
        <v>0</v>
      </c>
      <c r="T745" s="56">
        <f>[3]Source!Y486</f>
        <v>0</v>
      </c>
      <c r="U745" s="56">
        <f>ROUND((175/100)*ROUND(([3]Source!AE486*[3]Source!AV486)*[3]Source!I486, 2), 2)</f>
        <v>0</v>
      </c>
      <c r="V745" s="56">
        <f>ROUND((157/100)*ROUND([3]Source!CS486*[3]Source!I486, 2), 2)</f>
        <v>0</v>
      </c>
      <c r="X745" s="56">
        <f>IF([3]Source!BI486&lt;=1,I745, 0)</f>
        <v>1767.2</v>
      </c>
      <c r="Y745" s="56">
        <f>IF([3]Source!BI486=2,I745, 0)</f>
        <v>0</v>
      </c>
      <c r="Z745" s="56">
        <f>IF([3]Source!BI486=3,I745, 0)</f>
        <v>0</v>
      </c>
      <c r="AA745" s="56">
        <f>IF([3]Source!BI486=4,I745, 0)</f>
        <v>0</v>
      </c>
    </row>
    <row r="746" spans="1:27" ht="71.25" x14ac:dyDescent="0.2">
      <c r="A746" s="69" t="str">
        <f>[3]Source!E488</f>
        <v>66,7</v>
      </c>
      <c r="B746" s="70" t="str">
        <f>[3]Source!F488</f>
        <v>1.1-1-2516</v>
      </c>
      <c r="C746" s="70" t="s">
        <v>382</v>
      </c>
      <c r="D746" s="71" t="str">
        <f>[3]Source!H488</f>
        <v>м</v>
      </c>
      <c r="E746" s="72">
        <f>[3]Source!I488</f>
        <v>2</v>
      </c>
      <c r="F746" s="73">
        <f>[3]Source!AK488</f>
        <v>71.16</v>
      </c>
      <c r="G746" s="87" t="s">
        <v>108</v>
      </c>
      <c r="H746" s="72">
        <f>[3]Source!AW488</f>
        <v>1</v>
      </c>
      <c r="I746" s="75">
        <f>ROUND(([3]Source!AC488*[3]Source!AW488)*[3]Source!I488, 2)+ROUND(([3]Source!AD488*[3]Source!AV488)*[3]Source!I488, 2)+ROUND(([3]Source!AF488*[3]Source!AV488)*[3]Source!I488, 2)</f>
        <v>142.32</v>
      </c>
      <c r="J746" s="72">
        <f>IF([3]Source!BC488&lt;&gt; 0, [3]Source!BC488, 1)</f>
        <v>2.5099999999999998</v>
      </c>
      <c r="K746" s="75">
        <f>[3]Source!O488</f>
        <v>357.22</v>
      </c>
      <c r="Q746" s="56">
        <f>ROUND(([3]Source!DN488/100)*ROUND(([3]Source!AF488*[3]Source!AV488)*[3]Source!I488, 2), 2)</f>
        <v>0</v>
      </c>
      <c r="R746" s="56">
        <f>[3]Source!X488</f>
        <v>0</v>
      </c>
      <c r="S746" s="56">
        <f>ROUND(([3]Source!DO488/100)*ROUND(([3]Source!AF488*[3]Source!AV488)*[3]Source!I488, 2), 2)</f>
        <v>0</v>
      </c>
      <c r="T746" s="56">
        <f>[3]Source!Y488</f>
        <v>0</v>
      </c>
      <c r="U746" s="56">
        <f>ROUND((175/100)*ROUND(([3]Source!AE488*[3]Source!AV488)*[3]Source!I488, 2), 2)</f>
        <v>0</v>
      </c>
      <c r="V746" s="56">
        <f>ROUND((157/100)*ROUND([3]Source!CS488*[3]Source!I488, 2), 2)</f>
        <v>0</v>
      </c>
      <c r="X746" s="56">
        <f>IF([3]Source!BI488&lt;=1,I746, 0)</f>
        <v>142.32</v>
      </c>
      <c r="Y746" s="56">
        <f>IF([3]Source!BI488=2,I746, 0)</f>
        <v>0</v>
      </c>
      <c r="Z746" s="56">
        <f>IF([3]Source!BI488=3,I746, 0)</f>
        <v>0</v>
      </c>
      <c r="AA746" s="56">
        <f>IF([3]Source!BI488=4,I746, 0)</f>
        <v>0</v>
      </c>
    </row>
    <row r="747" spans="1:27" ht="71.25" x14ac:dyDescent="0.2">
      <c r="A747" s="69" t="str">
        <f>[3]Source!E490</f>
        <v>66,8</v>
      </c>
      <c r="B747" s="70" t="str">
        <f>[3]Source!F490</f>
        <v>1.1-1-3127</v>
      </c>
      <c r="C747" s="70" t="s">
        <v>383</v>
      </c>
      <c r="D747" s="71" t="str">
        <f>[3]Source!H490</f>
        <v>м</v>
      </c>
      <c r="E747" s="72">
        <f>[3]Source!I490</f>
        <v>8</v>
      </c>
      <c r="F747" s="73">
        <f>[3]Source!AK490</f>
        <v>51.28</v>
      </c>
      <c r="G747" s="87" t="s">
        <v>108</v>
      </c>
      <c r="H747" s="72">
        <f>[3]Source!AW490</f>
        <v>1</v>
      </c>
      <c r="I747" s="75">
        <f>ROUND(([3]Source!AC490*[3]Source!AW490)*[3]Source!I490, 2)+ROUND(([3]Source!AD490*[3]Source!AV490)*[3]Source!I490, 2)+ROUND(([3]Source!AF490*[3]Source!AV490)*[3]Source!I490, 2)</f>
        <v>410.24</v>
      </c>
      <c r="J747" s="72">
        <f>IF([3]Source!BC490&lt;&gt; 0, [3]Source!BC490, 1)</f>
        <v>2.5499999999999998</v>
      </c>
      <c r="K747" s="75">
        <f>[3]Source!O490</f>
        <v>1046.1099999999999</v>
      </c>
      <c r="Q747" s="56">
        <f>ROUND(([3]Source!DN490/100)*ROUND(([3]Source!AF490*[3]Source!AV490)*[3]Source!I490, 2), 2)</f>
        <v>0</v>
      </c>
      <c r="R747" s="56">
        <f>[3]Source!X490</f>
        <v>0</v>
      </c>
      <c r="S747" s="56">
        <f>ROUND(([3]Source!DO490/100)*ROUND(([3]Source!AF490*[3]Source!AV490)*[3]Source!I490, 2), 2)</f>
        <v>0</v>
      </c>
      <c r="T747" s="56">
        <f>[3]Source!Y490</f>
        <v>0</v>
      </c>
      <c r="U747" s="56">
        <f>ROUND((175/100)*ROUND(([3]Source!AE490*[3]Source!AV490)*[3]Source!I490, 2), 2)</f>
        <v>0</v>
      </c>
      <c r="V747" s="56">
        <f>ROUND((157/100)*ROUND([3]Source!CS490*[3]Source!I490, 2), 2)</f>
        <v>0</v>
      </c>
      <c r="X747" s="56">
        <f>IF([3]Source!BI490&lt;=1,I747, 0)</f>
        <v>410.24</v>
      </c>
      <c r="Y747" s="56">
        <f>IF([3]Source!BI490=2,I747, 0)</f>
        <v>0</v>
      </c>
      <c r="Z747" s="56">
        <f>IF([3]Source!BI490=3,I747, 0)</f>
        <v>0</v>
      </c>
      <c r="AA747" s="56">
        <f>IF([3]Source!BI490=4,I747, 0)</f>
        <v>0</v>
      </c>
    </row>
    <row r="748" spans="1:27" ht="28.5" x14ac:dyDescent="0.2">
      <c r="A748" s="69" t="str">
        <f>[3]Source!E492</f>
        <v>66,9</v>
      </c>
      <c r="B748" s="70" t="str">
        <f>[3]Source!F492</f>
        <v>1.1-1-2541</v>
      </c>
      <c r="C748" s="70" t="s">
        <v>384</v>
      </c>
      <c r="D748" s="71" t="str">
        <f>[3]Source!H492</f>
        <v>м</v>
      </c>
      <c r="E748" s="72">
        <f>[3]Source!I492</f>
        <v>120</v>
      </c>
      <c r="F748" s="73">
        <f>[3]Source!AK492</f>
        <v>11.88</v>
      </c>
      <c r="G748" s="87" t="s">
        <v>108</v>
      </c>
      <c r="H748" s="72">
        <f>[3]Source!AW492</f>
        <v>1</v>
      </c>
      <c r="I748" s="75">
        <f>ROUND(([3]Source!AC492*[3]Source!AW492)*[3]Source!I492, 2)+ROUND(([3]Source!AD492*[3]Source!AV492)*[3]Source!I492, 2)+ROUND(([3]Source!AF492*[3]Source!AV492)*[3]Source!I492, 2)</f>
        <v>1425.6</v>
      </c>
      <c r="J748" s="72">
        <f>IF([3]Source!BC492&lt;&gt; 0, [3]Source!BC492, 1)</f>
        <v>4.2300000000000004</v>
      </c>
      <c r="K748" s="75">
        <f>[3]Source!O492</f>
        <v>6030.29</v>
      </c>
      <c r="Q748" s="56">
        <f>ROUND(([3]Source!DN492/100)*ROUND(([3]Source!AF492*[3]Source!AV492)*[3]Source!I492, 2), 2)</f>
        <v>0</v>
      </c>
      <c r="R748" s="56">
        <f>[3]Source!X492</f>
        <v>0</v>
      </c>
      <c r="S748" s="56">
        <f>ROUND(([3]Source!DO492/100)*ROUND(([3]Source!AF492*[3]Source!AV492)*[3]Source!I492, 2), 2)</f>
        <v>0</v>
      </c>
      <c r="T748" s="56">
        <f>[3]Source!Y492</f>
        <v>0</v>
      </c>
      <c r="U748" s="56">
        <f>ROUND((175/100)*ROUND(([3]Source!AE492*[3]Source!AV492)*[3]Source!I492, 2), 2)</f>
        <v>0</v>
      </c>
      <c r="V748" s="56">
        <f>ROUND((157/100)*ROUND([3]Source!CS492*[3]Source!I492, 2), 2)</f>
        <v>0</v>
      </c>
      <c r="X748" s="56">
        <f>IF([3]Source!BI492&lt;=1,I748, 0)</f>
        <v>1425.6</v>
      </c>
      <c r="Y748" s="56">
        <f>IF([3]Source!BI492=2,I748, 0)</f>
        <v>0</v>
      </c>
      <c r="Z748" s="56">
        <f>IF([3]Source!BI492=3,I748, 0)</f>
        <v>0</v>
      </c>
      <c r="AA748" s="56">
        <f>IF([3]Source!BI492=4,I748, 0)</f>
        <v>0</v>
      </c>
    </row>
    <row r="749" spans="1:27" ht="57" x14ac:dyDescent="0.2">
      <c r="A749" s="69" t="str">
        <f>[3]Source!E494</f>
        <v>66,10</v>
      </c>
      <c r="B749" s="70" t="str">
        <f>[3]Source!F494</f>
        <v>1.1-1-2544</v>
      </c>
      <c r="C749" s="70" t="s">
        <v>385</v>
      </c>
      <c r="D749" s="71" t="str">
        <f>[3]Source!H494</f>
        <v>л</v>
      </c>
      <c r="E749" s="72">
        <f>[3]Source!I494</f>
        <v>2</v>
      </c>
      <c r="F749" s="73">
        <f>[3]Source!AK494</f>
        <v>231.64</v>
      </c>
      <c r="G749" s="87" t="s">
        <v>108</v>
      </c>
      <c r="H749" s="72">
        <f>[3]Source!AW494</f>
        <v>1</v>
      </c>
      <c r="I749" s="75">
        <f>ROUND(([3]Source!AC494*[3]Source!AW494)*[3]Source!I494, 2)+ROUND(([3]Source!AD494*[3]Source!AV494)*[3]Source!I494, 2)+ROUND(([3]Source!AF494*[3]Source!AV494)*[3]Source!I494, 2)</f>
        <v>463.28</v>
      </c>
      <c r="J749" s="72">
        <f>IF([3]Source!BC494&lt;&gt; 0, [3]Source!BC494, 1)</f>
        <v>2.57</v>
      </c>
      <c r="K749" s="75">
        <f>[3]Source!O494</f>
        <v>1190.6300000000001</v>
      </c>
      <c r="Q749" s="56">
        <f>ROUND(([3]Source!DN494/100)*ROUND(([3]Source!AF494*[3]Source!AV494)*[3]Source!I494, 2), 2)</f>
        <v>0</v>
      </c>
      <c r="R749" s="56">
        <f>[3]Source!X494</f>
        <v>0</v>
      </c>
      <c r="S749" s="56">
        <f>ROUND(([3]Source!DO494/100)*ROUND(([3]Source!AF494*[3]Source!AV494)*[3]Source!I494, 2), 2)</f>
        <v>0</v>
      </c>
      <c r="T749" s="56">
        <f>[3]Source!Y494</f>
        <v>0</v>
      </c>
      <c r="U749" s="56">
        <f>ROUND((175/100)*ROUND(([3]Source!AE494*[3]Source!AV494)*[3]Source!I494, 2), 2)</f>
        <v>0</v>
      </c>
      <c r="V749" s="56">
        <f>ROUND((157/100)*ROUND([3]Source!CS494*[3]Source!I494, 2), 2)</f>
        <v>0</v>
      </c>
      <c r="X749" s="56">
        <f>IF([3]Source!BI494&lt;=1,I749, 0)</f>
        <v>463.28</v>
      </c>
      <c r="Y749" s="56">
        <f>IF([3]Source!BI494=2,I749, 0)</f>
        <v>0</v>
      </c>
      <c r="Z749" s="56">
        <f>IF([3]Source!BI494=3,I749, 0)</f>
        <v>0</v>
      </c>
      <c r="AA749" s="56">
        <f>IF([3]Source!BI494=4,I749, 0)</f>
        <v>0</v>
      </c>
    </row>
    <row r="750" spans="1:27" ht="14.25" x14ac:dyDescent="0.2">
      <c r="A750" s="69"/>
      <c r="B750" s="70"/>
      <c r="C750" s="70" t="s">
        <v>95</v>
      </c>
      <c r="D750" s="71" t="s">
        <v>96</v>
      </c>
      <c r="E750" s="72">
        <f>[3]Source!DN474</f>
        <v>91</v>
      </c>
      <c r="F750" s="73"/>
      <c r="G750" s="74"/>
      <c r="H750" s="72"/>
      <c r="I750" s="75">
        <f>SUM(Q735:Q749)</f>
        <v>351.08</v>
      </c>
      <c r="J750" s="72">
        <f>[3]Source!BZ474</f>
        <v>73</v>
      </c>
      <c r="K750" s="75">
        <f>SUM(R735:R749)</f>
        <v>5841.09</v>
      </c>
    </row>
    <row r="751" spans="1:27" ht="14.25" x14ac:dyDescent="0.2">
      <c r="A751" s="69"/>
      <c r="B751" s="70"/>
      <c r="C751" s="70" t="s">
        <v>97</v>
      </c>
      <c r="D751" s="71" t="s">
        <v>96</v>
      </c>
      <c r="E751" s="72">
        <f>[3]Source!DO474</f>
        <v>70</v>
      </c>
      <c r="F751" s="73"/>
      <c r="G751" s="74"/>
      <c r="H751" s="72"/>
      <c r="I751" s="75">
        <f>SUM(S735:S750)</f>
        <v>270.06</v>
      </c>
      <c r="J751" s="72">
        <f>[3]Source!CA474</f>
        <v>41</v>
      </c>
      <c r="K751" s="75">
        <f>SUM(T735:T750)</f>
        <v>3280.61</v>
      </c>
    </row>
    <row r="752" spans="1:27" ht="14.25" x14ac:dyDescent="0.2">
      <c r="A752" s="69"/>
      <c r="B752" s="70"/>
      <c r="C752" s="70" t="s">
        <v>98</v>
      </c>
      <c r="D752" s="71" t="s">
        <v>96</v>
      </c>
      <c r="E752" s="72">
        <f>175</f>
        <v>175</v>
      </c>
      <c r="F752" s="73"/>
      <c r="G752" s="74"/>
      <c r="H752" s="72"/>
      <c r="I752" s="75">
        <f>SUM(U735:U751)</f>
        <v>67.739999999999995</v>
      </c>
      <c r="J752" s="72">
        <f>157</f>
        <v>157</v>
      </c>
      <c r="K752" s="75">
        <f>SUM(V735:V751)</f>
        <v>1260.43</v>
      </c>
    </row>
    <row r="753" spans="1:28" ht="14.25" x14ac:dyDescent="0.2">
      <c r="A753" s="77"/>
      <c r="B753" s="78"/>
      <c r="C753" s="78" t="s">
        <v>99</v>
      </c>
      <c r="D753" s="79" t="s">
        <v>100</v>
      </c>
      <c r="E753" s="80">
        <f>[3]Source!AQ474</f>
        <v>2.2000000000000002</v>
      </c>
      <c r="F753" s="81"/>
      <c r="G753" s="82" t="str">
        <f>[3]Source!DI474</f>
        <v>)*1,15)*1,15</v>
      </c>
      <c r="H753" s="80">
        <f>[3]Source!AV474</f>
        <v>1</v>
      </c>
      <c r="I753" s="83">
        <f>[3]Source!U474</f>
        <v>29.676899999999993</v>
      </c>
      <c r="J753" s="80"/>
      <c r="K753" s="83"/>
      <c r="AB753" s="84">
        <f>I753</f>
        <v>29.676899999999993</v>
      </c>
    </row>
    <row r="754" spans="1:28" ht="15" x14ac:dyDescent="0.25">
      <c r="A754" s="85"/>
      <c r="B754" s="85"/>
      <c r="C754" s="86" t="s">
        <v>101</v>
      </c>
      <c r="D754" s="85"/>
      <c r="E754" s="85"/>
      <c r="F754" s="85"/>
      <c r="G754" s="85"/>
      <c r="H754" s="154">
        <f>I736+I737+I739+I750+I751+I752+SUM(I740:I749)</f>
        <v>15441.550000000001</v>
      </c>
      <c r="I754" s="154"/>
      <c r="J754" s="154">
        <f>K736+K737+K739+K750+K751+K752+SUM(K740:K749)</f>
        <v>68441.08</v>
      </c>
      <c r="K754" s="154"/>
      <c r="O754" s="84">
        <f>I736+I737+I739+I750+I751+I752+SUM(I740:I749)</f>
        <v>15441.550000000001</v>
      </c>
      <c r="P754" s="84">
        <f>K736+K737+K739+K750+K751+K752+SUM(K740:K749)</f>
        <v>68441.08</v>
      </c>
      <c r="X754" s="56">
        <f>IF([3]Source!BI474&lt;=1,I736+I737+I739+I750+I751+I752-0, 0)</f>
        <v>1878.3899999999999</v>
      </c>
      <c r="Y754" s="56">
        <f>IF([3]Source!BI474=2,I736+I737+I739+I750+I751+I752-0, 0)</f>
        <v>0</v>
      </c>
      <c r="Z754" s="56">
        <f>IF([3]Source!BI474=3,I736+I737+I739+I750+I751+I752-0, 0)</f>
        <v>0</v>
      </c>
      <c r="AA754" s="56">
        <f>IF([3]Source!BI474=4,I736+I737+I739+I750+I751+I752,0)</f>
        <v>0</v>
      </c>
    </row>
    <row r="757" spans="1:28" ht="15" x14ac:dyDescent="0.25">
      <c r="A757" s="156" t="str">
        <f>CONCATENATE("Итого по разделу: ",IF([3]Source!G496&lt;&gt;"Новый раздел", [3]Source!G496, ""))</f>
        <v>Итого по разделу: Теплоизоляция</v>
      </c>
      <c r="B757" s="156"/>
      <c r="C757" s="156"/>
      <c r="D757" s="156"/>
      <c r="E757" s="156"/>
      <c r="F757" s="156"/>
      <c r="G757" s="156"/>
      <c r="H757" s="157">
        <f>SUM(O711:O756)</f>
        <v>15638.220000000001</v>
      </c>
      <c r="I757" s="158"/>
      <c r="J757" s="157">
        <f>SUM(P711:P756)</f>
        <v>69956.89</v>
      </c>
      <c r="K757" s="158"/>
      <c r="M757" s="166">
        <f>J35+J42+J49+J66+J76+J86+J96+J107+J118+J129+J135+J171+J182+J193+J219+J228+J231+J498+J510+J522+J535+J547+J703+J722+J733+J754</f>
        <v>400418.73</v>
      </c>
      <c r="N757" s="166">
        <f>J59+J158+J204+J248+J259+J270+J282+J294+J306+J318+J330+J342+J354+J366+J378+J390+J402+J414+J426+J438+J450+J462+J474+J486+J561+J576+J590+J606+J622+J636+J649+J662+J673</f>
        <v>854458.79999999981</v>
      </c>
    </row>
    <row r="758" spans="1:28" hidden="1" x14ac:dyDescent="0.2">
      <c r="A758" s="56" t="s">
        <v>136</v>
      </c>
      <c r="I758" s="56">
        <f>SUM(AC711:AC757)</f>
        <v>0</v>
      </c>
      <c r="J758" s="56">
        <f>SUM(AD711:AD757)</f>
        <v>0</v>
      </c>
    </row>
    <row r="759" spans="1:28" hidden="1" x14ac:dyDescent="0.2">
      <c r="A759" s="56" t="s">
        <v>137</v>
      </c>
      <c r="I759" s="56">
        <f>SUM(AE711:AE758)</f>
        <v>0</v>
      </c>
      <c r="J759" s="56">
        <f>SUM(AF711:AF758)</f>
        <v>0</v>
      </c>
    </row>
    <row r="761" spans="1:28" ht="16.5" x14ac:dyDescent="0.25">
      <c r="A761" s="153" t="str">
        <f>CONCATENATE("Раздел: ",IF([3]Source!G525&lt;&gt;"Новый раздел", [3]Source!G525, ""))</f>
        <v>Раздел: Оборудование</v>
      </c>
      <c r="B761" s="153"/>
      <c r="C761" s="153"/>
      <c r="D761" s="153"/>
      <c r="E761" s="153"/>
      <c r="F761" s="153"/>
      <c r="G761" s="153"/>
      <c r="H761" s="153"/>
      <c r="I761" s="153"/>
      <c r="J761" s="153"/>
      <c r="K761" s="153"/>
    </row>
    <row r="762" spans="1:28" ht="185.25" x14ac:dyDescent="0.2">
      <c r="A762" s="77" t="str">
        <f>[3]Source!E530</f>
        <v>67</v>
      </c>
      <c r="B762" s="78" t="str">
        <f>[3]Source!F530</f>
        <v>Цена ОКЦ ПАО "МОЭК" п.1 от 09.08.2018г</v>
      </c>
      <c r="C762" s="78" t="s">
        <v>386</v>
      </c>
      <c r="D762" s="79" t="str">
        <f>[3]Source!H530</f>
        <v>шт.</v>
      </c>
      <c r="E762" s="80">
        <f>[3]Source!I530</f>
        <v>2</v>
      </c>
      <c r="F762" s="81">
        <f>[3]Source!AL530</f>
        <v>137785.66</v>
      </c>
      <c r="G762" s="82" t="str">
        <f>[3]Source!DD530</f>
        <v/>
      </c>
      <c r="H762" s="80">
        <f>[3]Source!AW530</f>
        <v>1</v>
      </c>
      <c r="I762" s="83">
        <f>ROUND(([3]Source!AC530*[3]Source!AW530)*[3]Source!I530, 2)</f>
        <v>275571.32</v>
      </c>
      <c r="J762" s="80">
        <f>IF([3]Source!BC530&lt;&gt; 0, [3]Source!BC530, 1)</f>
        <v>4.17</v>
      </c>
      <c r="K762" s="83">
        <f>[3]Source!P530</f>
        <v>1149132.3999999999</v>
      </c>
      <c r="Q762" s="56">
        <f>ROUND(([3]Source!DN530/100)*ROUND(([3]Source!AF530*[3]Source!AV530)*[3]Source!I530, 2), 2)</f>
        <v>0</v>
      </c>
      <c r="R762" s="56">
        <f>[3]Source!X530</f>
        <v>0</v>
      </c>
      <c r="S762" s="56">
        <f>ROUND(([3]Source!DO530/100)*ROUND(([3]Source!AF530*[3]Source!AV530)*[3]Source!I530, 2), 2)</f>
        <v>0</v>
      </c>
      <c r="T762" s="56">
        <f>[3]Source!Y530</f>
        <v>0</v>
      </c>
      <c r="U762" s="56">
        <f>ROUND((175/100)*ROUND(([3]Source!AE530*[3]Source!AV530)*[3]Source!I530, 2), 2)</f>
        <v>0</v>
      </c>
      <c r="V762" s="56">
        <f>ROUND((157/100)*ROUND([3]Source!CS530*[3]Source!I530, 2), 2)</f>
        <v>0</v>
      </c>
    </row>
    <row r="763" spans="1:28" ht="15" x14ac:dyDescent="0.25">
      <c r="A763" s="85"/>
      <c r="B763" s="85"/>
      <c r="C763" s="86" t="s">
        <v>101</v>
      </c>
      <c r="D763" s="85"/>
      <c r="E763" s="85"/>
      <c r="F763" s="85"/>
      <c r="G763" s="85"/>
      <c r="H763" s="154">
        <f>I762</f>
        <v>275571.32</v>
      </c>
      <c r="I763" s="154"/>
      <c r="J763" s="154">
        <f>K762</f>
        <v>1149132.3999999999</v>
      </c>
      <c r="K763" s="154"/>
      <c r="O763" s="84">
        <f>I762</f>
        <v>275571.32</v>
      </c>
      <c r="P763" s="84">
        <f>K762</f>
        <v>1149132.3999999999</v>
      </c>
      <c r="X763" s="56">
        <f>IF([3]Source!BI530&lt;=1,I762-0, 0)</f>
        <v>0</v>
      </c>
      <c r="Y763" s="56">
        <f>IF([3]Source!BI530=2,I762-0, 0)</f>
        <v>0</v>
      </c>
      <c r="Z763" s="56">
        <f>IF([3]Source!BI530=3,I762-0, 0)</f>
        <v>275571.32</v>
      </c>
      <c r="AA763" s="56">
        <f>IF([3]Source!BI530=4,I762,0)</f>
        <v>0</v>
      </c>
    </row>
    <row r="765" spans="1:28" s="111" customFormat="1" ht="199.5" x14ac:dyDescent="0.2">
      <c r="A765" s="104" t="str">
        <f>[3]Source!E532</f>
        <v>68</v>
      </c>
      <c r="B765" s="105" t="str">
        <f>[3]Source!F532</f>
        <v>Цена ОКЦ ПАО "МОЭК" п.2 от 09.08.2018г</v>
      </c>
      <c r="C765" s="105" t="s">
        <v>387</v>
      </c>
      <c r="D765" s="106" t="str">
        <f>[3]Source!H532</f>
        <v>шт.</v>
      </c>
      <c r="E765" s="107">
        <f>[3]Source!I532</f>
        <v>2</v>
      </c>
      <c r="F765" s="108">
        <f>[3]Source!AL532</f>
        <v>6593.38</v>
      </c>
      <c r="G765" s="109" t="str">
        <f>[3]Source!DD532</f>
        <v/>
      </c>
      <c r="H765" s="107">
        <f>[3]Source!AW532</f>
        <v>1</v>
      </c>
      <c r="I765" s="110">
        <f>ROUND(([3]Source!AC532*[3]Source!AW532)*[3]Source!I532, 2)</f>
        <v>13186.76</v>
      </c>
      <c r="J765" s="107">
        <f>IF([3]Source!BC532&lt;&gt; 0, [3]Source!BC532, 1)</f>
        <v>4.17</v>
      </c>
      <c r="K765" s="110">
        <f>[3]Source!P532</f>
        <v>54988.79</v>
      </c>
      <c r="M765" s="112"/>
      <c r="N765" s="112">
        <f>K765</f>
        <v>54988.79</v>
      </c>
      <c r="Q765" s="111">
        <f>ROUND(([3]Source!DN532/100)*ROUND(([3]Source!AF532*[3]Source!AV532)*[3]Source!I532, 2), 2)</f>
        <v>0</v>
      </c>
      <c r="R765" s="111">
        <f>[3]Source!X532</f>
        <v>0</v>
      </c>
      <c r="S765" s="111">
        <f>ROUND(([3]Source!DO532/100)*ROUND(([3]Source!AF532*[3]Source!AV532)*[3]Source!I532, 2), 2)</f>
        <v>0</v>
      </c>
      <c r="T765" s="111">
        <f>[3]Source!Y532</f>
        <v>0</v>
      </c>
      <c r="U765" s="111">
        <f>ROUND((175/100)*ROUND(([3]Source!AE532*[3]Source!AV532)*[3]Source!I532, 2), 2)</f>
        <v>0</v>
      </c>
      <c r="V765" s="111">
        <f>ROUND((157/100)*ROUND([3]Source!CS532*[3]Source!I532, 2), 2)</f>
        <v>0</v>
      </c>
    </row>
    <row r="766" spans="1:28" ht="15" x14ac:dyDescent="0.25">
      <c r="A766" s="85"/>
      <c r="B766" s="85"/>
      <c r="C766" s="86" t="s">
        <v>101</v>
      </c>
      <c r="D766" s="85"/>
      <c r="E766" s="85"/>
      <c r="F766" s="85"/>
      <c r="G766" s="85"/>
      <c r="H766" s="154">
        <f>I765</f>
        <v>13186.76</v>
      </c>
      <c r="I766" s="154"/>
      <c r="J766" s="154">
        <f>K765</f>
        <v>54988.79</v>
      </c>
      <c r="K766" s="154"/>
      <c r="O766" s="84">
        <f>I765</f>
        <v>13186.76</v>
      </c>
      <c r="P766" s="84">
        <f>K765</f>
        <v>54988.79</v>
      </c>
      <c r="X766" s="56">
        <f>IF([3]Source!BI532&lt;=1,I765-0, 0)</f>
        <v>0</v>
      </c>
      <c r="Y766" s="56">
        <f>IF([3]Source!BI532=2,I765-0, 0)</f>
        <v>0</v>
      </c>
      <c r="Z766" s="56">
        <f>IF([3]Source!BI532=3,I765-0, 0)</f>
        <v>13186.76</v>
      </c>
      <c r="AA766" s="56">
        <f>IF([3]Source!BI532=4,I765,0)</f>
        <v>0</v>
      </c>
    </row>
    <row r="768" spans="1:28" s="111" customFormat="1" ht="199.5" x14ac:dyDescent="0.2">
      <c r="A768" s="104" t="str">
        <f>[3]Source!E534</f>
        <v>69</v>
      </c>
      <c r="B768" s="105" t="str">
        <f>[3]Source!F534</f>
        <v>Цена ОКЦ ПАО "МОЭК" п.3 от 09.08.2018г</v>
      </c>
      <c r="C768" s="105" t="s">
        <v>388</v>
      </c>
      <c r="D768" s="106" t="str">
        <f>[3]Source!H534</f>
        <v>шт.</v>
      </c>
      <c r="E768" s="107">
        <f>[3]Source!I534</f>
        <v>2</v>
      </c>
      <c r="F768" s="108">
        <f>[3]Source!AL534</f>
        <v>15772.369999999999</v>
      </c>
      <c r="G768" s="109" t="str">
        <f>[3]Source!DD534</f>
        <v/>
      </c>
      <c r="H768" s="107">
        <f>[3]Source!AW534</f>
        <v>1</v>
      </c>
      <c r="I768" s="110">
        <f>ROUND(([3]Source!AC534*[3]Source!AW534)*[3]Source!I534, 2)</f>
        <v>31544.74</v>
      </c>
      <c r="J768" s="107">
        <f>IF([3]Source!BC534&lt;&gt; 0, [3]Source!BC534, 1)</f>
        <v>4.17</v>
      </c>
      <c r="K768" s="110">
        <f>[3]Source!P534</f>
        <v>131541.57</v>
      </c>
      <c r="M768" s="112"/>
      <c r="N768" s="112">
        <f>K768</f>
        <v>131541.57</v>
      </c>
      <c r="Q768" s="111">
        <f>ROUND(([3]Source!DN534/100)*ROUND(([3]Source!AF534*[3]Source!AV534)*[3]Source!I534, 2), 2)</f>
        <v>0</v>
      </c>
      <c r="R768" s="111">
        <f>[3]Source!X534</f>
        <v>0</v>
      </c>
      <c r="S768" s="111">
        <f>ROUND(([3]Source!DO534/100)*ROUND(([3]Source!AF534*[3]Source!AV534)*[3]Source!I534, 2), 2)</f>
        <v>0</v>
      </c>
      <c r="T768" s="111">
        <f>[3]Source!Y534</f>
        <v>0</v>
      </c>
      <c r="U768" s="111">
        <f>ROUND((175/100)*ROUND(([3]Source!AE534*[3]Source!AV534)*[3]Source!I534, 2), 2)</f>
        <v>0</v>
      </c>
      <c r="V768" s="111">
        <f>ROUND((157/100)*ROUND([3]Source!CS534*[3]Source!I534, 2), 2)</f>
        <v>0</v>
      </c>
    </row>
    <row r="769" spans="1:27" ht="15" x14ac:dyDescent="0.25">
      <c r="A769" s="85"/>
      <c r="B769" s="85"/>
      <c r="C769" s="86" t="s">
        <v>101</v>
      </c>
      <c r="D769" s="85"/>
      <c r="E769" s="85"/>
      <c r="F769" s="85"/>
      <c r="G769" s="85"/>
      <c r="H769" s="154">
        <f>I768</f>
        <v>31544.74</v>
      </c>
      <c r="I769" s="154"/>
      <c r="J769" s="154">
        <f>K768</f>
        <v>131541.57</v>
      </c>
      <c r="K769" s="154"/>
      <c r="O769" s="84">
        <f>I768</f>
        <v>31544.74</v>
      </c>
      <c r="P769" s="84">
        <f>K768</f>
        <v>131541.57</v>
      </c>
      <c r="X769" s="56">
        <f>IF([3]Source!BI534&lt;=1,I768-0, 0)</f>
        <v>0</v>
      </c>
      <c r="Y769" s="56">
        <f>IF([3]Source!BI534=2,I768-0, 0)</f>
        <v>0</v>
      </c>
      <c r="Z769" s="56">
        <f>IF([3]Source!BI534=3,I768-0, 0)</f>
        <v>31544.74</v>
      </c>
      <c r="AA769" s="56">
        <f>IF([3]Source!BI534=4,I768,0)</f>
        <v>0</v>
      </c>
    </row>
    <row r="771" spans="1:27" ht="199.5" x14ac:dyDescent="0.2">
      <c r="A771" s="77" t="str">
        <f>[3]Source!E536</f>
        <v>70</v>
      </c>
      <c r="B771" s="78" t="str">
        <f>[3]Source!F536</f>
        <v>Цена ОКЦ ПАО "МОЭК" п.4 от 09.08.2018г</v>
      </c>
      <c r="C771" s="78" t="s">
        <v>389</v>
      </c>
      <c r="D771" s="79" t="str">
        <f>[3]Source!H536</f>
        <v>шт.</v>
      </c>
      <c r="E771" s="80">
        <f>[3]Source!I536</f>
        <v>2</v>
      </c>
      <c r="F771" s="81">
        <f>[3]Source!AL536</f>
        <v>10650.28</v>
      </c>
      <c r="G771" s="82" t="str">
        <f>[3]Source!DD536</f>
        <v/>
      </c>
      <c r="H771" s="80">
        <f>[3]Source!AW536</f>
        <v>1</v>
      </c>
      <c r="I771" s="83">
        <f>ROUND(([3]Source!AC536*[3]Source!AW536)*[3]Source!I536, 2)</f>
        <v>21300.560000000001</v>
      </c>
      <c r="J771" s="80">
        <f>IF([3]Source!BC536&lt;&gt; 0, [3]Source!BC536, 1)</f>
        <v>4.17</v>
      </c>
      <c r="K771" s="83">
        <f>[3]Source!P536</f>
        <v>88823.34</v>
      </c>
      <c r="Q771" s="56">
        <f>ROUND(([3]Source!DN536/100)*ROUND(([3]Source!AF536*[3]Source!AV536)*[3]Source!I536, 2), 2)</f>
        <v>0</v>
      </c>
      <c r="R771" s="56">
        <f>[3]Source!X536</f>
        <v>0</v>
      </c>
      <c r="S771" s="56">
        <f>ROUND(([3]Source!DO536/100)*ROUND(([3]Source!AF536*[3]Source!AV536)*[3]Source!I536, 2), 2)</f>
        <v>0</v>
      </c>
      <c r="T771" s="56">
        <f>[3]Source!Y536</f>
        <v>0</v>
      </c>
      <c r="U771" s="56">
        <f>ROUND((175/100)*ROUND(([3]Source!AE536*[3]Source!AV536)*[3]Source!I536, 2), 2)</f>
        <v>0</v>
      </c>
      <c r="V771" s="56">
        <f>ROUND((157/100)*ROUND([3]Source!CS536*[3]Source!I536, 2), 2)</f>
        <v>0</v>
      </c>
    </row>
    <row r="772" spans="1:27" ht="15" x14ac:dyDescent="0.25">
      <c r="A772" s="85"/>
      <c r="B772" s="85"/>
      <c r="C772" s="86" t="s">
        <v>101</v>
      </c>
      <c r="D772" s="85"/>
      <c r="E772" s="85"/>
      <c r="F772" s="85"/>
      <c r="G772" s="85"/>
      <c r="H772" s="154">
        <f>I771</f>
        <v>21300.560000000001</v>
      </c>
      <c r="I772" s="154"/>
      <c r="J772" s="154">
        <f>K771</f>
        <v>88823.34</v>
      </c>
      <c r="K772" s="154"/>
      <c r="O772" s="84">
        <f>I771</f>
        <v>21300.560000000001</v>
      </c>
      <c r="P772" s="84">
        <f>K771</f>
        <v>88823.34</v>
      </c>
      <c r="X772" s="56">
        <f>IF([3]Source!BI536&lt;=1,I771-0, 0)</f>
        <v>0</v>
      </c>
      <c r="Y772" s="56">
        <f>IF([3]Source!BI536=2,I771-0, 0)</f>
        <v>0</v>
      </c>
      <c r="Z772" s="56">
        <f>IF([3]Source!BI536=3,I771-0, 0)</f>
        <v>21300.560000000001</v>
      </c>
      <c r="AA772" s="56">
        <f>IF([3]Source!BI536=4,I771,0)</f>
        <v>0</v>
      </c>
    </row>
    <row r="774" spans="1:27" s="111" customFormat="1" ht="199.5" x14ac:dyDescent="0.2">
      <c r="A774" s="104" t="str">
        <f>[3]Source!E538</f>
        <v>71</v>
      </c>
      <c r="B774" s="105" t="str">
        <f>[3]Source!F538</f>
        <v>Цена ОКЦ ПАО "МОЭК" п.6 от 09.08.2018г</v>
      </c>
      <c r="C774" s="105" t="s">
        <v>390</v>
      </c>
      <c r="D774" s="106" t="str">
        <f>[3]Source!H538</f>
        <v>шт.</v>
      </c>
      <c r="E774" s="107">
        <f>[3]Source!I538</f>
        <v>2</v>
      </c>
      <c r="F774" s="108">
        <f>[3]Source!AL538</f>
        <v>6510.6900000000005</v>
      </c>
      <c r="G774" s="109" t="str">
        <f>[3]Source!DD538</f>
        <v/>
      </c>
      <c r="H774" s="107">
        <f>[3]Source!AW538</f>
        <v>1</v>
      </c>
      <c r="I774" s="110">
        <f>ROUND(([3]Source!AC538*[3]Source!AW538)*[3]Source!I538, 2)</f>
        <v>13021.38</v>
      </c>
      <c r="J774" s="107">
        <f>IF([3]Source!BC538&lt;&gt; 0, [3]Source!BC538, 1)</f>
        <v>4.17</v>
      </c>
      <c r="K774" s="110">
        <f>[3]Source!P538</f>
        <v>54299.15</v>
      </c>
      <c r="N774" s="112">
        <f>K774</f>
        <v>54299.15</v>
      </c>
      <c r="Q774" s="111">
        <f>ROUND(([3]Source!DN538/100)*ROUND(([3]Source!AF538*[3]Source!AV538)*[3]Source!I538, 2), 2)</f>
        <v>0</v>
      </c>
      <c r="R774" s="111">
        <f>[3]Source!X538</f>
        <v>0</v>
      </c>
      <c r="S774" s="111">
        <f>ROUND(([3]Source!DO538/100)*ROUND(([3]Source!AF538*[3]Source!AV538)*[3]Source!I538, 2), 2)</f>
        <v>0</v>
      </c>
      <c r="T774" s="111">
        <f>[3]Source!Y538</f>
        <v>0</v>
      </c>
      <c r="U774" s="111">
        <f>ROUND((175/100)*ROUND(([3]Source!AE538*[3]Source!AV538)*[3]Source!I538, 2), 2)</f>
        <v>0</v>
      </c>
      <c r="V774" s="111">
        <f>ROUND((157/100)*ROUND([3]Source!CS538*[3]Source!I538, 2), 2)</f>
        <v>0</v>
      </c>
    </row>
    <row r="775" spans="1:27" ht="15" x14ac:dyDescent="0.25">
      <c r="A775" s="85"/>
      <c r="B775" s="85"/>
      <c r="C775" s="86" t="s">
        <v>101</v>
      </c>
      <c r="D775" s="85"/>
      <c r="E775" s="85"/>
      <c r="F775" s="85"/>
      <c r="G775" s="85"/>
      <c r="H775" s="154">
        <f>I774</f>
        <v>13021.38</v>
      </c>
      <c r="I775" s="154"/>
      <c r="J775" s="154">
        <f>K774</f>
        <v>54299.15</v>
      </c>
      <c r="K775" s="154"/>
      <c r="O775" s="84">
        <f>I774</f>
        <v>13021.38</v>
      </c>
      <c r="P775" s="84">
        <f>K774</f>
        <v>54299.15</v>
      </c>
      <c r="X775" s="56">
        <f>IF([3]Source!BI538&lt;=1,I774-0, 0)</f>
        <v>0</v>
      </c>
      <c r="Y775" s="56">
        <f>IF([3]Source!BI538=2,I774-0, 0)</f>
        <v>0</v>
      </c>
      <c r="Z775" s="56">
        <f>IF([3]Source!BI538=3,I774-0, 0)</f>
        <v>13021.38</v>
      </c>
      <c r="AA775" s="56">
        <f>IF([3]Source!BI538=4,I774,0)</f>
        <v>0</v>
      </c>
    </row>
    <row r="777" spans="1:27" ht="171" x14ac:dyDescent="0.2">
      <c r="A777" s="77" t="str">
        <f>[3]Source!E540</f>
        <v>72</v>
      </c>
      <c r="B777" s="78" t="str">
        <f>[3]Source!F540</f>
        <v>Цена ОКЦ ПАО "МОЭК" п.1 от 04.09.2018г.</v>
      </c>
      <c r="C777" s="78" t="s">
        <v>391</v>
      </c>
      <c r="D777" s="79" t="str">
        <f>[3]Source!H540</f>
        <v>шт.</v>
      </c>
      <c r="E777" s="80">
        <f>[3]Source!I540</f>
        <v>2</v>
      </c>
      <c r="F777" s="81">
        <f>[3]Source!AL540</f>
        <v>8827.8700000000008</v>
      </c>
      <c r="G777" s="82" t="str">
        <f>[3]Source!DD540</f>
        <v/>
      </c>
      <c r="H777" s="80">
        <f>[3]Source!AW540</f>
        <v>1</v>
      </c>
      <c r="I777" s="83">
        <f>ROUND(([3]Source!AC540*[3]Source!AW540)*[3]Source!I540, 2)</f>
        <v>17655.740000000002</v>
      </c>
      <c r="J777" s="80">
        <f>IF([3]Source!BC540&lt;&gt; 0, [3]Source!BC540, 1)</f>
        <v>4.17</v>
      </c>
      <c r="K777" s="83">
        <f>[3]Source!P540</f>
        <v>73624.44</v>
      </c>
      <c r="Q777" s="56">
        <f>ROUND(([3]Source!DN540/100)*ROUND(([3]Source!AF540*[3]Source!AV540)*[3]Source!I540, 2), 2)</f>
        <v>0</v>
      </c>
      <c r="R777" s="56">
        <f>[3]Source!X540</f>
        <v>0</v>
      </c>
      <c r="S777" s="56">
        <f>ROUND(([3]Source!DO540/100)*ROUND(([3]Source!AF540*[3]Source!AV540)*[3]Source!I540, 2), 2)</f>
        <v>0</v>
      </c>
      <c r="T777" s="56">
        <f>[3]Source!Y540</f>
        <v>0</v>
      </c>
      <c r="U777" s="56">
        <f>ROUND((175/100)*ROUND(([3]Source!AE540*[3]Source!AV540)*[3]Source!I540, 2), 2)</f>
        <v>0</v>
      </c>
      <c r="V777" s="56">
        <f>ROUND((157/100)*ROUND([3]Source!CS540*[3]Source!I540, 2), 2)</f>
        <v>0</v>
      </c>
    </row>
    <row r="778" spans="1:27" ht="15" x14ac:dyDescent="0.25">
      <c r="A778" s="85"/>
      <c r="B778" s="85"/>
      <c r="C778" s="86" t="s">
        <v>101</v>
      </c>
      <c r="D778" s="85"/>
      <c r="E778" s="85"/>
      <c r="F778" s="85"/>
      <c r="G778" s="85"/>
      <c r="H778" s="154">
        <f>I777</f>
        <v>17655.740000000002</v>
      </c>
      <c r="I778" s="154"/>
      <c r="J778" s="154">
        <f>K777</f>
        <v>73624.44</v>
      </c>
      <c r="K778" s="154"/>
      <c r="O778" s="84">
        <f>I777</f>
        <v>17655.740000000002</v>
      </c>
      <c r="P778" s="84">
        <f>K777</f>
        <v>73624.44</v>
      </c>
      <c r="X778" s="56">
        <f>IF([3]Source!BI540&lt;=1,I777-0, 0)</f>
        <v>0</v>
      </c>
      <c r="Y778" s="56">
        <f>IF([3]Source!BI540=2,I777-0, 0)</f>
        <v>0</v>
      </c>
      <c r="Z778" s="56">
        <f>IF([3]Source!BI540=3,I777-0, 0)</f>
        <v>17655.740000000002</v>
      </c>
      <c r="AA778" s="56">
        <f>IF([3]Source!BI540=4,I777,0)</f>
        <v>0</v>
      </c>
    </row>
    <row r="780" spans="1:27" ht="171" x14ac:dyDescent="0.2">
      <c r="A780" s="77" t="str">
        <f>[3]Source!E542</f>
        <v>73</v>
      </c>
      <c r="B780" s="78" t="str">
        <f>[3]Source!F542</f>
        <v>Цена ОКЦ ПАО "МОЭК" п.7 от 09.08.2018г</v>
      </c>
      <c r="C780" s="78" t="s">
        <v>392</v>
      </c>
      <c r="D780" s="79" t="str">
        <f>[3]Source!H542</f>
        <v>шт.</v>
      </c>
      <c r="E780" s="80">
        <f>[3]Source!I542</f>
        <v>2</v>
      </c>
      <c r="F780" s="81">
        <f>[3]Source!AL542</f>
        <v>1798.7</v>
      </c>
      <c r="G780" s="82" t="str">
        <f>[3]Source!DD542</f>
        <v/>
      </c>
      <c r="H780" s="80">
        <f>[3]Source!AW542</f>
        <v>1</v>
      </c>
      <c r="I780" s="83">
        <f>ROUND(([3]Source!AC542*[3]Source!AW542)*[3]Source!I542, 2)</f>
        <v>3597.4</v>
      </c>
      <c r="J780" s="80">
        <f>IF([3]Source!BC542&lt;&gt; 0, [3]Source!BC542, 1)</f>
        <v>4.17</v>
      </c>
      <c r="K780" s="83">
        <f>[3]Source!P542</f>
        <v>15001.16</v>
      </c>
      <c r="Q780" s="56">
        <f>ROUND(([3]Source!DN542/100)*ROUND(([3]Source!AF542*[3]Source!AV542)*[3]Source!I542, 2), 2)</f>
        <v>0</v>
      </c>
      <c r="R780" s="56">
        <f>[3]Source!X542</f>
        <v>0</v>
      </c>
      <c r="S780" s="56">
        <f>ROUND(([3]Source!DO542/100)*ROUND(([3]Source!AF542*[3]Source!AV542)*[3]Source!I542, 2), 2)</f>
        <v>0</v>
      </c>
      <c r="T780" s="56">
        <f>[3]Source!Y542</f>
        <v>0</v>
      </c>
      <c r="U780" s="56">
        <f>ROUND((175/100)*ROUND(([3]Source!AE542*[3]Source!AV542)*[3]Source!I542, 2), 2)</f>
        <v>0</v>
      </c>
      <c r="V780" s="56">
        <f>ROUND((157/100)*ROUND([3]Source!CS542*[3]Source!I542, 2), 2)</f>
        <v>0</v>
      </c>
    </row>
    <row r="781" spans="1:27" ht="15" x14ac:dyDescent="0.25">
      <c r="A781" s="85"/>
      <c r="B781" s="85"/>
      <c r="C781" s="86" t="s">
        <v>101</v>
      </c>
      <c r="D781" s="85"/>
      <c r="E781" s="85"/>
      <c r="F781" s="85"/>
      <c r="G781" s="85"/>
      <c r="H781" s="154">
        <f>I780</f>
        <v>3597.4</v>
      </c>
      <c r="I781" s="154"/>
      <c r="J781" s="154">
        <f>K780</f>
        <v>15001.16</v>
      </c>
      <c r="K781" s="154"/>
      <c r="O781" s="84">
        <f>I780</f>
        <v>3597.4</v>
      </c>
      <c r="P781" s="84">
        <f>K780</f>
        <v>15001.16</v>
      </c>
      <c r="X781" s="56">
        <f>IF([3]Source!BI542&lt;=1,I780-0, 0)</f>
        <v>0</v>
      </c>
      <c r="Y781" s="56">
        <f>IF([3]Source!BI542=2,I780-0, 0)</f>
        <v>0</v>
      </c>
      <c r="Z781" s="56">
        <f>IF([3]Source!BI542=3,I780-0, 0)</f>
        <v>3597.4</v>
      </c>
      <c r="AA781" s="56">
        <f>IF([3]Source!BI542=4,I780,0)</f>
        <v>0</v>
      </c>
    </row>
    <row r="783" spans="1:27" ht="142.5" x14ac:dyDescent="0.2">
      <c r="A783" s="77" t="str">
        <f>[3]Source!E544</f>
        <v>74</v>
      </c>
      <c r="B783" s="78" t="str">
        <f>[3]Source!F544</f>
        <v>Цена ОКЦ ПАО "МОЭК" п.9 от 09.08.2018г</v>
      </c>
      <c r="C783" s="78" t="s">
        <v>393</v>
      </c>
      <c r="D783" s="79" t="str">
        <f>[3]Source!H544</f>
        <v>шт.</v>
      </c>
      <c r="E783" s="80">
        <f>[3]Source!I544</f>
        <v>1</v>
      </c>
      <c r="F783" s="81">
        <f>[3]Source!AL544</f>
        <v>4496.4799999999996</v>
      </c>
      <c r="G783" s="82" t="str">
        <f>[3]Source!DD544</f>
        <v/>
      </c>
      <c r="H783" s="80">
        <f>[3]Source!AW544</f>
        <v>1</v>
      </c>
      <c r="I783" s="83">
        <f>ROUND(([3]Source!AC544*[3]Source!AW544)*[3]Source!I544, 2)</f>
        <v>4496.4799999999996</v>
      </c>
      <c r="J783" s="80">
        <f>IF([3]Source!BC544&lt;&gt; 0, [3]Source!BC544, 1)</f>
        <v>4.17</v>
      </c>
      <c r="K783" s="83">
        <f>[3]Source!P544</f>
        <v>18750.32</v>
      </c>
      <c r="Q783" s="56">
        <f>ROUND(([3]Source!DN544/100)*ROUND(([3]Source!AF544*[3]Source!AV544)*[3]Source!I544, 2), 2)</f>
        <v>0</v>
      </c>
      <c r="R783" s="56">
        <f>[3]Source!X544</f>
        <v>0</v>
      </c>
      <c r="S783" s="56">
        <f>ROUND(([3]Source!DO544/100)*ROUND(([3]Source!AF544*[3]Source!AV544)*[3]Source!I544, 2), 2)</f>
        <v>0</v>
      </c>
      <c r="T783" s="56">
        <f>[3]Source!Y544</f>
        <v>0</v>
      </c>
      <c r="U783" s="56">
        <f>ROUND((175/100)*ROUND(([3]Source!AE544*[3]Source!AV544)*[3]Source!I544, 2), 2)</f>
        <v>0</v>
      </c>
      <c r="V783" s="56">
        <f>ROUND((157/100)*ROUND([3]Source!CS544*[3]Source!I544, 2), 2)</f>
        <v>0</v>
      </c>
    </row>
    <row r="784" spans="1:27" ht="15" x14ac:dyDescent="0.25">
      <c r="A784" s="85"/>
      <c r="B784" s="85"/>
      <c r="C784" s="86" t="s">
        <v>101</v>
      </c>
      <c r="D784" s="85"/>
      <c r="E784" s="85"/>
      <c r="F784" s="85"/>
      <c r="G784" s="85"/>
      <c r="H784" s="154">
        <f>I783</f>
        <v>4496.4799999999996</v>
      </c>
      <c r="I784" s="154"/>
      <c r="J784" s="154">
        <f>K783</f>
        <v>18750.32</v>
      </c>
      <c r="K784" s="154"/>
      <c r="O784" s="84">
        <f>I783</f>
        <v>4496.4799999999996</v>
      </c>
      <c r="P784" s="84">
        <f>K783</f>
        <v>18750.32</v>
      </c>
      <c r="X784" s="56">
        <f>IF([3]Source!BI544&lt;=1,I783-0, 0)</f>
        <v>0</v>
      </c>
      <c r="Y784" s="56">
        <f>IF([3]Source!BI544=2,I783-0, 0)</f>
        <v>0</v>
      </c>
      <c r="Z784" s="56">
        <f>IF([3]Source!BI544=3,I783-0, 0)</f>
        <v>4496.4799999999996</v>
      </c>
      <c r="AA784" s="56">
        <f>IF([3]Source!BI544=4,I783,0)</f>
        <v>0</v>
      </c>
    </row>
    <row r="786" spans="1:27" s="111" customFormat="1" ht="171" x14ac:dyDescent="0.2">
      <c r="A786" s="104" t="str">
        <f>[3]Source!E546</f>
        <v>75</v>
      </c>
      <c r="B786" s="105" t="str">
        <f>[3]Source!F546</f>
        <v>Цена ОКЦ ПАО "МОЭК" п.10 от 09.08.2018г</v>
      </c>
      <c r="C786" s="105" t="s">
        <v>394</v>
      </c>
      <c r="D786" s="106" t="str">
        <f>[3]Source!H546</f>
        <v>шт.</v>
      </c>
      <c r="E786" s="107">
        <f>[3]Source!I546</f>
        <v>1</v>
      </c>
      <c r="F786" s="108">
        <f>[3]Source!AL546</f>
        <v>20752.63</v>
      </c>
      <c r="G786" s="109" t="str">
        <f>[3]Source!DD546</f>
        <v/>
      </c>
      <c r="H786" s="107">
        <f>[3]Source!AW546</f>
        <v>1</v>
      </c>
      <c r="I786" s="110">
        <f>ROUND(([3]Source!AC546*[3]Source!AW546)*[3]Source!I546, 2)</f>
        <v>20752.63</v>
      </c>
      <c r="J786" s="107">
        <f>IF([3]Source!BC546&lt;&gt; 0, [3]Source!BC546, 1)</f>
        <v>4.17</v>
      </c>
      <c r="K786" s="110">
        <f>[3]Source!P546</f>
        <v>86538.47</v>
      </c>
      <c r="M786" s="112"/>
      <c r="N786" s="112">
        <f>K786</f>
        <v>86538.47</v>
      </c>
      <c r="Q786" s="111">
        <f>ROUND(([3]Source!DN546/100)*ROUND(([3]Source!AF546*[3]Source!AV546)*[3]Source!I546, 2), 2)</f>
        <v>0</v>
      </c>
      <c r="R786" s="111">
        <f>[3]Source!X546</f>
        <v>0</v>
      </c>
      <c r="S786" s="111">
        <f>ROUND(([3]Source!DO546/100)*ROUND(([3]Source!AF546*[3]Source!AV546)*[3]Source!I546, 2), 2)</f>
        <v>0</v>
      </c>
      <c r="T786" s="111">
        <f>[3]Source!Y546</f>
        <v>0</v>
      </c>
      <c r="U786" s="111">
        <f>ROUND((175/100)*ROUND(([3]Source!AE546*[3]Source!AV546)*[3]Source!I546, 2), 2)</f>
        <v>0</v>
      </c>
      <c r="V786" s="111">
        <f>ROUND((157/100)*ROUND([3]Source!CS546*[3]Source!I546, 2), 2)</f>
        <v>0</v>
      </c>
    </row>
    <row r="787" spans="1:27" ht="15" x14ac:dyDescent="0.25">
      <c r="A787" s="85"/>
      <c r="B787" s="85"/>
      <c r="C787" s="86" t="s">
        <v>101</v>
      </c>
      <c r="D787" s="85"/>
      <c r="E787" s="85"/>
      <c r="F787" s="85"/>
      <c r="G787" s="85"/>
      <c r="H787" s="154">
        <f>I786</f>
        <v>20752.63</v>
      </c>
      <c r="I787" s="154"/>
      <c r="J787" s="154">
        <f>K786</f>
        <v>86538.47</v>
      </c>
      <c r="K787" s="154"/>
      <c r="O787" s="84">
        <f>I786</f>
        <v>20752.63</v>
      </c>
      <c r="P787" s="84">
        <f>K786</f>
        <v>86538.47</v>
      </c>
      <c r="X787" s="56">
        <f>IF([3]Source!BI546&lt;=1,I786-0, 0)</f>
        <v>0</v>
      </c>
      <c r="Y787" s="56">
        <f>IF([3]Source!BI546=2,I786-0, 0)</f>
        <v>0</v>
      </c>
      <c r="Z787" s="56">
        <f>IF([3]Source!BI546=3,I786-0, 0)</f>
        <v>20752.63</v>
      </c>
      <c r="AA787" s="56">
        <f>IF([3]Source!BI546=4,I786,0)</f>
        <v>0</v>
      </c>
    </row>
    <row r="789" spans="1:27" s="111" customFormat="1" ht="171" x14ac:dyDescent="0.2">
      <c r="A789" s="104" t="str">
        <f>[3]Source!E548</f>
        <v>76</v>
      </c>
      <c r="B789" s="105" t="str">
        <f>[3]Source!F548</f>
        <v>Цена ОКЦ ПАО "МОЭК" п.11 от 09.08.2018г</v>
      </c>
      <c r="C789" s="105" t="s">
        <v>395</v>
      </c>
      <c r="D789" s="106" t="str">
        <f>[3]Source!H548</f>
        <v>шт.</v>
      </c>
      <c r="E789" s="107">
        <f>[3]Source!I548</f>
        <v>1</v>
      </c>
      <c r="F789" s="108">
        <f>[3]Source!AL548</f>
        <v>15794.84</v>
      </c>
      <c r="G789" s="109" t="str">
        <f>[3]Source!DD548</f>
        <v/>
      </c>
      <c r="H789" s="107">
        <f>[3]Source!AW548</f>
        <v>1</v>
      </c>
      <c r="I789" s="110">
        <f>ROUND(([3]Source!AC548*[3]Source!AW548)*[3]Source!I548, 2)</f>
        <v>15794.84</v>
      </c>
      <c r="J789" s="107">
        <f>IF([3]Source!BC548&lt;&gt; 0, [3]Source!BC548, 1)</f>
        <v>4.17</v>
      </c>
      <c r="K789" s="110">
        <f>[3]Source!P548</f>
        <v>65864.479999999996</v>
      </c>
      <c r="M789" s="112"/>
      <c r="N789" s="112">
        <f>K789</f>
        <v>65864.479999999996</v>
      </c>
      <c r="Q789" s="111">
        <f>ROUND(([3]Source!DN548/100)*ROUND(([3]Source!AF548*[3]Source!AV548)*[3]Source!I548, 2), 2)</f>
        <v>0</v>
      </c>
      <c r="R789" s="111">
        <f>[3]Source!X548</f>
        <v>0</v>
      </c>
      <c r="S789" s="111">
        <f>ROUND(([3]Source!DO548/100)*ROUND(([3]Source!AF548*[3]Source!AV548)*[3]Source!I548, 2), 2)</f>
        <v>0</v>
      </c>
      <c r="T789" s="111">
        <f>[3]Source!Y548</f>
        <v>0</v>
      </c>
      <c r="U789" s="111">
        <f>ROUND((175/100)*ROUND(([3]Source!AE548*[3]Source!AV548)*[3]Source!I548, 2), 2)</f>
        <v>0</v>
      </c>
      <c r="V789" s="111">
        <f>ROUND((157/100)*ROUND([3]Source!CS548*[3]Source!I548, 2), 2)</f>
        <v>0</v>
      </c>
    </row>
    <row r="790" spans="1:27" ht="15" x14ac:dyDescent="0.25">
      <c r="A790" s="85"/>
      <c r="B790" s="85"/>
      <c r="C790" s="86" t="s">
        <v>101</v>
      </c>
      <c r="D790" s="85"/>
      <c r="E790" s="85"/>
      <c r="F790" s="85"/>
      <c r="G790" s="85"/>
      <c r="H790" s="154">
        <f>I789</f>
        <v>15794.84</v>
      </c>
      <c r="I790" s="154"/>
      <c r="J790" s="154">
        <f>K789</f>
        <v>65864.479999999996</v>
      </c>
      <c r="K790" s="154"/>
      <c r="O790" s="84">
        <f>I789</f>
        <v>15794.84</v>
      </c>
      <c r="P790" s="84">
        <f>K789</f>
        <v>65864.479999999996</v>
      </c>
      <c r="X790" s="56">
        <f>IF([3]Source!BI548&lt;=1,I789-0, 0)</f>
        <v>0</v>
      </c>
      <c r="Y790" s="56">
        <f>IF([3]Source!BI548=2,I789-0, 0)</f>
        <v>0</v>
      </c>
      <c r="Z790" s="56">
        <f>IF([3]Source!BI548=3,I789-0, 0)</f>
        <v>15794.84</v>
      </c>
      <c r="AA790" s="56">
        <f>IF([3]Source!BI548=4,I789,0)</f>
        <v>0</v>
      </c>
    </row>
    <row r="792" spans="1:27" s="111" customFormat="1" ht="142.5" x14ac:dyDescent="0.2">
      <c r="A792" s="104" t="str">
        <f>[3]Source!E550</f>
        <v>77</v>
      </c>
      <c r="B792" s="105" t="str">
        <f>[3]Source!F550</f>
        <v>Цена ОКЦ ПАО "МОЭК" п.12 от 09.08.2018г</v>
      </c>
      <c r="C792" s="105" t="s">
        <v>396</v>
      </c>
      <c r="D792" s="106" t="str">
        <f>[3]Source!H550</f>
        <v>шт.</v>
      </c>
      <c r="E792" s="107">
        <f>[3]Source!I550</f>
        <v>2</v>
      </c>
      <c r="F792" s="108">
        <f>[3]Source!AL550</f>
        <v>7059.15</v>
      </c>
      <c r="G792" s="109" t="str">
        <f>[3]Source!DD550</f>
        <v/>
      </c>
      <c r="H792" s="107">
        <f>[3]Source!AW550</f>
        <v>1</v>
      </c>
      <c r="I792" s="110">
        <f>ROUND(([3]Source!AC550*[3]Source!AW550)*[3]Source!I550, 2)</f>
        <v>14118.3</v>
      </c>
      <c r="J792" s="107">
        <f>IF([3]Source!BC550&lt;&gt; 0, [3]Source!BC550, 1)</f>
        <v>4.17</v>
      </c>
      <c r="K792" s="110">
        <f>[3]Source!P550</f>
        <v>58873.31</v>
      </c>
      <c r="M792" s="112"/>
      <c r="N792" s="112">
        <f>K792</f>
        <v>58873.31</v>
      </c>
      <c r="Q792" s="111">
        <f>ROUND(([3]Source!DN550/100)*ROUND(([3]Source!AF550*[3]Source!AV550)*[3]Source!I550, 2), 2)</f>
        <v>0</v>
      </c>
      <c r="R792" s="111">
        <f>[3]Source!X550</f>
        <v>0</v>
      </c>
      <c r="S792" s="111">
        <f>ROUND(([3]Source!DO550/100)*ROUND(([3]Source!AF550*[3]Source!AV550)*[3]Source!I550, 2), 2)</f>
        <v>0</v>
      </c>
      <c r="T792" s="111">
        <f>[3]Source!Y550</f>
        <v>0</v>
      </c>
      <c r="U792" s="111">
        <f>ROUND((175/100)*ROUND(([3]Source!AE550*[3]Source!AV550)*[3]Source!I550, 2), 2)</f>
        <v>0</v>
      </c>
      <c r="V792" s="111">
        <f>ROUND((157/100)*ROUND([3]Source!CS550*[3]Source!I550, 2), 2)</f>
        <v>0</v>
      </c>
    </row>
    <row r="793" spans="1:27" ht="15" x14ac:dyDescent="0.25">
      <c r="A793" s="85"/>
      <c r="B793" s="85"/>
      <c r="C793" s="86" t="s">
        <v>101</v>
      </c>
      <c r="D793" s="85"/>
      <c r="E793" s="85"/>
      <c r="F793" s="85"/>
      <c r="G793" s="85"/>
      <c r="H793" s="154">
        <f>I792</f>
        <v>14118.3</v>
      </c>
      <c r="I793" s="154"/>
      <c r="J793" s="154">
        <f>K792</f>
        <v>58873.31</v>
      </c>
      <c r="K793" s="154"/>
      <c r="O793" s="84">
        <f>I792</f>
        <v>14118.3</v>
      </c>
      <c r="P793" s="84">
        <f>K792</f>
        <v>58873.31</v>
      </c>
      <c r="X793" s="56">
        <f>IF([3]Source!BI550&lt;=1,I792-0, 0)</f>
        <v>0</v>
      </c>
      <c r="Y793" s="56">
        <f>IF([3]Source!BI550=2,I792-0, 0)</f>
        <v>0</v>
      </c>
      <c r="Z793" s="56">
        <f>IF([3]Source!BI550=3,I792-0, 0)</f>
        <v>14118.3</v>
      </c>
      <c r="AA793" s="56">
        <f>IF([3]Source!BI550=4,I792,0)</f>
        <v>0</v>
      </c>
    </row>
    <row r="795" spans="1:27" s="111" customFormat="1" ht="171" x14ac:dyDescent="0.2">
      <c r="A795" s="104" t="str">
        <f>[3]Source!E552</f>
        <v>78</v>
      </c>
      <c r="B795" s="105" t="str">
        <f>[3]Source!F552</f>
        <v>Цена ОКЦ ПАО "МОЭК" п.13 от 09.08.2018г</v>
      </c>
      <c r="C795" s="105" t="s">
        <v>397</v>
      </c>
      <c r="D795" s="106" t="str">
        <f>[3]Source!H552</f>
        <v>шт.</v>
      </c>
      <c r="E795" s="107">
        <f>[3]Source!I552</f>
        <v>2</v>
      </c>
      <c r="F795" s="108">
        <f>[3]Source!AL552</f>
        <v>8263.0300000000007</v>
      </c>
      <c r="G795" s="109" t="str">
        <f>[3]Source!DD552</f>
        <v/>
      </c>
      <c r="H795" s="107">
        <f>[3]Source!AW552</f>
        <v>1</v>
      </c>
      <c r="I795" s="110">
        <f>ROUND(([3]Source!AC552*[3]Source!AW552)*[3]Source!I552, 2)</f>
        <v>16526.060000000001</v>
      </c>
      <c r="J795" s="107">
        <f>IF([3]Source!BC552&lt;&gt; 0, [3]Source!BC552, 1)</f>
        <v>4.17</v>
      </c>
      <c r="K795" s="110">
        <f>[3]Source!P552</f>
        <v>68913.67</v>
      </c>
      <c r="M795" s="112"/>
      <c r="N795" s="112">
        <f>K795</f>
        <v>68913.67</v>
      </c>
      <c r="Q795" s="111">
        <f>ROUND(([3]Source!DN552/100)*ROUND(([3]Source!AF552*[3]Source!AV552)*[3]Source!I552, 2), 2)</f>
        <v>0</v>
      </c>
      <c r="R795" s="111">
        <f>[3]Source!X552</f>
        <v>0</v>
      </c>
      <c r="S795" s="111">
        <f>ROUND(([3]Source!DO552/100)*ROUND(([3]Source!AF552*[3]Source!AV552)*[3]Source!I552, 2), 2)</f>
        <v>0</v>
      </c>
      <c r="T795" s="111">
        <f>[3]Source!Y552</f>
        <v>0</v>
      </c>
      <c r="U795" s="111">
        <f>ROUND((175/100)*ROUND(([3]Source!AE552*[3]Source!AV552)*[3]Source!I552, 2), 2)</f>
        <v>0</v>
      </c>
      <c r="V795" s="111">
        <f>ROUND((157/100)*ROUND([3]Source!CS552*[3]Source!I552, 2), 2)</f>
        <v>0</v>
      </c>
    </row>
    <row r="796" spans="1:27" ht="15" x14ac:dyDescent="0.25">
      <c r="A796" s="85"/>
      <c r="B796" s="85"/>
      <c r="C796" s="86" t="s">
        <v>101</v>
      </c>
      <c r="D796" s="85"/>
      <c r="E796" s="85"/>
      <c r="F796" s="85"/>
      <c r="G796" s="85"/>
      <c r="H796" s="154">
        <f>I795</f>
        <v>16526.060000000001</v>
      </c>
      <c r="I796" s="154"/>
      <c r="J796" s="154">
        <f>K795</f>
        <v>68913.67</v>
      </c>
      <c r="K796" s="154"/>
      <c r="O796" s="84">
        <f>I795</f>
        <v>16526.060000000001</v>
      </c>
      <c r="P796" s="84">
        <f>K795</f>
        <v>68913.67</v>
      </c>
      <c r="X796" s="56">
        <f>IF([3]Source!BI552&lt;=1,I795-0, 0)</f>
        <v>0</v>
      </c>
      <c r="Y796" s="56">
        <f>IF([3]Source!BI552=2,I795-0, 0)</f>
        <v>0</v>
      </c>
      <c r="Z796" s="56">
        <f>IF([3]Source!BI552=3,I795-0, 0)</f>
        <v>16526.060000000001</v>
      </c>
      <c r="AA796" s="56">
        <f>IF([3]Source!BI552=4,I795,0)</f>
        <v>0</v>
      </c>
    </row>
    <row r="798" spans="1:27" s="111" customFormat="1" ht="142.5" x14ac:dyDescent="0.2">
      <c r="A798" s="104" t="str">
        <f>[3]Source!E554</f>
        <v>79</v>
      </c>
      <c r="B798" s="105" t="str">
        <f>[3]Source!F554</f>
        <v>Цена ОКЦ ПАО "МОЭК" п.14 от 09.08.2018г</v>
      </c>
      <c r="C798" s="105" t="s">
        <v>398</v>
      </c>
      <c r="D798" s="106" t="str">
        <f>[3]Source!H554</f>
        <v>шт.</v>
      </c>
      <c r="E798" s="107">
        <f>[3]Source!I554</f>
        <v>2</v>
      </c>
      <c r="F798" s="108">
        <f>[3]Source!AL554</f>
        <v>8566.7799999999988</v>
      </c>
      <c r="G798" s="109" t="str">
        <f>[3]Source!DD554</f>
        <v/>
      </c>
      <c r="H798" s="107">
        <f>[3]Source!AW554</f>
        <v>1</v>
      </c>
      <c r="I798" s="110">
        <f>ROUND(([3]Source!AC554*[3]Source!AW554)*[3]Source!I554, 2)</f>
        <v>17133.560000000001</v>
      </c>
      <c r="J798" s="107">
        <f>IF([3]Source!BC554&lt;&gt; 0, [3]Source!BC554, 1)</f>
        <v>4.17</v>
      </c>
      <c r="K798" s="110">
        <f>[3]Source!P554</f>
        <v>71446.95</v>
      </c>
      <c r="M798" s="112"/>
      <c r="N798" s="112">
        <f>K798</f>
        <v>71446.95</v>
      </c>
      <c r="Q798" s="111">
        <f>ROUND(([3]Source!DN554/100)*ROUND(([3]Source!AF554*[3]Source!AV554)*[3]Source!I554, 2), 2)</f>
        <v>0</v>
      </c>
      <c r="R798" s="111">
        <f>[3]Source!X554</f>
        <v>0</v>
      </c>
      <c r="S798" s="111">
        <f>ROUND(([3]Source!DO554/100)*ROUND(([3]Source!AF554*[3]Source!AV554)*[3]Source!I554, 2), 2)</f>
        <v>0</v>
      </c>
      <c r="T798" s="111">
        <f>[3]Source!Y554</f>
        <v>0</v>
      </c>
      <c r="U798" s="111">
        <f>ROUND((175/100)*ROUND(([3]Source!AE554*[3]Source!AV554)*[3]Source!I554, 2), 2)</f>
        <v>0</v>
      </c>
      <c r="V798" s="111">
        <f>ROUND((157/100)*ROUND([3]Source!CS554*[3]Source!I554, 2), 2)</f>
        <v>0</v>
      </c>
    </row>
    <row r="799" spans="1:27" ht="15" x14ac:dyDescent="0.25">
      <c r="A799" s="85"/>
      <c r="B799" s="85"/>
      <c r="C799" s="86" t="s">
        <v>101</v>
      </c>
      <c r="D799" s="85"/>
      <c r="E799" s="85"/>
      <c r="F799" s="85"/>
      <c r="G799" s="85"/>
      <c r="H799" s="154">
        <f>I798</f>
        <v>17133.560000000001</v>
      </c>
      <c r="I799" s="154"/>
      <c r="J799" s="154">
        <f>K798</f>
        <v>71446.95</v>
      </c>
      <c r="K799" s="154"/>
      <c r="O799" s="84">
        <f>I798</f>
        <v>17133.560000000001</v>
      </c>
      <c r="P799" s="84">
        <f>K798</f>
        <v>71446.95</v>
      </c>
      <c r="X799" s="56">
        <f>IF([3]Source!BI554&lt;=1,I798-0, 0)</f>
        <v>0</v>
      </c>
      <c r="Y799" s="56">
        <f>IF([3]Source!BI554=2,I798-0, 0)</f>
        <v>0</v>
      </c>
      <c r="Z799" s="56">
        <f>IF([3]Source!BI554=3,I798-0, 0)</f>
        <v>17133.560000000001</v>
      </c>
      <c r="AA799" s="56">
        <f>IF([3]Source!BI554=4,I798,0)</f>
        <v>0</v>
      </c>
    </row>
    <row r="802" spans="1:14" ht="15" x14ac:dyDescent="0.25">
      <c r="A802" s="156" t="str">
        <f>CONCATENATE("Итого по разделу: ",IF([3]Source!G556&lt;&gt;"Новый раздел", [3]Source!G556, ""))</f>
        <v>Итого по разделу: Оборудование</v>
      </c>
      <c r="B802" s="156"/>
      <c r="C802" s="156"/>
      <c r="D802" s="156"/>
      <c r="E802" s="156"/>
      <c r="F802" s="156"/>
      <c r="G802" s="156"/>
      <c r="H802" s="157">
        <f>SUM(O761:O801)</f>
        <v>464699.77</v>
      </c>
      <c r="I802" s="158"/>
      <c r="J802" s="157">
        <f>SUM(P761:P801)</f>
        <v>1937798.0499999998</v>
      </c>
      <c r="K802" s="158"/>
      <c r="M802" s="113">
        <f>SUM(M30:M801)</f>
        <v>720009.58999999985</v>
      </c>
      <c r="N802" s="114">
        <f>SUM(N30:N801)</f>
        <v>1446925.1899999997</v>
      </c>
    </row>
    <row r="803" spans="1:14" hidden="1" x14ac:dyDescent="0.2">
      <c r="A803" s="56" t="s">
        <v>136</v>
      </c>
      <c r="I803" s="56">
        <f>SUM(AC761:AC802)</f>
        <v>0</v>
      </c>
      <c r="J803" s="56">
        <f>SUM(AD761:AD802)</f>
        <v>0</v>
      </c>
    </row>
    <row r="804" spans="1:14" hidden="1" x14ac:dyDescent="0.2">
      <c r="A804" s="56" t="s">
        <v>137</v>
      </c>
      <c r="I804" s="56">
        <f>SUM(AE761:AE803)</f>
        <v>0</v>
      </c>
      <c r="J804" s="56">
        <f>SUM(AF761:AF803)</f>
        <v>0</v>
      </c>
    </row>
    <row r="806" spans="1:14" ht="15" x14ac:dyDescent="0.25">
      <c r="A806" s="156" t="str">
        <f>CONCATENATE("Итого по локальной смете: ",IF([3]Source!G585&lt;&gt;"Новая локальная смета", [3]Source!G585, ""))</f>
        <v>Итого по локальной смете: Тепломеханические решения</v>
      </c>
      <c r="B806" s="156"/>
      <c r="C806" s="156"/>
      <c r="D806" s="156"/>
      <c r="E806" s="156"/>
      <c r="F806" s="156"/>
      <c r="G806" s="156"/>
      <c r="H806" s="157">
        <f>SUM(O28:O805)</f>
        <v>633986.7200000002</v>
      </c>
      <c r="I806" s="158"/>
      <c r="J806" s="157">
        <f>SUM(P28:P805)</f>
        <v>3193176.1599999997</v>
      </c>
      <c r="K806" s="158"/>
    </row>
    <row r="807" spans="1:14" hidden="1" x14ac:dyDescent="0.2">
      <c r="A807" s="56" t="s">
        <v>136</v>
      </c>
      <c r="I807" s="56">
        <f>SUM(AC28:AC806)</f>
        <v>0</v>
      </c>
      <c r="J807" s="56">
        <f>SUM(AD28:AD806)</f>
        <v>0</v>
      </c>
    </row>
    <row r="808" spans="1:14" hidden="1" x14ac:dyDescent="0.2">
      <c r="A808" s="56" t="s">
        <v>137</v>
      </c>
      <c r="I808" s="56">
        <f>SUM(AE28:AE807)</f>
        <v>0</v>
      </c>
      <c r="J808" s="56">
        <f>SUM(AF28:AF807)</f>
        <v>0</v>
      </c>
    </row>
    <row r="810" spans="1:14" ht="15" x14ac:dyDescent="0.25">
      <c r="A810" s="156" t="str">
        <f>CONCATENATE("Итого по смете: ",IF([3]Source!G614&lt;&gt;"Новый объект", [3]Source!G614, ""))</f>
        <v>Итого по смете: ЛС №02-01-02  Тепломеханические решения. ТМ1</v>
      </c>
      <c r="B810" s="156"/>
      <c r="C810" s="156"/>
      <c r="D810" s="156"/>
      <c r="E810" s="156"/>
      <c r="F810" s="156"/>
      <c r="G810" s="156"/>
      <c r="H810" s="157">
        <f>SUM(O1:O809)</f>
        <v>633986.7200000002</v>
      </c>
      <c r="I810" s="158"/>
      <c r="J810" s="157">
        <f>SUM(P1:P809)</f>
        <v>3193176.1599999997</v>
      </c>
      <c r="K810" s="158"/>
    </row>
    <row r="811" spans="1:14" hidden="1" x14ac:dyDescent="0.2">
      <c r="A811" s="56" t="s">
        <v>136</v>
      </c>
      <c r="I811" s="56">
        <f>SUM(AC1:AC810)</f>
        <v>0</v>
      </c>
      <c r="J811" s="56">
        <f>SUM(AD1:AD810)</f>
        <v>0</v>
      </c>
    </row>
    <row r="812" spans="1:14" hidden="1" x14ac:dyDescent="0.2">
      <c r="A812" s="56" t="s">
        <v>137</v>
      </c>
      <c r="I812" s="56">
        <f>SUM(AE1:AE811)</f>
        <v>0</v>
      </c>
      <c r="J812" s="56">
        <f>SUM(AF1:AF811)</f>
        <v>0</v>
      </c>
    </row>
    <row r="815" spans="1:14" ht="14.25" x14ac:dyDescent="0.2">
      <c r="A815" s="159" t="s">
        <v>205</v>
      </c>
      <c r="B815" s="159"/>
      <c r="C815" s="88" t="str">
        <f>IF([3]Source!AC12&lt;&gt;"", [3]Source!AC12," ")</f>
        <v xml:space="preserve"> </v>
      </c>
      <c r="D815" s="88"/>
      <c r="E815" s="88"/>
      <c r="F815" s="88"/>
      <c r="G815" s="88"/>
      <c r="H815" s="57" t="str">
        <f>IF([3]Source!AB12&lt;&gt;"", [3]Source!AB12," ")</f>
        <v xml:space="preserve"> </v>
      </c>
      <c r="I815" s="57"/>
      <c r="J815" s="57"/>
      <c r="K815" s="57"/>
    </row>
    <row r="816" spans="1:14" ht="14.25" x14ac:dyDescent="0.2">
      <c r="A816" s="57"/>
      <c r="B816" s="57"/>
      <c r="C816" s="143" t="s">
        <v>206</v>
      </c>
      <c r="D816" s="143"/>
      <c r="E816" s="143"/>
      <c r="F816" s="143"/>
      <c r="G816" s="143"/>
      <c r="H816" s="57"/>
      <c r="I816" s="57"/>
      <c r="J816" s="57"/>
      <c r="K816" s="57"/>
    </row>
    <row r="817" spans="1:11" ht="14.25" x14ac:dyDescent="0.2">
      <c r="A817" s="57"/>
      <c r="B817" s="57"/>
      <c r="C817" s="57"/>
      <c r="D817" s="57"/>
      <c r="E817" s="57"/>
      <c r="F817" s="57"/>
      <c r="G817" s="57"/>
      <c r="H817" s="57"/>
      <c r="I817" s="57"/>
      <c r="J817" s="57"/>
      <c r="K817" s="57"/>
    </row>
    <row r="818" spans="1:11" ht="14.25" x14ac:dyDescent="0.2">
      <c r="A818" s="159" t="s">
        <v>207</v>
      </c>
      <c r="B818" s="159"/>
      <c r="C818" s="88" t="str">
        <f>IF([3]Source!AE12&lt;&gt;"", [3]Source!AE12," ")</f>
        <v xml:space="preserve"> </v>
      </c>
      <c r="D818" s="88"/>
      <c r="E818" s="88"/>
      <c r="F818" s="88"/>
      <c r="G818" s="88"/>
      <c r="H818" s="57" t="str">
        <f>IF([3]Source!AD12&lt;&gt;"", [3]Source!AD12," ")</f>
        <v xml:space="preserve"> </v>
      </c>
      <c r="I818" s="57"/>
      <c r="J818" s="57"/>
      <c r="K818" s="57"/>
    </row>
    <row r="819" spans="1:11" ht="14.25" x14ac:dyDescent="0.2">
      <c r="A819" s="57"/>
      <c r="B819" s="57"/>
      <c r="C819" s="143" t="s">
        <v>206</v>
      </c>
      <c r="D819" s="143"/>
      <c r="E819" s="143"/>
      <c r="F819" s="143"/>
      <c r="G819" s="143"/>
      <c r="H819" s="57"/>
      <c r="I819" s="57"/>
      <c r="J819" s="57"/>
      <c r="K819" s="57"/>
    </row>
  </sheetData>
  <mergeCells count="215">
    <mergeCell ref="C819:G819"/>
    <mergeCell ref="A810:G810"/>
    <mergeCell ref="H810:I810"/>
    <mergeCell ref="J810:K810"/>
    <mergeCell ref="A815:B815"/>
    <mergeCell ref="C816:G816"/>
    <mergeCell ref="A818:B818"/>
    <mergeCell ref="A802:G802"/>
    <mergeCell ref="H802:I802"/>
    <mergeCell ref="J802:K802"/>
    <mergeCell ref="A806:G806"/>
    <mergeCell ref="H806:I806"/>
    <mergeCell ref="J806:K806"/>
    <mergeCell ref="H793:I793"/>
    <mergeCell ref="J793:K793"/>
    <mergeCell ref="H796:I796"/>
    <mergeCell ref="J796:K796"/>
    <mergeCell ref="H799:I799"/>
    <mergeCell ref="J799:K799"/>
    <mergeCell ref="H784:I784"/>
    <mergeCell ref="J784:K784"/>
    <mergeCell ref="H787:I787"/>
    <mergeCell ref="J787:K787"/>
    <mergeCell ref="H790:I790"/>
    <mergeCell ref="J790:K790"/>
    <mergeCell ref="H775:I775"/>
    <mergeCell ref="J775:K775"/>
    <mergeCell ref="H778:I778"/>
    <mergeCell ref="J778:K778"/>
    <mergeCell ref="H781:I781"/>
    <mergeCell ref="J781:K781"/>
    <mergeCell ref="H766:I766"/>
    <mergeCell ref="J766:K766"/>
    <mergeCell ref="H769:I769"/>
    <mergeCell ref="J769:K769"/>
    <mergeCell ref="H772:I772"/>
    <mergeCell ref="J772:K772"/>
    <mergeCell ref="A757:G757"/>
    <mergeCell ref="H757:I757"/>
    <mergeCell ref="J757:K757"/>
    <mergeCell ref="A761:K761"/>
    <mergeCell ref="H763:I763"/>
    <mergeCell ref="J763:K763"/>
    <mergeCell ref="A711:K711"/>
    <mergeCell ref="H722:I722"/>
    <mergeCell ref="J722:K722"/>
    <mergeCell ref="H733:I733"/>
    <mergeCell ref="J733:K733"/>
    <mergeCell ref="H754:I754"/>
    <mergeCell ref="J754:K754"/>
    <mergeCell ref="H700:I700"/>
    <mergeCell ref="J700:K700"/>
    <mergeCell ref="A703:G703"/>
    <mergeCell ref="H703:I703"/>
    <mergeCell ref="J703:K703"/>
    <mergeCell ref="A707:G707"/>
    <mergeCell ref="H707:I707"/>
    <mergeCell ref="J707:K707"/>
    <mergeCell ref="H691:I691"/>
    <mergeCell ref="J691:K691"/>
    <mergeCell ref="H694:I694"/>
    <mergeCell ref="J694:K694"/>
    <mergeCell ref="H697:I697"/>
    <mergeCell ref="J697:K697"/>
    <mergeCell ref="H682:I682"/>
    <mergeCell ref="J682:K682"/>
    <mergeCell ref="H685:I685"/>
    <mergeCell ref="J685:K685"/>
    <mergeCell ref="H688:I688"/>
    <mergeCell ref="J688:K688"/>
    <mergeCell ref="H673:I673"/>
    <mergeCell ref="J673:K673"/>
    <mergeCell ref="A676:G676"/>
    <mergeCell ref="H676:I676"/>
    <mergeCell ref="J676:K676"/>
    <mergeCell ref="A680:K680"/>
    <mergeCell ref="H636:I636"/>
    <mergeCell ref="J636:K636"/>
    <mergeCell ref="H649:I649"/>
    <mergeCell ref="J649:K649"/>
    <mergeCell ref="H662:I662"/>
    <mergeCell ref="J662:K662"/>
    <mergeCell ref="H590:I590"/>
    <mergeCell ref="J590:K590"/>
    <mergeCell ref="H606:I606"/>
    <mergeCell ref="J606:K606"/>
    <mergeCell ref="H622:I622"/>
    <mergeCell ref="J622:K622"/>
    <mergeCell ref="H547:I547"/>
    <mergeCell ref="J547:K547"/>
    <mergeCell ref="H561:I561"/>
    <mergeCell ref="J561:K561"/>
    <mergeCell ref="H576:I576"/>
    <mergeCell ref="J576:K576"/>
    <mergeCell ref="H510:I510"/>
    <mergeCell ref="J510:K510"/>
    <mergeCell ref="H522:I522"/>
    <mergeCell ref="J522:K522"/>
    <mergeCell ref="H535:I535"/>
    <mergeCell ref="J535:K535"/>
    <mergeCell ref="H474:I474"/>
    <mergeCell ref="J474:K474"/>
    <mergeCell ref="H486:I486"/>
    <mergeCell ref="J486:K486"/>
    <mergeCell ref="H498:I498"/>
    <mergeCell ref="J498:K498"/>
    <mergeCell ref="H438:I438"/>
    <mergeCell ref="J438:K438"/>
    <mergeCell ref="H450:I450"/>
    <mergeCell ref="J450:K450"/>
    <mergeCell ref="H462:I462"/>
    <mergeCell ref="J462:K462"/>
    <mergeCell ref="H402:I402"/>
    <mergeCell ref="J402:K402"/>
    <mergeCell ref="H414:I414"/>
    <mergeCell ref="J414:K414"/>
    <mergeCell ref="H426:I426"/>
    <mergeCell ref="J426:K426"/>
    <mergeCell ref="H366:I366"/>
    <mergeCell ref="J366:K366"/>
    <mergeCell ref="H378:I378"/>
    <mergeCell ref="J378:K378"/>
    <mergeCell ref="H390:I390"/>
    <mergeCell ref="J390:K390"/>
    <mergeCell ref="H330:I330"/>
    <mergeCell ref="J330:K330"/>
    <mergeCell ref="H342:I342"/>
    <mergeCell ref="J342:K342"/>
    <mergeCell ref="H354:I354"/>
    <mergeCell ref="J354:K354"/>
    <mergeCell ref="H294:I294"/>
    <mergeCell ref="J294:K294"/>
    <mergeCell ref="H306:I306"/>
    <mergeCell ref="J306:K306"/>
    <mergeCell ref="H318:I318"/>
    <mergeCell ref="J318:K318"/>
    <mergeCell ref="H259:I259"/>
    <mergeCell ref="J259:K259"/>
    <mergeCell ref="H270:I270"/>
    <mergeCell ref="J270:K270"/>
    <mergeCell ref="H282:I282"/>
    <mergeCell ref="J282:K282"/>
    <mergeCell ref="A234:G234"/>
    <mergeCell ref="H234:I234"/>
    <mergeCell ref="J234:K234"/>
    <mergeCell ref="A238:K238"/>
    <mergeCell ref="H248:I248"/>
    <mergeCell ref="J248:K248"/>
    <mergeCell ref="H219:I219"/>
    <mergeCell ref="J219:K219"/>
    <mergeCell ref="H228:I228"/>
    <mergeCell ref="J228:K228"/>
    <mergeCell ref="H231:I231"/>
    <mergeCell ref="J231:K231"/>
    <mergeCell ref="H204:I204"/>
    <mergeCell ref="J204:K204"/>
    <mergeCell ref="A207:G207"/>
    <mergeCell ref="H207:I207"/>
    <mergeCell ref="J207:K207"/>
    <mergeCell ref="A211:K211"/>
    <mergeCell ref="H171:I171"/>
    <mergeCell ref="J171:K171"/>
    <mergeCell ref="H182:I182"/>
    <mergeCell ref="J182:K182"/>
    <mergeCell ref="H193:I193"/>
    <mergeCell ref="J193:K193"/>
    <mergeCell ref="A142:G142"/>
    <mergeCell ref="H142:I142"/>
    <mergeCell ref="J142:K142"/>
    <mergeCell ref="A146:K146"/>
    <mergeCell ref="A148:K148"/>
    <mergeCell ref="H158:I158"/>
    <mergeCell ref="J158:K158"/>
    <mergeCell ref="H129:I129"/>
    <mergeCell ref="J129:K129"/>
    <mergeCell ref="H135:I135"/>
    <mergeCell ref="J135:K135"/>
    <mergeCell ref="H139:I139"/>
    <mergeCell ref="J139:K139"/>
    <mergeCell ref="H96:I96"/>
    <mergeCell ref="J96:K96"/>
    <mergeCell ref="H107:I107"/>
    <mergeCell ref="J107:K107"/>
    <mergeCell ref="H118:I118"/>
    <mergeCell ref="J118:K118"/>
    <mergeCell ref="H66:I66"/>
    <mergeCell ref="J66:K66"/>
    <mergeCell ref="H76:I76"/>
    <mergeCell ref="J76:K76"/>
    <mergeCell ref="H86:I86"/>
    <mergeCell ref="J86:K86"/>
    <mergeCell ref="H42:I42"/>
    <mergeCell ref="J42:K42"/>
    <mergeCell ref="H49:I49"/>
    <mergeCell ref="J49:K49"/>
    <mergeCell ref="H59:I59"/>
    <mergeCell ref="J59:K59"/>
    <mergeCell ref="A29:K29"/>
    <mergeCell ref="H35:I35"/>
    <mergeCell ref="J35:K35"/>
    <mergeCell ref="F14:H14"/>
    <mergeCell ref="F15:H15"/>
    <mergeCell ref="F16:H16"/>
    <mergeCell ref="F17:H17"/>
    <mergeCell ref="F18:H18"/>
    <mergeCell ref="F19:H19"/>
    <mergeCell ref="A3:K3"/>
    <mergeCell ref="A4:K4"/>
    <mergeCell ref="A6:K6"/>
    <mergeCell ref="A8:K8"/>
    <mergeCell ref="A9:K9"/>
    <mergeCell ref="A11:K11"/>
    <mergeCell ref="F20:H20"/>
    <mergeCell ref="F22:H22"/>
    <mergeCell ref="A25:K25"/>
  </mergeCells>
  <pageMargins left="0.4" right="0.2" top="0.2" bottom="0.4" header="0.2" footer="0.2"/>
  <pageSetup paperSize="9" scale="64" fitToHeight="0" orientation="portrait" r:id="rId1"/>
  <headerFooter>
    <oddHeader>&amp;L&amp;8</oddHeader>
    <oddFooter>&amp;R&amp;P</oddFooter>
  </headerFooter>
  <drawing r:id="rId2"/>
  <legacyDrawing r:id="rId3"/>
  <oleObjects>
    <mc:AlternateContent xmlns:mc="http://schemas.openxmlformats.org/markup-compatibility/2006">
      <mc:Choice Requires="x14">
        <oleObject shapeId="2049" r:id="rId4">
          <objectPr defaultSize="0" autoPict="0" r:id="rId5">
            <anchor moveWithCells="1" sizeWithCells="1">
              <from>
                <xdr:col>2</xdr:col>
                <xdr:colOff>1381125</xdr:colOff>
                <xdr:row>812</xdr:row>
                <xdr:rowOff>85725</xdr:rowOff>
              </from>
              <to>
                <xdr:col>3</xdr:col>
                <xdr:colOff>704850</xdr:colOff>
                <xdr:row>822</xdr:row>
                <xdr:rowOff>38100</xdr:rowOff>
              </to>
            </anchor>
          </objectPr>
        </oleObject>
      </mc:Choice>
      <mc:Fallback>
        <oleObject shapeId="2049" r:id="rId4"/>
      </mc:Fallback>
    </mc:AlternateContent>
    <mc:AlternateContent xmlns:mc="http://schemas.openxmlformats.org/markup-compatibility/2006">
      <mc:Choice Requires="x14">
        <oleObject shapeId="2050" r:id="rId6">
          <objectPr defaultSize="0" autoPict="0" r:id="rId7">
            <anchor moveWithCells="1" sizeWithCells="1">
              <from>
                <xdr:col>2</xdr:col>
                <xdr:colOff>1905000</xdr:colOff>
                <xdr:row>808</xdr:row>
                <xdr:rowOff>57150</xdr:rowOff>
              </from>
              <to>
                <xdr:col>3</xdr:col>
                <xdr:colOff>371475</xdr:colOff>
                <xdr:row>816</xdr:row>
                <xdr:rowOff>0</xdr:rowOff>
              </to>
            </anchor>
          </objectPr>
        </oleObject>
      </mc:Choice>
      <mc:Fallback>
        <oleObject shapeId="2050" r:id="rId6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K127"/>
  <sheetViews>
    <sheetView topLeftCell="A39" zoomScaleNormal="100" workbookViewId="0">
      <selection activeCell="A2" sqref="A2"/>
    </sheetView>
  </sheetViews>
  <sheetFormatPr defaultRowHeight="12.75" x14ac:dyDescent="0.2"/>
  <cols>
    <col min="1" max="1" width="5.7109375" style="56" customWidth="1"/>
    <col min="2" max="2" width="11.7109375" style="56" customWidth="1"/>
    <col min="3" max="3" width="40.7109375" style="56" customWidth="1"/>
    <col min="4" max="6" width="11.7109375" style="56" customWidth="1"/>
    <col min="7" max="7" width="12.7109375" style="56" customWidth="1"/>
    <col min="8" max="8" width="10.7109375" style="56" customWidth="1"/>
    <col min="9" max="11" width="12.7109375" style="56" customWidth="1"/>
    <col min="12" max="14" width="9.140625" style="56"/>
    <col min="15" max="36" width="0" style="56" hidden="1" customWidth="1"/>
    <col min="37" max="37" width="150.7109375" style="56" hidden="1" customWidth="1"/>
    <col min="38" max="42" width="0" style="56" hidden="1" customWidth="1"/>
    <col min="43" max="16384" width="9.140625" style="56"/>
  </cols>
  <sheetData>
    <row r="1" spans="1:11" x14ac:dyDescent="0.2">
      <c r="A1" s="55" t="str">
        <f>[4]Source!B1</f>
        <v>Smeta.RU  (495) 974-1589</v>
      </c>
    </row>
    <row r="2" spans="1:11" ht="14.25" x14ac:dyDescent="0.2">
      <c r="A2" s="57"/>
      <c r="B2" s="57"/>
      <c r="C2" s="57"/>
      <c r="D2" s="57"/>
      <c r="E2" s="57"/>
      <c r="F2" s="57"/>
      <c r="G2" s="57"/>
      <c r="H2" s="57"/>
      <c r="I2" s="57"/>
      <c r="J2" s="57"/>
      <c r="K2" s="57" t="s">
        <v>62</v>
      </c>
    </row>
    <row r="3" spans="1:11" ht="38.25" customHeight="1" x14ac:dyDescent="0.2">
      <c r="A3" s="160" t="s">
        <v>63</v>
      </c>
      <c r="B3" s="160"/>
      <c r="C3" s="160"/>
      <c r="D3" s="160"/>
      <c r="E3" s="160"/>
      <c r="F3" s="160"/>
      <c r="G3" s="160"/>
      <c r="H3" s="160"/>
      <c r="I3" s="160"/>
      <c r="J3" s="160"/>
      <c r="K3" s="160"/>
    </row>
    <row r="4" spans="1:11" x14ac:dyDescent="0.2">
      <c r="A4" s="143" t="s">
        <v>64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</row>
    <row r="5" spans="1:11" ht="14.25" x14ac:dyDescent="0.2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1" ht="15.75" x14ac:dyDescent="0.25">
      <c r="A6" s="144" t="str">
        <f>CONCATENATE( "ЛОКАЛЬНАЯ СМЕТА № ",IF([4]Source!F20&lt;&gt;"Новая локальная смета", [4]Source!F20, ""))</f>
        <v>ЛОКАЛЬНАЯ СМЕТА № 02-01-03</v>
      </c>
      <c r="B6" s="145"/>
      <c r="C6" s="145"/>
      <c r="D6" s="145"/>
      <c r="E6" s="145"/>
      <c r="F6" s="145"/>
      <c r="G6" s="145"/>
      <c r="H6" s="145"/>
      <c r="I6" s="145"/>
      <c r="J6" s="145"/>
      <c r="K6" s="145"/>
    </row>
    <row r="7" spans="1:11" ht="14.25" x14ac:dyDescent="0.2">
      <c r="A7" s="57"/>
      <c r="B7" s="57"/>
      <c r="C7" s="57"/>
      <c r="D7" s="57"/>
      <c r="E7" s="57"/>
      <c r="F7" s="57"/>
      <c r="G7" s="57"/>
      <c r="H7" s="57"/>
      <c r="I7" s="57"/>
      <c r="J7" s="57"/>
      <c r="K7" s="57"/>
    </row>
    <row r="8" spans="1:11" ht="18" x14ac:dyDescent="0.25">
      <c r="A8" s="146" t="str">
        <f>IF([4]Source!G20&lt;&gt;"Новая локальная смета", [4]Source!G20, "")</f>
        <v>Тепломеханические решения. Газоходы</v>
      </c>
      <c r="B8" s="146"/>
      <c r="C8" s="146"/>
      <c r="D8" s="146"/>
      <c r="E8" s="146"/>
      <c r="F8" s="146"/>
      <c r="G8" s="146"/>
      <c r="H8" s="146"/>
      <c r="I8" s="146"/>
      <c r="J8" s="146"/>
      <c r="K8" s="146"/>
    </row>
    <row r="9" spans="1:11" x14ac:dyDescent="0.2">
      <c r="A9" s="147" t="s">
        <v>65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</row>
    <row r="10" spans="1:11" ht="14.25" x14ac:dyDescent="0.2">
      <c r="A10" s="57"/>
      <c r="B10" s="57"/>
      <c r="C10" s="57"/>
      <c r="D10" s="57"/>
      <c r="E10" s="57"/>
      <c r="F10" s="57"/>
      <c r="G10" s="57"/>
      <c r="H10" s="57"/>
      <c r="I10" s="57"/>
      <c r="J10" s="57"/>
      <c r="K10" s="57"/>
    </row>
    <row r="11" spans="1:11" ht="14.25" x14ac:dyDescent="0.2">
      <c r="A11" s="149" t="str">
        <f>CONCATENATE( "Основание: чертежи № ", [4]Source!J20)</f>
        <v>Основание: чертежи № 9-1/17-ТМ2</v>
      </c>
      <c r="B11" s="149"/>
      <c r="C11" s="149"/>
      <c r="D11" s="149"/>
      <c r="E11" s="149"/>
      <c r="F11" s="149"/>
      <c r="G11" s="149"/>
      <c r="H11" s="149"/>
      <c r="I11" s="149"/>
      <c r="J11" s="149"/>
      <c r="K11" s="149"/>
    </row>
    <row r="12" spans="1:11" ht="14.25" x14ac:dyDescent="0.2">
      <c r="A12" s="58"/>
      <c r="B12" s="58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28.5" x14ac:dyDescent="0.2">
      <c r="A13" s="57"/>
      <c r="B13" s="57"/>
      <c r="C13" s="57"/>
      <c r="D13" s="57"/>
      <c r="E13" s="57"/>
      <c r="F13" s="57"/>
      <c r="G13" s="57"/>
      <c r="H13" s="57"/>
      <c r="I13" s="59" t="s">
        <v>66</v>
      </c>
      <c r="J13" s="59" t="s">
        <v>67</v>
      </c>
      <c r="K13" s="57"/>
    </row>
    <row r="14" spans="1:11" ht="15" x14ac:dyDescent="0.25">
      <c r="A14" s="57"/>
      <c r="B14" s="57"/>
      <c r="C14" s="57"/>
      <c r="D14" s="57"/>
      <c r="E14" s="57"/>
      <c r="F14" s="155" t="s">
        <v>68</v>
      </c>
      <c r="G14" s="155"/>
      <c r="H14" s="155"/>
      <c r="I14" s="60">
        <f>SUM(O28:O116)/1000</f>
        <v>28.049440000000001</v>
      </c>
      <c r="J14" s="60">
        <f>([4]Source!P155/1000)</f>
        <v>151.30106000000001</v>
      </c>
      <c r="K14" s="61" t="s">
        <v>69</v>
      </c>
    </row>
    <row r="15" spans="1:11" ht="14.25" x14ac:dyDescent="0.2">
      <c r="A15" s="57"/>
      <c r="B15" s="57"/>
      <c r="C15" s="57"/>
      <c r="D15" s="57"/>
      <c r="E15" s="57"/>
      <c r="F15" s="150" t="s">
        <v>70</v>
      </c>
      <c r="G15" s="150"/>
      <c r="H15" s="150"/>
      <c r="I15" s="62">
        <f>SUM(X28:X116)/1000</f>
        <v>1.1800000000000001E-3</v>
      </c>
      <c r="J15" s="62">
        <f>([4]Source!P145)/1000</f>
        <v>1.239E-2</v>
      </c>
      <c r="K15" s="57" t="s">
        <v>69</v>
      </c>
    </row>
    <row r="16" spans="1:11" ht="14.25" x14ac:dyDescent="0.2">
      <c r="A16" s="57"/>
      <c r="B16" s="57"/>
      <c r="C16" s="57"/>
      <c r="D16" s="57"/>
      <c r="E16" s="57"/>
      <c r="F16" s="150" t="s">
        <v>71</v>
      </c>
      <c r="G16" s="150"/>
      <c r="H16" s="150"/>
      <c r="I16" s="62">
        <f>SUM(Y28:Y116)/1000</f>
        <v>28.045050000000003</v>
      </c>
      <c r="J16" s="62">
        <f>([4]Source!P146)/1000</f>
        <v>151.2568</v>
      </c>
      <c r="K16" s="57" t="s">
        <v>69</v>
      </c>
    </row>
    <row r="17" spans="1:37" ht="14.25" x14ac:dyDescent="0.2">
      <c r="A17" s="57"/>
      <c r="B17" s="57"/>
      <c r="C17" s="57"/>
      <c r="D17" s="57"/>
      <c r="E17" s="57"/>
      <c r="F17" s="150" t="s">
        <v>72</v>
      </c>
      <c r="G17" s="150"/>
      <c r="H17" s="150"/>
      <c r="I17" s="62">
        <f>SUM(Z28:Z116)/1000</f>
        <v>0</v>
      </c>
      <c r="J17" s="62">
        <f>([4]Source!P137)/1000</f>
        <v>0</v>
      </c>
      <c r="K17" s="57" t="s">
        <v>69</v>
      </c>
    </row>
    <row r="18" spans="1:37" ht="14.25" x14ac:dyDescent="0.2">
      <c r="A18" s="57"/>
      <c r="B18" s="57"/>
      <c r="C18" s="57"/>
      <c r="D18" s="57"/>
      <c r="E18" s="57"/>
      <c r="F18" s="150" t="s">
        <v>73</v>
      </c>
      <c r="G18" s="150"/>
      <c r="H18" s="150"/>
      <c r="I18" s="62">
        <f>SUM(AA28:AA116)/1000</f>
        <v>3.2100000000000002E-3</v>
      </c>
      <c r="J18" s="62">
        <f>([4]Source!P147+[4]Source!P148)/1000</f>
        <v>3.1870000000000002E-2</v>
      </c>
      <c r="K18" s="57" t="s">
        <v>69</v>
      </c>
    </row>
    <row r="19" spans="1:37" ht="14.25" x14ac:dyDescent="0.2">
      <c r="A19" s="57"/>
      <c r="B19" s="57"/>
      <c r="C19" s="57"/>
      <c r="D19" s="57"/>
      <c r="E19" s="57"/>
      <c r="F19" s="150" t="s">
        <v>74</v>
      </c>
      <c r="G19" s="150"/>
      <c r="H19" s="150"/>
      <c r="I19" s="62">
        <f>SUM(W28:W116)/1000</f>
        <v>0.13646999999999998</v>
      </c>
      <c r="J19" s="62">
        <f>(([4]Source!P143 + [4]Source!P142)/1000)</f>
        <v>2.8305199999999999</v>
      </c>
      <c r="K19" s="57" t="s">
        <v>69</v>
      </c>
    </row>
    <row r="20" spans="1:37" ht="14.25" x14ac:dyDescent="0.2">
      <c r="A20" s="57"/>
      <c r="B20" s="57"/>
      <c r="C20" s="57"/>
      <c r="D20" s="57"/>
      <c r="E20" s="57"/>
      <c r="F20" s="150" t="s">
        <v>75</v>
      </c>
      <c r="G20" s="150"/>
      <c r="H20" s="150"/>
      <c r="I20" s="62">
        <f>SUM(AB28:AB116)</f>
        <v>7.236305999999999</v>
      </c>
      <c r="J20" s="62"/>
      <c r="K20" s="57" t="s">
        <v>76</v>
      </c>
    </row>
    <row r="21" spans="1:37" ht="14.25" hidden="1" x14ac:dyDescent="0.2">
      <c r="A21" s="57"/>
      <c r="B21" s="57"/>
      <c r="C21" s="57"/>
      <c r="D21" s="57"/>
      <c r="E21" s="57"/>
      <c r="F21" s="63" t="s">
        <v>77</v>
      </c>
      <c r="G21" s="63"/>
      <c r="H21" s="63"/>
      <c r="I21" s="62"/>
      <c r="J21" s="62"/>
      <c r="K21" s="57"/>
    </row>
    <row r="22" spans="1:37" ht="14.25" hidden="1" x14ac:dyDescent="0.2">
      <c r="A22" s="57"/>
      <c r="B22" s="57"/>
      <c r="C22" s="57"/>
      <c r="D22" s="57"/>
      <c r="E22" s="57"/>
      <c r="F22" s="151" t="s">
        <v>78</v>
      </c>
      <c r="G22" s="152"/>
      <c r="H22" s="152"/>
      <c r="I22" s="62">
        <f>SUM(AE28:AE116)/1000</f>
        <v>0</v>
      </c>
      <c r="J22" s="62">
        <f>SUM(AF28:AF116)/1000</f>
        <v>0</v>
      </c>
      <c r="K22" s="57" t="s">
        <v>69</v>
      </c>
    </row>
    <row r="23" spans="1:37" ht="14.25" x14ac:dyDescent="0.2">
      <c r="A23" s="57"/>
      <c r="B23" s="57"/>
      <c r="C23" s="57"/>
      <c r="D23" s="57"/>
      <c r="E23" s="57"/>
      <c r="F23" s="64"/>
      <c r="G23" s="64"/>
      <c r="H23" s="64"/>
      <c r="I23" s="62"/>
      <c r="J23" s="62"/>
      <c r="K23" s="57"/>
    </row>
    <row r="24" spans="1:37" ht="14.25" x14ac:dyDescent="0.2">
      <c r="A24" s="57" t="s">
        <v>79</v>
      </c>
      <c r="B24" s="57"/>
      <c r="C24" s="57"/>
      <c r="D24" s="57"/>
      <c r="E24" s="57"/>
      <c r="F24" s="64"/>
      <c r="G24" s="64"/>
      <c r="H24" s="64"/>
      <c r="I24" s="62"/>
      <c r="J24" s="62"/>
      <c r="K24" s="57"/>
    </row>
    <row r="25" spans="1:37" ht="14.25" x14ac:dyDescent="0.2">
      <c r="A25" s="149" t="s">
        <v>80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AK25" s="65" t="s">
        <v>80</v>
      </c>
    </row>
    <row r="26" spans="1:37" ht="85.5" x14ac:dyDescent="0.2">
      <c r="A26" s="66" t="s">
        <v>14</v>
      </c>
      <c r="B26" s="66" t="s">
        <v>81</v>
      </c>
      <c r="C26" s="66" t="s">
        <v>16</v>
      </c>
      <c r="D26" s="66" t="s">
        <v>82</v>
      </c>
      <c r="E26" s="66" t="s">
        <v>83</v>
      </c>
      <c r="F26" s="66" t="s">
        <v>84</v>
      </c>
      <c r="G26" s="67" t="s">
        <v>85</v>
      </c>
      <c r="H26" s="67" t="s">
        <v>86</v>
      </c>
      <c r="I26" s="66" t="s">
        <v>87</v>
      </c>
      <c r="J26" s="66" t="s">
        <v>88</v>
      </c>
      <c r="K26" s="66" t="s">
        <v>89</v>
      </c>
    </row>
    <row r="27" spans="1:37" ht="14.25" x14ac:dyDescent="0.2">
      <c r="A27" s="66">
        <v>1</v>
      </c>
      <c r="B27" s="66">
        <v>2</v>
      </c>
      <c r="C27" s="66">
        <v>3</v>
      </c>
      <c r="D27" s="66">
        <v>4</v>
      </c>
      <c r="E27" s="66">
        <v>5</v>
      </c>
      <c r="F27" s="66">
        <v>6</v>
      </c>
      <c r="G27" s="66">
        <v>7</v>
      </c>
      <c r="H27" s="66">
        <v>8</v>
      </c>
      <c r="I27" s="66">
        <v>9</v>
      </c>
      <c r="J27" s="66">
        <v>10</v>
      </c>
      <c r="K27" s="66">
        <v>11</v>
      </c>
    </row>
    <row r="29" spans="1:37" ht="16.5" x14ac:dyDescent="0.25">
      <c r="A29" s="153" t="str">
        <f>CONCATENATE("Раздел: ",IF([4]Source!G24&lt;&gt;"Новый раздел", [4]Source!G24, ""))</f>
        <v>Раздел: Демонтаж</v>
      </c>
      <c r="B29" s="153"/>
      <c r="C29" s="153"/>
      <c r="D29" s="153"/>
      <c r="E29" s="153"/>
      <c r="F29" s="153"/>
      <c r="G29" s="153"/>
      <c r="H29" s="153"/>
      <c r="I29" s="153"/>
      <c r="J29" s="153"/>
      <c r="K29" s="153"/>
    </row>
    <row r="30" spans="1:37" ht="90.75" x14ac:dyDescent="0.2">
      <c r="A30" s="69" t="str">
        <f>[4]Source!E29</f>
        <v>1</v>
      </c>
      <c r="B30" s="70" t="s">
        <v>399</v>
      </c>
      <c r="C30" s="70" t="s">
        <v>400</v>
      </c>
      <c r="D30" s="71" t="str">
        <f>[4]Source!H29</f>
        <v>1 Т</v>
      </c>
      <c r="E30" s="72">
        <f>[4]Source!I29</f>
        <v>0.10332</v>
      </c>
      <c r="F30" s="73"/>
      <c r="G30" s="74"/>
      <c r="H30" s="72"/>
      <c r="I30" s="75"/>
      <c r="J30" s="72"/>
      <c r="K30" s="75"/>
      <c r="Q30" s="56">
        <f>ROUND(([4]Source!DN29/100)*ROUND(([4]Source!AF29*[4]Source!AV29)*[4]Source!I29, 2), 2)</f>
        <v>14.18</v>
      </c>
      <c r="R30" s="56">
        <f>[4]Source!X29</f>
        <v>298.62</v>
      </c>
      <c r="S30" s="56">
        <f>ROUND(([4]Source!DO29/100)*ROUND(([4]Source!AF29*[4]Source!AV29)*[4]Source!I29, 2), 2)</f>
        <v>14.18</v>
      </c>
      <c r="T30" s="56">
        <f>[4]Source!Y29</f>
        <v>180.05</v>
      </c>
      <c r="U30" s="56">
        <f>ROUND((175/100)*ROUND(([4]Source!AE29*[4]Source!AV29)*[4]Source!I29, 2), 2)</f>
        <v>14.82</v>
      </c>
      <c r="V30" s="56">
        <f>ROUND((157/100)*ROUND([4]Source!CS29*[4]Source!I29, 2), 2)</f>
        <v>275.85000000000002</v>
      </c>
    </row>
    <row r="31" spans="1:37" ht="14.25" x14ac:dyDescent="0.2">
      <c r="A31" s="69"/>
      <c r="B31" s="70"/>
      <c r="C31" s="70" t="s">
        <v>92</v>
      </c>
      <c r="D31" s="71"/>
      <c r="E31" s="72"/>
      <c r="F31" s="73">
        <f>[4]Source!AO29</f>
        <v>594</v>
      </c>
      <c r="G31" s="74" t="str">
        <f>[4]Source!DG29</f>
        <v>)*1,15)*0,3</v>
      </c>
      <c r="H31" s="72">
        <f>[4]Source!AV29</f>
        <v>1</v>
      </c>
      <c r="I31" s="75">
        <f>ROUND(([4]Source!AF29*[4]Source!AV29)*[4]Source!I29, 2)</f>
        <v>21.17</v>
      </c>
      <c r="J31" s="72">
        <f>IF([4]Source!BA29&lt;&gt; 0, [4]Source!BA29, 1)</f>
        <v>20.74</v>
      </c>
      <c r="K31" s="75">
        <f>[4]Source!S29</f>
        <v>439.14</v>
      </c>
      <c r="W31" s="56">
        <f>I31</f>
        <v>21.17</v>
      </c>
    </row>
    <row r="32" spans="1:37" ht="14.25" x14ac:dyDescent="0.2">
      <c r="A32" s="69"/>
      <c r="B32" s="70"/>
      <c r="C32" s="70" t="s">
        <v>93</v>
      </c>
      <c r="D32" s="71"/>
      <c r="E32" s="72"/>
      <c r="F32" s="73">
        <f>[4]Source!AM29</f>
        <v>625.78</v>
      </c>
      <c r="G32" s="74" t="str">
        <f>[4]Source!DE29</f>
        <v>)*1,15)*0,3</v>
      </c>
      <c r="H32" s="72">
        <f>[4]Source!AV29</f>
        <v>1</v>
      </c>
      <c r="I32" s="75">
        <f>ROUND(([4]Source!AD29*[4]Source!AV29)*[4]Source!I29, 2)</f>
        <v>22.31</v>
      </c>
      <c r="J32" s="72">
        <f>IF([4]Source!BB29&lt;&gt; 0, [4]Source!BB29, 1)</f>
        <v>11.32</v>
      </c>
      <c r="K32" s="75">
        <f>[4]Source!Q29</f>
        <v>252.51</v>
      </c>
    </row>
    <row r="33" spans="1:28" ht="14.25" x14ac:dyDescent="0.2">
      <c r="A33" s="69"/>
      <c r="B33" s="70"/>
      <c r="C33" s="70" t="s">
        <v>94</v>
      </c>
      <c r="D33" s="71"/>
      <c r="E33" s="72"/>
      <c r="F33" s="73">
        <f>[4]Source!AN29</f>
        <v>237.66</v>
      </c>
      <c r="G33" s="74" t="str">
        <f>[4]Source!DF29</f>
        <v>)*1,15)*0,3</v>
      </c>
      <c r="H33" s="72">
        <f>[4]Source!AV29</f>
        <v>1</v>
      </c>
      <c r="I33" s="76">
        <f>ROUND(([4]Source!AE29*[4]Source!AV29)*[4]Source!I29, 2)</f>
        <v>8.4700000000000006</v>
      </c>
      <c r="J33" s="72">
        <f>IF([4]Source!BS29&lt;&gt; 0, [4]Source!BS29, 1)</f>
        <v>20.74</v>
      </c>
      <c r="K33" s="76">
        <f>[4]Source!R29</f>
        <v>175.7</v>
      </c>
      <c r="W33" s="56">
        <f>I33</f>
        <v>8.4700000000000006</v>
      </c>
    </row>
    <row r="34" spans="1:28" ht="14.25" x14ac:dyDescent="0.2">
      <c r="A34" s="69"/>
      <c r="B34" s="70"/>
      <c r="C34" s="70" t="s">
        <v>95</v>
      </c>
      <c r="D34" s="71" t="s">
        <v>96</v>
      </c>
      <c r="E34" s="72">
        <f>[4]Source!DN29</f>
        <v>67</v>
      </c>
      <c r="F34" s="73"/>
      <c r="G34" s="74"/>
      <c r="H34" s="72"/>
      <c r="I34" s="75">
        <f>SUM(Q30:Q33)</f>
        <v>14.18</v>
      </c>
      <c r="J34" s="72">
        <f>[4]Source!BZ29</f>
        <v>68</v>
      </c>
      <c r="K34" s="75">
        <f>SUM(R30:R33)</f>
        <v>298.62</v>
      </c>
    </row>
    <row r="35" spans="1:28" ht="14.25" x14ac:dyDescent="0.2">
      <c r="A35" s="69"/>
      <c r="B35" s="70"/>
      <c r="C35" s="70" t="s">
        <v>97</v>
      </c>
      <c r="D35" s="71" t="s">
        <v>96</v>
      </c>
      <c r="E35" s="72">
        <f>[4]Source!DO29</f>
        <v>67</v>
      </c>
      <c r="F35" s="73"/>
      <c r="G35" s="74"/>
      <c r="H35" s="72"/>
      <c r="I35" s="75">
        <f>SUM(S30:S34)</f>
        <v>14.18</v>
      </c>
      <c r="J35" s="72">
        <f>[4]Source!CA29</f>
        <v>41</v>
      </c>
      <c r="K35" s="75">
        <f>SUM(T30:T34)</f>
        <v>180.05</v>
      </c>
    </row>
    <row r="36" spans="1:28" ht="14.25" x14ac:dyDescent="0.2">
      <c r="A36" s="69"/>
      <c r="B36" s="70"/>
      <c r="C36" s="70" t="s">
        <v>98</v>
      </c>
      <c r="D36" s="71" t="s">
        <v>96</v>
      </c>
      <c r="E36" s="72">
        <f>175</f>
        <v>175</v>
      </c>
      <c r="F36" s="73"/>
      <c r="G36" s="74"/>
      <c r="H36" s="72"/>
      <c r="I36" s="75">
        <f>SUM(U30:U35)</f>
        <v>14.82</v>
      </c>
      <c r="J36" s="72">
        <f>157</f>
        <v>157</v>
      </c>
      <c r="K36" s="75">
        <f>SUM(V30:V35)</f>
        <v>275.85000000000002</v>
      </c>
    </row>
    <row r="37" spans="1:28" ht="14.25" x14ac:dyDescent="0.2">
      <c r="A37" s="77"/>
      <c r="B37" s="78"/>
      <c r="C37" s="78" t="s">
        <v>99</v>
      </c>
      <c r="D37" s="79" t="s">
        <v>100</v>
      </c>
      <c r="E37" s="80">
        <f>[4]Source!AQ29</f>
        <v>45</v>
      </c>
      <c r="F37" s="81"/>
      <c r="G37" s="82" t="str">
        <f>[4]Source!DI29</f>
        <v>)*1,15)*0,3</v>
      </c>
      <c r="H37" s="80">
        <f>[4]Source!AV29</f>
        <v>1</v>
      </c>
      <c r="I37" s="83">
        <f>[4]Source!U29</f>
        <v>1.6040429999999997</v>
      </c>
      <c r="J37" s="80"/>
      <c r="K37" s="83"/>
      <c r="AB37" s="84">
        <f>I37</f>
        <v>1.6040429999999997</v>
      </c>
    </row>
    <row r="38" spans="1:28" ht="15" x14ac:dyDescent="0.25">
      <c r="A38" s="85"/>
      <c r="B38" s="85"/>
      <c r="C38" s="86" t="s">
        <v>101</v>
      </c>
      <c r="D38" s="85"/>
      <c r="E38" s="85"/>
      <c r="F38" s="85"/>
      <c r="G38" s="85"/>
      <c r="H38" s="154">
        <f>I31+I32+I34+I35+I36</f>
        <v>86.66</v>
      </c>
      <c r="I38" s="154"/>
      <c r="J38" s="154">
        <f>K31+K32+K34+K35+K36</f>
        <v>1446.17</v>
      </c>
      <c r="K38" s="154"/>
      <c r="O38" s="84">
        <f>I31+I32+I34+I35+I36</f>
        <v>86.66</v>
      </c>
      <c r="P38" s="84">
        <f>K31+K32+K34+K35+K36</f>
        <v>1446.17</v>
      </c>
      <c r="X38" s="56">
        <f>IF([4]Source!BI29&lt;=1,I31+I32+I34+I35+I36-0, 0)</f>
        <v>0</v>
      </c>
      <c r="Y38" s="56">
        <f>IF([4]Source!BI29=2,I31+I32+I34+I35+I36-0, 0)</f>
        <v>86.66</v>
      </c>
      <c r="Z38" s="56">
        <f>IF([4]Source!BI29=3,I31+I32+I34+I35+I36-0, 0)</f>
        <v>0</v>
      </c>
      <c r="AA38" s="56">
        <f>IF([4]Source!BI29=4,I31+I32+I34+I35+I36,0)</f>
        <v>0</v>
      </c>
    </row>
    <row r="40" spans="1:28" ht="42.75" x14ac:dyDescent="0.2">
      <c r="A40" s="69" t="str">
        <f>[4]Source!E31</f>
        <v>2</v>
      </c>
      <c r="B40" s="70" t="str">
        <f>[4]Source!F31</f>
        <v>6.68-13-1</v>
      </c>
      <c r="C40" s="70" t="s">
        <v>127</v>
      </c>
      <c r="D40" s="71" t="str">
        <f>[4]Source!H31</f>
        <v>1 Т</v>
      </c>
      <c r="E40" s="72">
        <f>[4]Source!I31</f>
        <v>0.10332</v>
      </c>
      <c r="F40" s="73"/>
      <c r="G40" s="74"/>
      <c r="H40" s="72"/>
      <c r="I40" s="75"/>
      <c r="J40" s="72"/>
      <c r="K40" s="75"/>
      <c r="Q40" s="56">
        <f>ROUND(([4]Source!DN31/100)*ROUND(([4]Source!AF31*[4]Source!AV31)*[4]Source!I31, 2), 2)</f>
        <v>0</v>
      </c>
      <c r="R40" s="56">
        <f>[4]Source!X31</f>
        <v>0</v>
      </c>
      <c r="S40" s="56">
        <f>ROUND(([4]Source!DO31/100)*ROUND(([4]Source!AF31*[4]Source!AV31)*[4]Source!I31, 2), 2)</f>
        <v>0</v>
      </c>
      <c r="T40" s="56">
        <f>[4]Source!Y31</f>
        <v>0</v>
      </c>
      <c r="U40" s="56">
        <f>ROUND((175/100)*ROUND(([4]Source!AE31*[4]Source!AV31)*[4]Source!I31, 2), 2)</f>
        <v>0.26</v>
      </c>
      <c r="V40" s="56">
        <f>ROUND((157/100)*ROUND([4]Source!CS31*[4]Source!I31, 2), 2)</f>
        <v>4.9800000000000004</v>
      </c>
    </row>
    <row r="41" spans="1:28" ht="14.25" x14ac:dyDescent="0.2">
      <c r="A41" s="69"/>
      <c r="B41" s="70"/>
      <c r="C41" s="70" t="s">
        <v>93</v>
      </c>
      <c r="D41" s="71"/>
      <c r="E41" s="72"/>
      <c r="F41" s="73">
        <f>[4]Source!AM31</f>
        <v>8.86</v>
      </c>
      <c r="G41" s="74" t="str">
        <f>[4]Source!DE31</f>
        <v/>
      </c>
      <c r="H41" s="72">
        <f>[4]Source!AV31</f>
        <v>1</v>
      </c>
      <c r="I41" s="75">
        <f>ROUND(([4]Source!AD31*[4]Source!AV31)*[4]Source!I31, 2)</f>
        <v>0.92</v>
      </c>
      <c r="J41" s="72">
        <f>IF([4]Source!BB31&lt;&gt; 0, [4]Source!BB31, 1)</f>
        <v>8.09</v>
      </c>
      <c r="K41" s="75">
        <f>[4]Source!Q31</f>
        <v>7.41</v>
      </c>
    </row>
    <row r="42" spans="1:28" ht="14.25" x14ac:dyDescent="0.2">
      <c r="A42" s="69"/>
      <c r="B42" s="70"/>
      <c r="C42" s="70" t="s">
        <v>94</v>
      </c>
      <c r="D42" s="71"/>
      <c r="E42" s="72"/>
      <c r="F42" s="73">
        <f>[4]Source!AN31</f>
        <v>1.48</v>
      </c>
      <c r="G42" s="74" t="str">
        <f>[4]Source!DF31</f>
        <v/>
      </c>
      <c r="H42" s="72">
        <f>[4]Source!AV31</f>
        <v>1</v>
      </c>
      <c r="I42" s="76">
        <f>ROUND(([4]Source!AE31*[4]Source!AV31)*[4]Source!I31, 2)</f>
        <v>0.15</v>
      </c>
      <c r="J42" s="72">
        <f>IF([4]Source!BS31&lt;&gt; 0, [4]Source!BS31, 1)</f>
        <v>20.74</v>
      </c>
      <c r="K42" s="76">
        <f>[4]Source!R31</f>
        <v>3.17</v>
      </c>
      <c r="W42" s="56">
        <f>I42</f>
        <v>0.15</v>
      </c>
    </row>
    <row r="43" spans="1:28" ht="14.25" x14ac:dyDescent="0.2">
      <c r="A43" s="77"/>
      <c r="B43" s="78"/>
      <c r="C43" s="78" t="s">
        <v>98</v>
      </c>
      <c r="D43" s="79" t="s">
        <v>96</v>
      </c>
      <c r="E43" s="80">
        <f>175</f>
        <v>175</v>
      </c>
      <c r="F43" s="81"/>
      <c r="G43" s="82"/>
      <c r="H43" s="80"/>
      <c r="I43" s="83">
        <f>SUM(U40:U42)</f>
        <v>0.26</v>
      </c>
      <c r="J43" s="80">
        <f>157</f>
        <v>157</v>
      </c>
      <c r="K43" s="83">
        <f>SUM(V40:V42)</f>
        <v>4.9800000000000004</v>
      </c>
    </row>
    <row r="44" spans="1:28" ht="15" x14ac:dyDescent="0.25">
      <c r="A44" s="85"/>
      <c r="B44" s="85"/>
      <c r="C44" s="86" t="s">
        <v>101</v>
      </c>
      <c r="D44" s="85"/>
      <c r="E44" s="85"/>
      <c r="F44" s="85"/>
      <c r="G44" s="85"/>
      <c r="H44" s="154">
        <f>I41+I43</f>
        <v>1.1800000000000002</v>
      </c>
      <c r="I44" s="154"/>
      <c r="J44" s="154">
        <f>K41+K43</f>
        <v>12.39</v>
      </c>
      <c r="K44" s="154"/>
      <c r="O44" s="84">
        <f>I41+I43</f>
        <v>1.1800000000000002</v>
      </c>
      <c r="P44" s="84">
        <f>K41+K43</f>
        <v>12.39</v>
      </c>
      <c r="X44" s="56">
        <f>IF([4]Source!BI31&lt;=1,I41+I43-0, 0)</f>
        <v>1.1800000000000002</v>
      </c>
      <c r="Y44" s="56">
        <f>IF([4]Source!BI31=2,I41+I43-0, 0)</f>
        <v>0</v>
      </c>
      <c r="Z44" s="56">
        <f>IF([4]Source!BI31=3,I41+I43-0, 0)</f>
        <v>0</v>
      </c>
      <c r="AA44" s="56">
        <f>IF([4]Source!BI31=4,I41+I43,0)</f>
        <v>0</v>
      </c>
    </row>
    <row r="46" spans="1:28" ht="42.75" x14ac:dyDescent="0.2">
      <c r="A46" s="69" t="str">
        <f>[4]Source!E33</f>
        <v>3</v>
      </c>
      <c r="B46" s="70" t="str">
        <f>[4]Source!F33</f>
        <v>15.1-25-10</v>
      </c>
      <c r="C46" s="70" t="s">
        <v>128</v>
      </c>
      <c r="D46" s="71" t="str">
        <f>[4]Source!H33</f>
        <v>1 Т</v>
      </c>
      <c r="E46" s="72">
        <f>[4]Source!I33</f>
        <v>0.10332</v>
      </c>
      <c r="F46" s="73"/>
      <c r="G46" s="74"/>
      <c r="H46" s="72"/>
      <c r="I46" s="75"/>
      <c r="J46" s="72"/>
      <c r="K46" s="75"/>
      <c r="Q46" s="56">
        <f>ROUND(([4]Source!DN33/100)*ROUND(([4]Source!AF33*[4]Source!AV33)*[4]Source!I33, 2), 2)</f>
        <v>0</v>
      </c>
      <c r="R46" s="56">
        <f>[4]Source!X33</f>
        <v>0</v>
      </c>
      <c r="S46" s="56">
        <f>ROUND(([4]Source!DO33/100)*ROUND(([4]Source!AF33*[4]Source!AV33)*[4]Source!I33, 2), 2)</f>
        <v>0</v>
      </c>
      <c r="T46" s="56">
        <f>[4]Source!Y33</f>
        <v>0</v>
      </c>
      <c r="U46" s="56">
        <f>ROUND((175/100)*ROUND(([4]Source!AE33*[4]Source!AV33)*[4]Source!I33, 2), 2)</f>
        <v>0</v>
      </c>
      <c r="V46" s="56">
        <f>ROUND((157/100)*ROUND([4]Source!CS33*[4]Source!I33, 2), 2)</f>
        <v>0</v>
      </c>
    </row>
    <row r="47" spans="1:28" ht="14.25" x14ac:dyDescent="0.2">
      <c r="A47" s="77"/>
      <c r="B47" s="78"/>
      <c r="C47" s="78" t="s">
        <v>93</v>
      </c>
      <c r="D47" s="79"/>
      <c r="E47" s="80"/>
      <c r="F47" s="81">
        <f>[4]Source!AM33</f>
        <v>31.06</v>
      </c>
      <c r="G47" s="82" t="str">
        <f>[4]Source!DE33</f>
        <v/>
      </c>
      <c r="H47" s="80">
        <f>[4]Source!AV33</f>
        <v>1</v>
      </c>
      <c r="I47" s="83">
        <f>ROUND(([4]Source!AD33*[4]Source!AV33)*[4]Source!I33, 2)</f>
        <v>3.21</v>
      </c>
      <c r="J47" s="80">
        <f>IF([4]Source!BB33&lt;&gt; 0, [4]Source!BB33, 1)</f>
        <v>9.93</v>
      </c>
      <c r="K47" s="83">
        <f>[4]Source!Q33</f>
        <v>31.87</v>
      </c>
    </row>
    <row r="48" spans="1:28" ht="15" x14ac:dyDescent="0.25">
      <c r="A48" s="85"/>
      <c r="B48" s="85"/>
      <c r="C48" s="86" t="s">
        <v>101</v>
      </c>
      <c r="D48" s="85"/>
      <c r="E48" s="85"/>
      <c r="F48" s="85"/>
      <c r="G48" s="85"/>
      <c r="H48" s="154">
        <f>I47</f>
        <v>3.21</v>
      </c>
      <c r="I48" s="154"/>
      <c r="J48" s="154">
        <f>K47</f>
        <v>31.87</v>
      </c>
      <c r="K48" s="154"/>
      <c r="O48" s="84">
        <f>I47</f>
        <v>3.21</v>
      </c>
      <c r="P48" s="84">
        <f>K47</f>
        <v>31.87</v>
      </c>
      <c r="X48" s="56">
        <f>IF([4]Source!BI33&lt;=1,I47-0, 0)</f>
        <v>0</v>
      </c>
      <c r="Y48" s="56">
        <f>IF([4]Source!BI33=2,I47-0, 0)</f>
        <v>0</v>
      </c>
      <c r="Z48" s="56">
        <f>IF([4]Source!BI33=3,I47-0, 0)</f>
        <v>0</v>
      </c>
      <c r="AA48" s="56">
        <f>IF([4]Source!BI33=4,I47,0)</f>
        <v>3.21</v>
      </c>
    </row>
    <row r="51" spans="1:28" ht="15" x14ac:dyDescent="0.25">
      <c r="A51" s="156" t="str">
        <f>CONCATENATE("Итого по разделу: ",IF([4]Source!G35&lt;&gt;"Новый раздел", [4]Source!G35, ""))</f>
        <v>Итого по разделу: Демонтаж</v>
      </c>
      <c r="B51" s="156"/>
      <c r="C51" s="156"/>
      <c r="D51" s="156"/>
      <c r="E51" s="156"/>
      <c r="F51" s="156"/>
      <c r="G51" s="156"/>
      <c r="H51" s="157">
        <f>SUM(O29:O50)</f>
        <v>91.05</v>
      </c>
      <c r="I51" s="158"/>
      <c r="J51" s="157">
        <f>SUM(P29:P50)</f>
        <v>1490.43</v>
      </c>
      <c r="K51" s="158"/>
    </row>
    <row r="52" spans="1:28" hidden="1" x14ac:dyDescent="0.2">
      <c r="A52" s="56" t="s">
        <v>136</v>
      </c>
      <c r="I52" s="56">
        <f>SUM(AC29:AC51)</f>
        <v>0</v>
      </c>
      <c r="J52" s="56">
        <f>SUM(AD29:AD51)</f>
        <v>0</v>
      </c>
    </row>
    <row r="53" spans="1:28" hidden="1" x14ac:dyDescent="0.2">
      <c r="A53" s="56" t="s">
        <v>137</v>
      </c>
      <c r="I53" s="56">
        <f>SUM(AE29:AE52)</f>
        <v>0</v>
      </c>
      <c r="J53" s="56">
        <f>SUM(AF29:AF52)</f>
        <v>0</v>
      </c>
    </row>
    <row r="55" spans="1:28" ht="16.5" x14ac:dyDescent="0.25">
      <c r="A55" s="153" t="str">
        <f>CONCATENATE("Раздел: ",IF([4]Source!G64&lt;&gt;"Новый раздел", [4]Source!G64, ""))</f>
        <v>Раздел: Газоходы</v>
      </c>
      <c r="B55" s="153"/>
      <c r="C55" s="153"/>
      <c r="D55" s="153"/>
      <c r="E55" s="153"/>
      <c r="F55" s="153"/>
      <c r="G55" s="153"/>
      <c r="H55" s="153"/>
      <c r="I55" s="153"/>
      <c r="J55" s="153"/>
      <c r="K55" s="153"/>
    </row>
    <row r="56" spans="1:28" ht="116.25" x14ac:dyDescent="0.2">
      <c r="A56" s="69" t="str">
        <f>[4]Source!E69</f>
        <v>4</v>
      </c>
      <c r="B56" s="70" t="s">
        <v>401</v>
      </c>
      <c r="C56" s="70" t="s">
        <v>400</v>
      </c>
      <c r="D56" s="71" t="str">
        <f>[4]Source!H69</f>
        <v>1 Т</v>
      </c>
      <c r="E56" s="72">
        <f>[4]Source!I69</f>
        <v>9.4640000000000002E-2</v>
      </c>
      <c r="F56" s="73"/>
      <c r="G56" s="74"/>
      <c r="H56" s="72"/>
      <c r="I56" s="75"/>
      <c r="J56" s="72"/>
      <c r="K56" s="75"/>
      <c r="Q56" s="56">
        <f>ROUND(([4]Source!DN69/100)*ROUND(([4]Source!AF69*[4]Source!AV69)*[4]Source!I69, 2), 2)</f>
        <v>49.81</v>
      </c>
      <c r="R56" s="56">
        <f>[4]Source!X69</f>
        <v>1048.51</v>
      </c>
      <c r="S56" s="56">
        <f>ROUND(([4]Source!DO69/100)*ROUND(([4]Source!AF69*[4]Source!AV69)*[4]Source!I69, 2), 2)</f>
        <v>49.81</v>
      </c>
      <c r="T56" s="56">
        <f>[4]Source!Y69</f>
        <v>632.19000000000005</v>
      </c>
      <c r="U56" s="56">
        <f>ROUND((175/100)*ROUND(([4]Source!AE69*[4]Source!AV69)*[4]Source!I69, 2), 2)</f>
        <v>56.58</v>
      </c>
      <c r="V56" s="56">
        <f>ROUND((157/100)*ROUND([4]Source!CS69*[4]Source!I69, 2), 2)</f>
        <v>1052.81</v>
      </c>
    </row>
    <row r="57" spans="1:28" ht="14.25" x14ac:dyDescent="0.2">
      <c r="A57" s="69"/>
      <c r="B57" s="70"/>
      <c r="C57" s="70" t="s">
        <v>92</v>
      </c>
      <c r="D57" s="71"/>
      <c r="E57" s="72"/>
      <c r="F57" s="73">
        <f>[4]Source!AO69</f>
        <v>594</v>
      </c>
      <c r="G57" s="74" t="str">
        <f>[4]Source!DG69</f>
        <v>)*1,15)*1,15</v>
      </c>
      <c r="H57" s="72">
        <f>[4]Source!AV69</f>
        <v>1</v>
      </c>
      <c r="I57" s="75">
        <f>ROUND(([4]Source!AF69*[4]Source!AV69)*[4]Source!I69, 2)</f>
        <v>74.349999999999994</v>
      </c>
      <c r="J57" s="72">
        <f>IF([4]Source!BA69&lt;&gt; 0, [4]Source!BA69, 1)</f>
        <v>20.74</v>
      </c>
      <c r="K57" s="75">
        <f>[4]Source!S69</f>
        <v>1541.93</v>
      </c>
      <c r="W57" s="56">
        <f>I57</f>
        <v>74.349999999999994</v>
      </c>
    </row>
    <row r="58" spans="1:28" ht="14.25" x14ac:dyDescent="0.2">
      <c r="A58" s="69"/>
      <c r="B58" s="70"/>
      <c r="C58" s="70" t="s">
        <v>93</v>
      </c>
      <c r="D58" s="71"/>
      <c r="E58" s="72"/>
      <c r="F58" s="73">
        <f>[4]Source!AM69</f>
        <v>625.78</v>
      </c>
      <c r="G58" s="74" t="str">
        <f>[4]Source!DE69</f>
        <v>)*1,25)*1,15</v>
      </c>
      <c r="H58" s="72">
        <f>[4]Source!AV69</f>
        <v>1</v>
      </c>
      <c r="I58" s="75">
        <f>ROUND(([4]Source!AD69*[4]Source!AV69)*[4]Source!I69, 2)</f>
        <v>85.13</v>
      </c>
      <c r="J58" s="72">
        <f>IF([4]Source!BB69&lt;&gt; 0, [4]Source!BB69, 1)</f>
        <v>11.32</v>
      </c>
      <c r="K58" s="75">
        <f>[4]Source!Q69</f>
        <v>963.72</v>
      </c>
    </row>
    <row r="59" spans="1:28" ht="14.25" x14ac:dyDescent="0.2">
      <c r="A59" s="69"/>
      <c r="B59" s="70"/>
      <c r="C59" s="70" t="s">
        <v>94</v>
      </c>
      <c r="D59" s="71"/>
      <c r="E59" s="72"/>
      <c r="F59" s="73">
        <f>[4]Source!AN69</f>
        <v>237.66</v>
      </c>
      <c r="G59" s="74" t="str">
        <f>[4]Source!DF69</f>
        <v>)*1,25)*1,15</v>
      </c>
      <c r="H59" s="72">
        <f>[4]Source!AV69</f>
        <v>1</v>
      </c>
      <c r="I59" s="76">
        <f>ROUND(([4]Source!AE69*[4]Source!AV69)*[4]Source!I69, 2)</f>
        <v>32.33</v>
      </c>
      <c r="J59" s="72">
        <f>IF([4]Source!BS69&lt;&gt; 0, [4]Source!BS69, 1)</f>
        <v>20.74</v>
      </c>
      <c r="K59" s="76">
        <f>[4]Source!R69</f>
        <v>670.58</v>
      </c>
      <c r="W59" s="56">
        <f>I59</f>
        <v>32.33</v>
      </c>
    </row>
    <row r="60" spans="1:28" ht="14.25" x14ac:dyDescent="0.2">
      <c r="A60" s="69"/>
      <c r="B60" s="70"/>
      <c r="C60" s="70" t="s">
        <v>104</v>
      </c>
      <c r="D60" s="71"/>
      <c r="E60" s="72"/>
      <c r="F60" s="73">
        <f>[4]Source!AL69</f>
        <v>75.599999999999994</v>
      </c>
      <c r="G60" s="74" t="str">
        <f>[4]Source!DD69</f>
        <v/>
      </c>
      <c r="H60" s="72">
        <f>[4]Source!AW69</f>
        <v>1</v>
      </c>
      <c r="I60" s="75">
        <f>ROUND(([4]Source!AC69*[4]Source!AW69)*[4]Source!I69, 2)</f>
        <v>7.15</v>
      </c>
      <c r="J60" s="72">
        <f>IF([4]Source!BC69&lt;&gt; 0, [4]Source!BC69, 1)</f>
        <v>5.24</v>
      </c>
      <c r="K60" s="75">
        <f>[4]Source!P69</f>
        <v>37.49</v>
      </c>
    </row>
    <row r="61" spans="1:28" ht="14.25" x14ac:dyDescent="0.2">
      <c r="A61" s="69"/>
      <c r="B61" s="70"/>
      <c r="C61" s="70" t="s">
        <v>95</v>
      </c>
      <c r="D61" s="71" t="s">
        <v>96</v>
      </c>
      <c r="E61" s="72">
        <f>[4]Source!DN69</f>
        <v>67</v>
      </c>
      <c r="F61" s="73"/>
      <c r="G61" s="74"/>
      <c r="H61" s="72"/>
      <c r="I61" s="75">
        <f>SUM(Q56:Q60)</f>
        <v>49.81</v>
      </c>
      <c r="J61" s="72">
        <f>[4]Source!BZ69</f>
        <v>68</v>
      </c>
      <c r="K61" s="75">
        <f>SUM(R56:R60)</f>
        <v>1048.51</v>
      </c>
    </row>
    <row r="62" spans="1:28" ht="14.25" x14ac:dyDescent="0.2">
      <c r="A62" s="69"/>
      <c r="B62" s="70"/>
      <c r="C62" s="70" t="s">
        <v>97</v>
      </c>
      <c r="D62" s="71" t="s">
        <v>96</v>
      </c>
      <c r="E62" s="72">
        <f>[4]Source!DO69</f>
        <v>67</v>
      </c>
      <c r="F62" s="73"/>
      <c r="G62" s="74"/>
      <c r="H62" s="72"/>
      <c r="I62" s="75">
        <f>SUM(S56:S61)</f>
        <v>49.81</v>
      </c>
      <c r="J62" s="72">
        <f>[4]Source!CA69</f>
        <v>41</v>
      </c>
      <c r="K62" s="75">
        <f>SUM(T56:T61)</f>
        <v>632.19000000000005</v>
      </c>
    </row>
    <row r="63" spans="1:28" ht="14.25" x14ac:dyDescent="0.2">
      <c r="A63" s="69"/>
      <c r="B63" s="70"/>
      <c r="C63" s="70" t="s">
        <v>98</v>
      </c>
      <c r="D63" s="71" t="s">
        <v>96</v>
      </c>
      <c r="E63" s="72">
        <f>175</f>
        <v>175</v>
      </c>
      <c r="F63" s="73"/>
      <c r="G63" s="74"/>
      <c r="H63" s="72"/>
      <c r="I63" s="75">
        <f>SUM(U56:U62)</f>
        <v>56.58</v>
      </c>
      <c r="J63" s="72">
        <f>157</f>
        <v>157</v>
      </c>
      <c r="K63" s="75">
        <f>SUM(V56:V62)</f>
        <v>1052.81</v>
      </c>
    </row>
    <row r="64" spans="1:28" ht="14.25" x14ac:dyDescent="0.2">
      <c r="A64" s="77"/>
      <c r="B64" s="78"/>
      <c r="C64" s="78" t="s">
        <v>99</v>
      </c>
      <c r="D64" s="79" t="s">
        <v>100</v>
      </c>
      <c r="E64" s="80">
        <f>[4]Source!AQ69</f>
        <v>45</v>
      </c>
      <c r="F64" s="81"/>
      <c r="G64" s="82" t="str">
        <f>[4]Source!DI69</f>
        <v>)*1,15)*1,15</v>
      </c>
      <c r="H64" s="80">
        <f>[4]Source!AV69</f>
        <v>1</v>
      </c>
      <c r="I64" s="83">
        <f>[4]Source!U69</f>
        <v>5.6322629999999991</v>
      </c>
      <c r="J64" s="80"/>
      <c r="K64" s="83"/>
      <c r="AB64" s="84">
        <f>I64</f>
        <v>5.6322629999999991</v>
      </c>
    </row>
    <row r="65" spans="1:27" ht="15" x14ac:dyDescent="0.25">
      <c r="A65" s="85"/>
      <c r="B65" s="85"/>
      <c r="C65" s="86" t="s">
        <v>101</v>
      </c>
      <c r="D65" s="85"/>
      <c r="E65" s="85"/>
      <c r="F65" s="85"/>
      <c r="G65" s="85"/>
      <c r="H65" s="154">
        <f>I57+I58+I60+I61+I62+I63</f>
        <v>322.83</v>
      </c>
      <c r="I65" s="154"/>
      <c r="J65" s="154">
        <f>K57+K58+K60+K61+K62+K63</f>
        <v>5276.65</v>
      </c>
      <c r="K65" s="154"/>
      <c r="O65" s="84">
        <f>I57+I58+I60+I61+I62+I63</f>
        <v>322.83</v>
      </c>
      <c r="P65" s="84">
        <f>K57+K58+K60+K61+K62+K63</f>
        <v>5276.65</v>
      </c>
      <c r="X65" s="56">
        <f>IF([4]Source!BI69&lt;=1,I57+I58+I60+I61+I62+I63-0, 0)</f>
        <v>0</v>
      </c>
      <c r="Y65" s="56">
        <f>IF([4]Source!BI69=2,I57+I58+I60+I61+I62+I63-0, 0)</f>
        <v>322.83</v>
      </c>
      <c r="Z65" s="56">
        <f>IF([4]Source!BI69=3,I57+I58+I60+I61+I62+I63-0, 0)</f>
        <v>0</v>
      </c>
      <c r="AA65" s="56">
        <f>IF([4]Source!BI69=4,I57+I58+I60+I61+I62+I63,0)</f>
        <v>0</v>
      </c>
    </row>
    <row r="67" spans="1:27" ht="142.5" x14ac:dyDescent="0.2">
      <c r="A67" s="77" t="str">
        <f>[4]Source!E71</f>
        <v>5</v>
      </c>
      <c r="B67" s="78" t="str">
        <f>[4]Source!F71</f>
        <v>Цена ОКЦ ПАО "МОЭК" п.30 от 09.08.2018г.</v>
      </c>
      <c r="C67" s="78" t="s">
        <v>402</v>
      </c>
      <c r="D67" s="79" t="str">
        <f>[4]Source!H71</f>
        <v>шт.</v>
      </c>
      <c r="E67" s="80">
        <f>[4]Source!I71</f>
        <v>2</v>
      </c>
      <c r="F67" s="81">
        <f>[4]Source!AL71</f>
        <v>456.02</v>
      </c>
      <c r="G67" s="82" t="str">
        <f>[4]Source!DD71</f>
        <v/>
      </c>
      <c r="H67" s="80">
        <f>[4]Source!AW71</f>
        <v>1</v>
      </c>
      <c r="I67" s="83">
        <f>ROUND(([4]Source!AC71*[4]Source!AW71)*[4]Source!I71, 2)</f>
        <v>912.04</v>
      </c>
      <c r="J67" s="80">
        <f>IF([4]Source!BC71&lt;&gt; 0, [4]Source!BC71, 1)</f>
        <v>5.23</v>
      </c>
      <c r="K67" s="83">
        <f>[4]Source!P71</f>
        <v>4769.97</v>
      </c>
      <c r="Q67" s="56">
        <f>ROUND(([4]Source!DN71/100)*ROUND(([4]Source!AF71*[4]Source!AV71)*[4]Source!I71, 2), 2)</f>
        <v>0</v>
      </c>
      <c r="R67" s="56">
        <f>[4]Source!X71</f>
        <v>0</v>
      </c>
      <c r="S67" s="56">
        <f>ROUND(([4]Source!DO71/100)*ROUND(([4]Source!AF71*[4]Source!AV71)*[4]Source!I71, 2), 2)</f>
        <v>0</v>
      </c>
      <c r="T67" s="56">
        <f>[4]Source!Y71</f>
        <v>0</v>
      </c>
      <c r="U67" s="56">
        <f>ROUND((175/100)*ROUND(([4]Source!AE71*[4]Source!AV71)*[4]Source!I71, 2), 2)</f>
        <v>0</v>
      </c>
      <c r="V67" s="56">
        <f>ROUND((157/100)*ROUND([4]Source!CS71*[4]Source!I71, 2), 2)</f>
        <v>0</v>
      </c>
    </row>
    <row r="68" spans="1:27" ht="15" x14ac:dyDescent="0.25">
      <c r="A68" s="85"/>
      <c r="B68" s="85"/>
      <c r="C68" s="86" t="s">
        <v>101</v>
      </c>
      <c r="D68" s="85"/>
      <c r="E68" s="85"/>
      <c r="F68" s="85"/>
      <c r="G68" s="85"/>
      <c r="H68" s="154">
        <f>I67</f>
        <v>912.04</v>
      </c>
      <c r="I68" s="154"/>
      <c r="J68" s="154">
        <f>K67</f>
        <v>4769.97</v>
      </c>
      <c r="K68" s="154"/>
      <c r="O68" s="84">
        <f>I67</f>
        <v>912.04</v>
      </c>
      <c r="P68" s="84">
        <f>K67</f>
        <v>4769.97</v>
      </c>
      <c r="X68" s="56">
        <f>IF([4]Source!BI71&lt;=1,I67-0, 0)</f>
        <v>0</v>
      </c>
      <c r="Y68" s="56">
        <f>IF([4]Source!BI71=2,I67-0, 0)</f>
        <v>912.04</v>
      </c>
      <c r="Z68" s="56">
        <f>IF([4]Source!BI71=3,I67-0, 0)</f>
        <v>0</v>
      </c>
      <c r="AA68" s="56">
        <f>IF([4]Source!BI71=4,I67,0)</f>
        <v>0</v>
      </c>
    </row>
    <row r="70" spans="1:27" ht="142.5" x14ac:dyDescent="0.2">
      <c r="A70" s="77" t="str">
        <f>[4]Source!E73</f>
        <v>6</v>
      </c>
      <c r="B70" s="78" t="str">
        <f>[4]Source!F73</f>
        <v>Цена ОКЦ ПАО "МОЭК" п.31 от 09.08.2018г.</v>
      </c>
      <c r="C70" s="78" t="s">
        <v>403</v>
      </c>
      <c r="D70" s="79" t="str">
        <f>[4]Source!H73</f>
        <v>шт.</v>
      </c>
      <c r="E70" s="80">
        <f>[4]Source!I73</f>
        <v>2</v>
      </c>
      <c r="F70" s="81">
        <f>[4]Source!AL73</f>
        <v>1094.25</v>
      </c>
      <c r="G70" s="82" t="str">
        <f>[4]Source!DD73</f>
        <v/>
      </c>
      <c r="H70" s="80">
        <f>[4]Source!AW73</f>
        <v>1</v>
      </c>
      <c r="I70" s="83">
        <f>ROUND(([4]Source!AC73*[4]Source!AW73)*[4]Source!I73, 2)</f>
        <v>2188.5</v>
      </c>
      <c r="J70" s="80">
        <f>IF([4]Source!BC73&lt;&gt; 0, [4]Source!BC73, 1)</f>
        <v>5.23</v>
      </c>
      <c r="K70" s="83">
        <f>[4]Source!P73</f>
        <v>11445.86</v>
      </c>
      <c r="Q70" s="56">
        <f>ROUND(([4]Source!DN73/100)*ROUND(([4]Source!AF73*[4]Source!AV73)*[4]Source!I73, 2), 2)</f>
        <v>0</v>
      </c>
      <c r="R70" s="56">
        <f>[4]Source!X73</f>
        <v>0</v>
      </c>
      <c r="S70" s="56">
        <f>ROUND(([4]Source!DO73/100)*ROUND(([4]Source!AF73*[4]Source!AV73)*[4]Source!I73, 2), 2)</f>
        <v>0</v>
      </c>
      <c r="T70" s="56">
        <f>[4]Source!Y73</f>
        <v>0</v>
      </c>
      <c r="U70" s="56">
        <f>ROUND((175/100)*ROUND(([4]Source!AE73*[4]Source!AV73)*[4]Source!I73, 2), 2)</f>
        <v>0</v>
      </c>
      <c r="V70" s="56">
        <f>ROUND((157/100)*ROUND([4]Source!CS73*[4]Source!I73, 2), 2)</f>
        <v>0</v>
      </c>
    </row>
    <row r="71" spans="1:27" ht="15" x14ac:dyDescent="0.25">
      <c r="A71" s="85"/>
      <c r="B71" s="85"/>
      <c r="C71" s="86" t="s">
        <v>101</v>
      </c>
      <c r="D71" s="85"/>
      <c r="E71" s="85"/>
      <c r="F71" s="85"/>
      <c r="G71" s="85"/>
      <c r="H71" s="154">
        <f>I70</f>
        <v>2188.5</v>
      </c>
      <c r="I71" s="154"/>
      <c r="J71" s="154">
        <f>K70</f>
        <v>11445.86</v>
      </c>
      <c r="K71" s="154"/>
      <c r="O71" s="84">
        <f>I70</f>
        <v>2188.5</v>
      </c>
      <c r="P71" s="84">
        <f>K70</f>
        <v>11445.86</v>
      </c>
      <c r="X71" s="56">
        <f>IF([4]Source!BI73&lt;=1,I70-0, 0)</f>
        <v>0</v>
      </c>
      <c r="Y71" s="56">
        <f>IF([4]Source!BI73=2,I70-0, 0)</f>
        <v>2188.5</v>
      </c>
      <c r="Z71" s="56">
        <f>IF([4]Source!BI73=3,I70-0, 0)</f>
        <v>0</v>
      </c>
      <c r="AA71" s="56">
        <f>IF([4]Source!BI73=4,I70,0)</f>
        <v>0</v>
      </c>
    </row>
    <row r="73" spans="1:27" ht="142.5" x14ac:dyDescent="0.2">
      <c r="A73" s="77" t="str">
        <f>[4]Source!E75</f>
        <v>7</v>
      </c>
      <c r="B73" s="78" t="str">
        <f>[4]Source!F75</f>
        <v>Цена ОКЦ ПАО "МОЭК" п.32 от 09.08.2018г.</v>
      </c>
      <c r="C73" s="78" t="s">
        <v>404</v>
      </c>
      <c r="D73" s="79" t="str">
        <f>[4]Source!H75</f>
        <v>шт.</v>
      </c>
      <c r="E73" s="80">
        <f>[4]Source!I75</f>
        <v>2</v>
      </c>
      <c r="F73" s="81">
        <f>[4]Source!AL75</f>
        <v>1665.63</v>
      </c>
      <c r="G73" s="82" t="str">
        <f>[4]Source!DD75</f>
        <v/>
      </c>
      <c r="H73" s="80">
        <f>[4]Source!AW75</f>
        <v>1</v>
      </c>
      <c r="I73" s="83">
        <f>ROUND(([4]Source!AC75*[4]Source!AW75)*[4]Source!I75, 2)</f>
        <v>3331.26</v>
      </c>
      <c r="J73" s="80">
        <f>IF([4]Source!BC75&lt;&gt; 0, [4]Source!BC75, 1)</f>
        <v>5.23</v>
      </c>
      <c r="K73" s="83">
        <f>[4]Source!P75</f>
        <v>17422.490000000002</v>
      </c>
      <c r="Q73" s="56">
        <f>ROUND(([4]Source!DN75/100)*ROUND(([4]Source!AF75*[4]Source!AV75)*[4]Source!I75, 2), 2)</f>
        <v>0</v>
      </c>
      <c r="R73" s="56">
        <f>[4]Source!X75</f>
        <v>0</v>
      </c>
      <c r="S73" s="56">
        <f>ROUND(([4]Source!DO75/100)*ROUND(([4]Source!AF75*[4]Source!AV75)*[4]Source!I75, 2), 2)</f>
        <v>0</v>
      </c>
      <c r="T73" s="56">
        <f>[4]Source!Y75</f>
        <v>0</v>
      </c>
      <c r="U73" s="56">
        <f>ROUND((175/100)*ROUND(([4]Source!AE75*[4]Source!AV75)*[4]Source!I75, 2), 2)</f>
        <v>0</v>
      </c>
      <c r="V73" s="56">
        <f>ROUND((157/100)*ROUND([4]Source!CS75*[4]Source!I75, 2), 2)</f>
        <v>0</v>
      </c>
    </row>
    <row r="74" spans="1:27" ht="15" x14ac:dyDescent="0.25">
      <c r="A74" s="85"/>
      <c r="B74" s="85"/>
      <c r="C74" s="86" t="s">
        <v>101</v>
      </c>
      <c r="D74" s="85"/>
      <c r="E74" s="85"/>
      <c r="F74" s="85"/>
      <c r="G74" s="85"/>
      <c r="H74" s="154">
        <f>I73</f>
        <v>3331.26</v>
      </c>
      <c r="I74" s="154"/>
      <c r="J74" s="154">
        <f>K73</f>
        <v>17422.490000000002</v>
      </c>
      <c r="K74" s="154"/>
      <c r="O74" s="84">
        <f>I73</f>
        <v>3331.26</v>
      </c>
      <c r="P74" s="84">
        <f>K73</f>
        <v>17422.490000000002</v>
      </c>
      <c r="X74" s="56">
        <f>IF([4]Source!BI75&lt;=1,I73-0, 0)</f>
        <v>0</v>
      </c>
      <c r="Y74" s="56">
        <f>IF([4]Source!BI75=2,I73-0, 0)</f>
        <v>3331.26</v>
      </c>
      <c r="Z74" s="56">
        <f>IF([4]Source!BI75=3,I73-0, 0)</f>
        <v>0</v>
      </c>
      <c r="AA74" s="56">
        <f>IF([4]Source!BI75=4,I73,0)</f>
        <v>0</v>
      </c>
    </row>
    <row r="76" spans="1:27" ht="142.5" x14ac:dyDescent="0.2">
      <c r="A76" s="77" t="str">
        <f>[4]Source!E77</f>
        <v>8</v>
      </c>
      <c r="B76" s="78" t="str">
        <f>[4]Source!F77</f>
        <v>Цена ОКЦ ПАО "МОЭК" п.33 от 09.08.2018г.</v>
      </c>
      <c r="C76" s="78" t="s">
        <v>405</v>
      </c>
      <c r="D76" s="79" t="str">
        <f>[4]Source!H77</f>
        <v>шт.</v>
      </c>
      <c r="E76" s="80">
        <f>[4]Source!I77</f>
        <v>2</v>
      </c>
      <c r="F76" s="81">
        <f>[4]Source!AL77</f>
        <v>365.98</v>
      </c>
      <c r="G76" s="82" t="str">
        <f>[4]Source!DD77</f>
        <v/>
      </c>
      <c r="H76" s="80">
        <f>[4]Source!AW77</f>
        <v>1</v>
      </c>
      <c r="I76" s="83">
        <f>ROUND(([4]Source!AC77*[4]Source!AW77)*[4]Source!I77, 2)</f>
        <v>731.96</v>
      </c>
      <c r="J76" s="80">
        <f>IF([4]Source!BC77&lt;&gt; 0, [4]Source!BC77, 1)</f>
        <v>5.23</v>
      </c>
      <c r="K76" s="83">
        <f>[4]Source!P77</f>
        <v>3828.15</v>
      </c>
      <c r="Q76" s="56">
        <f>ROUND(([4]Source!DN77/100)*ROUND(([4]Source!AF77*[4]Source!AV77)*[4]Source!I77, 2), 2)</f>
        <v>0</v>
      </c>
      <c r="R76" s="56">
        <f>[4]Source!X77</f>
        <v>0</v>
      </c>
      <c r="S76" s="56">
        <f>ROUND(([4]Source!DO77/100)*ROUND(([4]Source!AF77*[4]Source!AV77)*[4]Source!I77, 2), 2)</f>
        <v>0</v>
      </c>
      <c r="T76" s="56">
        <f>[4]Source!Y77</f>
        <v>0</v>
      </c>
      <c r="U76" s="56">
        <f>ROUND((175/100)*ROUND(([4]Source!AE77*[4]Source!AV77)*[4]Source!I77, 2), 2)</f>
        <v>0</v>
      </c>
      <c r="V76" s="56">
        <f>ROUND((157/100)*ROUND([4]Source!CS77*[4]Source!I77, 2), 2)</f>
        <v>0</v>
      </c>
    </row>
    <row r="77" spans="1:27" ht="15" x14ac:dyDescent="0.25">
      <c r="A77" s="85"/>
      <c r="B77" s="85"/>
      <c r="C77" s="86" t="s">
        <v>101</v>
      </c>
      <c r="D77" s="85"/>
      <c r="E77" s="85"/>
      <c r="F77" s="85"/>
      <c r="G77" s="85"/>
      <c r="H77" s="154">
        <f>I76</f>
        <v>731.96</v>
      </c>
      <c r="I77" s="154"/>
      <c r="J77" s="154">
        <f>K76</f>
        <v>3828.15</v>
      </c>
      <c r="K77" s="154"/>
      <c r="O77" s="84">
        <f>I76</f>
        <v>731.96</v>
      </c>
      <c r="P77" s="84">
        <f>K76</f>
        <v>3828.15</v>
      </c>
      <c r="X77" s="56">
        <f>IF([4]Source!BI77&lt;=1,I76-0, 0)</f>
        <v>0</v>
      </c>
      <c r="Y77" s="56">
        <f>IF([4]Source!BI77=2,I76-0, 0)</f>
        <v>731.96</v>
      </c>
      <c r="Z77" s="56">
        <f>IF([4]Source!BI77=3,I76-0, 0)</f>
        <v>0</v>
      </c>
      <c r="AA77" s="56">
        <f>IF([4]Source!BI77=4,I76,0)</f>
        <v>0</v>
      </c>
    </row>
    <row r="79" spans="1:27" ht="128.25" x14ac:dyDescent="0.2">
      <c r="A79" s="77" t="str">
        <f>[4]Source!E79</f>
        <v>9</v>
      </c>
      <c r="B79" s="78" t="str">
        <f>[4]Source!F79</f>
        <v>Цена ОКЦ ПАО "МОЭК" п.34 от 09.08.2018г.</v>
      </c>
      <c r="C79" s="78" t="s">
        <v>406</v>
      </c>
      <c r="D79" s="79" t="str">
        <f>[4]Source!H79</f>
        <v>шт.</v>
      </c>
      <c r="E79" s="80">
        <f>[4]Source!I79</f>
        <v>4</v>
      </c>
      <c r="F79" s="81">
        <f>[4]Source!AL79</f>
        <v>936.52</v>
      </c>
      <c r="G79" s="82" t="str">
        <f>[4]Source!DD79</f>
        <v/>
      </c>
      <c r="H79" s="80">
        <f>[4]Source!AW79</f>
        <v>1</v>
      </c>
      <c r="I79" s="83">
        <f>ROUND(([4]Source!AC79*[4]Source!AW79)*[4]Source!I79, 2)</f>
        <v>3746.08</v>
      </c>
      <c r="J79" s="80">
        <f>IF([4]Source!BC79&lt;&gt; 0, [4]Source!BC79, 1)</f>
        <v>5.23</v>
      </c>
      <c r="K79" s="83">
        <f>[4]Source!P79</f>
        <v>19592</v>
      </c>
      <c r="Q79" s="56">
        <f>ROUND(([4]Source!DN79/100)*ROUND(([4]Source!AF79*[4]Source!AV79)*[4]Source!I79, 2), 2)</f>
        <v>0</v>
      </c>
      <c r="R79" s="56">
        <f>[4]Source!X79</f>
        <v>0</v>
      </c>
      <c r="S79" s="56">
        <f>ROUND(([4]Source!DO79/100)*ROUND(([4]Source!AF79*[4]Source!AV79)*[4]Source!I79, 2), 2)</f>
        <v>0</v>
      </c>
      <c r="T79" s="56">
        <f>[4]Source!Y79</f>
        <v>0</v>
      </c>
      <c r="U79" s="56">
        <f>ROUND((175/100)*ROUND(([4]Source!AE79*[4]Source!AV79)*[4]Source!I79, 2), 2)</f>
        <v>0</v>
      </c>
      <c r="V79" s="56">
        <f>ROUND((157/100)*ROUND([4]Source!CS79*[4]Source!I79, 2), 2)</f>
        <v>0</v>
      </c>
    </row>
    <row r="80" spans="1:27" ht="15" x14ac:dyDescent="0.25">
      <c r="A80" s="85"/>
      <c r="B80" s="85"/>
      <c r="C80" s="86" t="s">
        <v>101</v>
      </c>
      <c r="D80" s="85"/>
      <c r="E80" s="85"/>
      <c r="F80" s="85"/>
      <c r="G80" s="85"/>
      <c r="H80" s="154">
        <f>I79</f>
        <v>3746.08</v>
      </c>
      <c r="I80" s="154"/>
      <c r="J80" s="154">
        <f>K79</f>
        <v>19592</v>
      </c>
      <c r="K80" s="154"/>
      <c r="O80" s="84">
        <f>I79</f>
        <v>3746.08</v>
      </c>
      <c r="P80" s="84">
        <f>K79</f>
        <v>19592</v>
      </c>
      <c r="X80" s="56">
        <f>IF([4]Source!BI79&lt;=1,I79-0, 0)</f>
        <v>0</v>
      </c>
      <c r="Y80" s="56">
        <f>IF([4]Source!BI79=2,I79-0, 0)</f>
        <v>3746.08</v>
      </c>
      <c r="Z80" s="56">
        <f>IF([4]Source!BI79=3,I79-0, 0)</f>
        <v>0</v>
      </c>
      <c r="AA80" s="56">
        <f>IF([4]Source!BI79=4,I79,0)</f>
        <v>0</v>
      </c>
    </row>
    <row r="82" spans="1:27" ht="142.5" x14ac:dyDescent="0.2">
      <c r="A82" s="77" t="str">
        <f>[4]Source!E81</f>
        <v>10</v>
      </c>
      <c r="B82" s="78" t="str">
        <f>[4]Source!F81</f>
        <v>Цена ОКЦ ПАО "МОЭК" п.35 от 09.08.2018г.</v>
      </c>
      <c r="C82" s="78" t="s">
        <v>407</v>
      </c>
      <c r="D82" s="79" t="str">
        <f>[4]Source!H81</f>
        <v>шт.</v>
      </c>
      <c r="E82" s="80">
        <f>[4]Source!I81</f>
        <v>2</v>
      </c>
      <c r="F82" s="81">
        <f>[4]Source!AL81</f>
        <v>1059</v>
      </c>
      <c r="G82" s="82" t="str">
        <f>[4]Source!DD81</f>
        <v/>
      </c>
      <c r="H82" s="80">
        <f>[4]Source!AW81</f>
        <v>1</v>
      </c>
      <c r="I82" s="83">
        <f>ROUND(([4]Source!AC81*[4]Source!AW81)*[4]Source!I81, 2)</f>
        <v>2118</v>
      </c>
      <c r="J82" s="80">
        <f>IF([4]Source!BC81&lt;&gt; 0, [4]Source!BC81, 1)</f>
        <v>5.23</v>
      </c>
      <c r="K82" s="83">
        <f>[4]Source!P81</f>
        <v>11077.14</v>
      </c>
      <c r="Q82" s="56">
        <f>ROUND(([4]Source!DN81/100)*ROUND(([4]Source!AF81*[4]Source!AV81)*[4]Source!I81, 2), 2)</f>
        <v>0</v>
      </c>
      <c r="R82" s="56">
        <f>[4]Source!X81</f>
        <v>0</v>
      </c>
      <c r="S82" s="56">
        <f>ROUND(([4]Source!DO81/100)*ROUND(([4]Source!AF81*[4]Source!AV81)*[4]Source!I81, 2), 2)</f>
        <v>0</v>
      </c>
      <c r="T82" s="56">
        <f>[4]Source!Y81</f>
        <v>0</v>
      </c>
      <c r="U82" s="56">
        <f>ROUND((175/100)*ROUND(([4]Source!AE81*[4]Source!AV81)*[4]Source!I81, 2), 2)</f>
        <v>0</v>
      </c>
      <c r="V82" s="56">
        <f>ROUND((157/100)*ROUND([4]Source!CS81*[4]Source!I81, 2), 2)</f>
        <v>0</v>
      </c>
    </row>
    <row r="83" spans="1:27" ht="15" x14ac:dyDescent="0.25">
      <c r="A83" s="85"/>
      <c r="B83" s="85"/>
      <c r="C83" s="86" t="s">
        <v>101</v>
      </c>
      <c r="D83" s="85"/>
      <c r="E83" s="85"/>
      <c r="F83" s="85"/>
      <c r="G83" s="85"/>
      <c r="H83" s="154">
        <f>I82</f>
        <v>2118</v>
      </c>
      <c r="I83" s="154"/>
      <c r="J83" s="154">
        <f>K82</f>
        <v>11077.14</v>
      </c>
      <c r="K83" s="154"/>
      <c r="O83" s="84">
        <f>I82</f>
        <v>2118</v>
      </c>
      <c r="P83" s="84">
        <f>K82</f>
        <v>11077.14</v>
      </c>
      <c r="X83" s="56">
        <f>IF([4]Source!BI81&lt;=1,I82-0, 0)</f>
        <v>0</v>
      </c>
      <c r="Y83" s="56">
        <f>IF([4]Source!BI81=2,I82-0, 0)</f>
        <v>2118</v>
      </c>
      <c r="Z83" s="56">
        <f>IF([4]Source!BI81=3,I82-0, 0)</f>
        <v>0</v>
      </c>
      <c r="AA83" s="56">
        <f>IF([4]Source!BI81=4,I82,0)</f>
        <v>0</v>
      </c>
    </row>
    <row r="85" spans="1:27" ht="142.5" x14ac:dyDescent="0.2">
      <c r="A85" s="77" t="str">
        <f>[4]Source!E83</f>
        <v>11</v>
      </c>
      <c r="B85" s="78" t="str">
        <f>[4]Source!F83</f>
        <v>Цена ОКЦ ПАО "МОЭК" п.36 от 09.08.2018г.</v>
      </c>
      <c r="C85" s="78" t="s">
        <v>408</v>
      </c>
      <c r="D85" s="79" t="str">
        <f>[4]Source!H83</f>
        <v>шт.</v>
      </c>
      <c r="E85" s="80">
        <f>[4]Source!I83</f>
        <v>2</v>
      </c>
      <c r="F85" s="81">
        <f>[4]Source!AL83</f>
        <v>1209.01</v>
      </c>
      <c r="G85" s="82" t="str">
        <f>[4]Source!DD83</f>
        <v/>
      </c>
      <c r="H85" s="80">
        <f>[4]Source!AW83</f>
        <v>1</v>
      </c>
      <c r="I85" s="83">
        <f>ROUND(([4]Source!AC83*[4]Source!AW83)*[4]Source!I83, 2)</f>
        <v>2418.02</v>
      </c>
      <c r="J85" s="80">
        <f>IF([4]Source!BC83&lt;&gt; 0, [4]Source!BC83, 1)</f>
        <v>5.23</v>
      </c>
      <c r="K85" s="83">
        <f>[4]Source!P83</f>
        <v>12646.24</v>
      </c>
      <c r="Q85" s="56">
        <f>ROUND(([4]Source!DN83/100)*ROUND(([4]Source!AF83*[4]Source!AV83)*[4]Source!I83, 2), 2)</f>
        <v>0</v>
      </c>
      <c r="R85" s="56">
        <f>[4]Source!X83</f>
        <v>0</v>
      </c>
      <c r="S85" s="56">
        <f>ROUND(([4]Source!DO83/100)*ROUND(([4]Source!AF83*[4]Source!AV83)*[4]Source!I83, 2), 2)</f>
        <v>0</v>
      </c>
      <c r="T85" s="56">
        <f>[4]Source!Y83</f>
        <v>0</v>
      </c>
      <c r="U85" s="56">
        <f>ROUND((175/100)*ROUND(([4]Source!AE83*[4]Source!AV83)*[4]Source!I83, 2), 2)</f>
        <v>0</v>
      </c>
      <c r="V85" s="56">
        <f>ROUND((157/100)*ROUND([4]Source!CS83*[4]Source!I83, 2), 2)</f>
        <v>0</v>
      </c>
    </row>
    <row r="86" spans="1:27" ht="15" x14ac:dyDescent="0.25">
      <c r="A86" s="85"/>
      <c r="B86" s="85"/>
      <c r="C86" s="86" t="s">
        <v>101</v>
      </c>
      <c r="D86" s="85"/>
      <c r="E86" s="85"/>
      <c r="F86" s="85"/>
      <c r="G86" s="85"/>
      <c r="H86" s="154">
        <f>I85</f>
        <v>2418.02</v>
      </c>
      <c r="I86" s="154"/>
      <c r="J86" s="154">
        <f>K85</f>
        <v>12646.24</v>
      </c>
      <c r="K86" s="154"/>
      <c r="O86" s="84">
        <f>I85</f>
        <v>2418.02</v>
      </c>
      <c r="P86" s="84">
        <f>K85</f>
        <v>12646.24</v>
      </c>
      <c r="X86" s="56">
        <f>IF([4]Source!BI83&lt;=1,I85-0, 0)</f>
        <v>0</v>
      </c>
      <c r="Y86" s="56">
        <f>IF([4]Source!BI83=2,I85-0, 0)</f>
        <v>2418.02</v>
      </c>
      <c r="Z86" s="56">
        <f>IF([4]Source!BI83=3,I85-0, 0)</f>
        <v>0</v>
      </c>
      <c r="AA86" s="56">
        <f>IF([4]Source!BI83=4,I85,0)</f>
        <v>0</v>
      </c>
    </row>
    <row r="88" spans="1:27" ht="142.5" x14ac:dyDescent="0.2">
      <c r="A88" s="77" t="str">
        <f>[4]Source!E85</f>
        <v>12</v>
      </c>
      <c r="B88" s="78" t="str">
        <f>[4]Source!F85</f>
        <v>Цена ОКЦ ПАО "МОЭК" п.37 от 09.08.2018г.</v>
      </c>
      <c r="C88" s="78" t="s">
        <v>409</v>
      </c>
      <c r="D88" s="79" t="str">
        <f>[4]Source!H85</f>
        <v>шт.</v>
      </c>
      <c r="E88" s="80">
        <f>[4]Source!I85</f>
        <v>6</v>
      </c>
      <c r="F88" s="81">
        <f>[4]Source!AL85</f>
        <v>893.16</v>
      </c>
      <c r="G88" s="82" t="str">
        <f>[4]Source!DD85</f>
        <v/>
      </c>
      <c r="H88" s="80">
        <f>[4]Source!AW85</f>
        <v>1</v>
      </c>
      <c r="I88" s="83">
        <f>ROUND(([4]Source!AC85*[4]Source!AW85)*[4]Source!I85, 2)</f>
        <v>5358.96</v>
      </c>
      <c r="J88" s="80">
        <f>IF([4]Source!BC85&lt;&gt; 0, [4]Source!BC85, 1)</f>
        <v>5.23</v>
      </c>
      <c r="K88" s="83">
        <f>[4]Source!P85</f>
        <v>28027.360000000001</v>
      </c>
      <c r="Q88" s="56">
        <f>ROUND(([4]Source!DN85/100)*ROUND(([4]Source!AF85*[4]Source!AV85)*[4]Source!I85, 2), 2)</f>
        <v>0</v>
      </c>
      <c r="R88" s="56">
        <f>[4]Source!X85</f>
        <v>0</v>
      </c>
      <c r="S88" s="56">
        <f>ROUND(([4]Source!DO85/100)*ROUND(([4]Source!AF85*[4]Source!AV85)*[4]Source!I85, 2), 2)</f>
        <v>0</v>
      </c>
      <c r="T88" s="56">
        <f>[4]Source!Y85</f>
        <v>0</v>
      </c>
      <c r="U88" s="56">
        <f>ROUND((175/100)*ROUND(([4]Source!AE85*[4]Source!AV85)*[4]Source!I85, 2), 2)</f>
        <v>0</v>
      </c>
      <c r="V88" s="56">
        <f>ROUND((157/100)*ROUND([4]Source!CS85*[4]Source!I85, 2), 2)</f>
        <v>0</v>
      </c>
    </row>
    <row r="89" spans="1:27" ht="15" x14ac:dyDescent="0.25">
      <c r="A89" s="85"/>
      <c r="B89" s="85"/>
      <c r="C89" s="86" t="s">
        <v>101</v>
      </c>
      <c r="D89" s="85"/>
      <c r="E89" s="85"/>
      <c r="F89" s="85"/>
      <c r="G89" s="85"/>
      <c r="H89" s="154">
        <f>I88</f>
        <v>5358.96</v>
      </c>
      <c r="I89" s="154"/>
      <c r="J89" s="154">
        <f>K88</f>
        <v>28027.360000000001</v>
      </c>
      <c r="K89" s="154"/>
      <c r="O89" s="84">
        <f>I88</f>
        <v>5358.96</v>
      </c>
      <c r="P89" s="84">
        <f>K88</f>
        <v>28027.360000000001</v>
      </c>
      <c r="X89" s="56">
        <f>IF([4]Source!BI85&lt;=1,I88-0, 0)</f>
        <v>0</v>
      </c>
      <c r="Y89" s="56">
        <f>IF([4]Source!BI85=2,I88-0, 0)</f>
        <v>5358.96</v>
      </c>
      <c r="Z89" s="56">
        <f>IF([4]Source!BI85=3,I88-0, 0)</f>
        <v>0</v>
      </c>
      <c r="AA89" s="56">
        <f>IF([4]Source!BI85=4,I88,0)</f>
        <v>0</v>
      </c>
    </row>
    <row r="91" spans="1:27" ht="128.25" x14ac:dyDescent="0.2">
      <c r="A91" s="77" t="str">
        <f>[4]Source!E87</f>
        <v>13</v>
      </c>
      <c r="B91" s="78" t="str">
        <f>[4]Source!F87</f>
        <v>Цена ОКЦ ПАО "МОЭК" п.38 от 09.08.2018г.</v>
      </c>
      <c r="C91" s="78" t="s">
        <v>410</v>
      </c>
      <c r="D91" s="79" t="str">
        <f>[4]Source!H87</f>
        <v>шт.</v>
      </c>
      <c r="E91" s="80">
        <f>[4]Source!I87</f>
        <v>2</v>
      </c>
      <c r="F91" s="81">
        <f>[4]Source!AL87</f>
        <v>631.32000000000005</v>
      </c>
      <c r="G91" s="82" t="str">
        <f>[4]Source!DD87</f>
        <v/>
      </c>
      <c r="H91" s="80">
        <f>[4]Source!AW87</f>
        <v>1</v>
      </c>
      <c r="I91" s="83">
        <f>ROUND(([4]Source!AC87*[4]Source!AW87)*[4]Source!I87, 2)</f>
        <v>1262.6400000000001</v>
      </c>
      <c r="J91" s="80">
        <f>IF([4]Source!BC87&lt;&gt; 0, [4]Source!BC87, 1)</f>
        <v>5.23</v>
      </c>
      <c r="K91" s="83">
        <f>[4]Source!P87</f>
        <v>6603.61</v>
      </c>
      <c r="Q91" s="56">
        <f>ROUND(([4]Source!DN87/100)*ROUND(([4]Source!AF87*[4]Source!AV87)*[4]Source!I87, 2), 2)</f>
        <v>0</v>
      </c>
      <c r="R91" s="56">
        <f>[4]Source!X87</f>
        <v>0</v>
      </c>
      <c r="S91" s="56">
        <f>ROUND(([4]Source!DO87/100)*ROUND(([4]Source!AF87*[4]Source!AV87)*[4]Source!I87, 2), 2)</f>
        <v>0</v>
      </c>
      <c r="T91" s="56">
        <f>[4]Source!Y87</f>
        <v>0</v>
      </c>
      <c r="U91" s="56">
        <f>ROUND((175/100)*ROUND(([4]Source!AE87*[4]Source!AV87)*[4]Source!I87, 2), 2)</f>
        <v>0</v>
      </c>
      <c r="V91" s="56">
        <f>ROUND((157/100)*ROUND([4]Source!CS87*[4]Source!I87, 2), 2)</f>
        <v>0</v>
      </c>
    </row>
    <row r="92" spans="1:27" ht="15" x14ac:dyDescent="0.25">
      <c r="A92" s="85"/>
      <c r="B92" s="85"/>
      <c r="C92" s="86" t="s">
        <v>101</v>
      </c>
      <c r="D92" s="85"/>
      <c r="E92" s="85"/>
      <c r="F92" s="85"/>
      <c r="G92" s="85"/>
      <c r="H92" s="154">
        <f>I91</f>
        <v>1262.6400000000001</v>
      </c>
      <c r="I92" s="154"/>
      <c r="J92" s="154">
        <f>K91</f>
        <v>6603.61</v>
      </c>
      <c r="K92" s="154"/>
      <c r="O92" s="84">
        <f>I91</f>
        <v>1262.6400000000001</v>
      </c>
      <c r="P92" s="84">
        <f>K91</f>
        <v>6603.61</v>
      </c>
      <c r="X92" s="56">
        <f>IF([4]Source!BI87&lt;=1,I91-0, 0)</f>
        <v>0</v>
      </c>
      <c r="Y92" s="56">
        <f>IF([4]Source!BI87=2,I91-0, 0)</f>
        <v>1262.6400000000001</v>
      </c>
      <c r="Z92" s="56">
        <f>IF([4]Source!BI87=3,I91-0, 0)</f>
        <v>0</v>
      </c>
      <c r="AA92" s="56">
        <f>IF([4]Source!BI87=4,I91,0)</f>
        <v>0</v>
      </c>
    </row>
    <row r="94" spans="1:27" ht="142.5" x14ac:dyDescent="0.2">
      <c r="A94" s="77" t="str">
        <f>[4]Source!E89</f>
        <v>14</v>
      </c>
      <c r="B94" s="78" t="str">
        <f>[4]Source!F89</f>
        <v>Цена ОКЦ ПАО "МОЭК" п.39 от 09.08.2018г.</v>
      </c>
      <c r="C94" s="78" t="s">
        <v>411</v>
      </c>
      <c r="D94" s="79" t="str">
        <f>[4]Source!H89</f>
        <v>шт.</v>
      </c>
      <c r="E94" s="80">
        <f>[4]Source!I89</f>
        <v>2</v>
      </c>
      <c r="F94" s="81">
        <f>[4]Source!AL89</f>
        <v>1025.19</v>
      </c>
      <c r="G94" s="82" t="str">
        <f>[4]Source!DD89</f>
        <v/>
      </c>
      <c r="H94" s="80">
        <f>[4]Source!AW89</f>
        <v>1</v>
      </c>
      <c r="I94" s="83">
        <f>ROUND(([4]Source!AC89*[4]Source!AW89)*[4]Source!I89, 2)</f>
        <v>2050.38</v>
      </c>
      <c r="J94" s="80">
        <f>IF([4]Source!BC89&lt;&gt; 0, [4]Source!BC89, 1)</f>
        <v>5.23</v>
      </c>
      <c r="K94" s="83">
        <f>[4]Source!P89</f>
        <v>10723.49</v>
      </c>
      <c r="Q94" s="56">
        <f>ROUND(([4]Source!DN89/100)*ROUND(([4]Source!AF89*[4]Source!AV89)*[4]Source!I89, 2), 2)</f>
        <v>0</v>
      </c>
      <c r="R94" s="56">
        <f>[4]Source!X89</f>
        <v>0</v>
      </c>
      <c r="S94" s="56">
        <f>ROUND(([4]Source!DO89/100)*ROUND(([4]Source!AF89*[4]Source!AV89)*[4]Source!I89, 2), 2)</f>
        <v>0</v>
      </c>
      <c r="T94" s="56">
        <f>[4]Source!Y89</f>
        <v>0</v>
      </c>
      <c r="U94" s="56">
        <f>ROUND((175/100)*ROUND(([4]Source!AE89*[4]Source!AV89)*[4]Source!I89, 2), 2)</f>
        <v>0</v>
      </c>
      <c r="V94" s="56">
        <f>ROUND((157/100)*ROUND([4]Source!CS89*[4]Source!I89, 2), 2)</f>
        <v>0</v>
      </c>
    </row>
    <row r="95" spans="1:27" ht="15" x14ac:dyDescent="0.25">
      <c r="A95" s="85"/>
      <c r="B95" s="85"/>
      <c r="C95" s="86" t="s">
        <v>101</v>
      </c>
      <c r="D95" s="85"/>
      <c r="E95" s="85"/>
      <c r="F95" s="85"/>
      <c r="G95" s="85"/>
      <c r="H95" s="154">
        <f>I94</f>
        <v>2050.38</v>
      </c>
      <c r="I95" s="154"/>
      <c r="J95" s="154">
        <f>K94</f>
        <v>10723.49</v>
      </c>
      <c r="K95" s="154"/>
      <c r="O95" s="84">
        <f>I94</f>
        <v>2050.38</v>
      </c>
      <c r="P95" s="84">
        <f>K94</f>
        <v>10723.49</v>
      </c>
      <c r="X95" s="56">
        <f>IF([4]Source!BI89&lt;=1,I94-0, 0)</f>
        <v>0</v>
      </c>
      <c r="Y95" s="56">
        <f>IF([4]Source!BI89=2,I94-0, 0)</f>
        <v>2050.38</v>
      </c>
      <c r="Z95" s="56">
        <f>IF([4]Source!BI89=3,I94-0, 0)</f>
        <v>0</v>
      </c>
      <c r="AA95" s="56">
        <f>IF([4]Source!BI89=4,I94,0)</f>
        <v>0</v>
      </c>
    </row>
    <row r="97" spans="1:27" ht="142.5" x14ac:dyDescent="0.2">
      <c r="A97" s="77" t="str">
        <f>[4]Source!E91</f>
        <v>15</v>
      </c>
      <c r="B97" s="78" t="str">
        <f>[4]Source!F91</f>
        <v>Цена ОКЦ ПАО "МОЭК" п.40 от 09.08.2018г.</v>
      </c>
      <c r="C97" s="78" t="s">
        <v>412</v>
      </c>
      <c r="D97" s="79" t="str">
        <f>[4]Source!H91</f>
        <v>шт.</v>
      </c>
      <c r="E97" s="80">
        <f>[4]Source!I91</f>
        <v>2</v>
      </c>
      <c r="F97" s="81">
        <f>[4]Source!AL91</f>
        <v>349.54</v>
      </c>
      <c r="G97" s="82" t="str">
        <f>[4]Source!DD91</f>
        <v/>
      </c>
      <c r="H97" s="80">
        <f>[4]Source!AW91</f>
        <v>1</v>
      </c>
      <c r="I97" s="83">
        <f>ROUND(([4]Source!AC91*[4]Source!AW91)*[4]Source!I91, 2)</f>
        <v>699.08</v>
      </c>
      <c r="J97" s="80">
        <f>IF([4]Source!BC91&lt;&gt; 0, [4]Source!BC91, 1)</f>
        <v>5.23</v>
      </c>
      <c r="K97" s="83">
        <f>[4]Source!P91</f>
        <v>3656.19</v>
      </c>
      <c r="Q97" s="56">
        <f>ROUND(([4]Source!DN91/100)*ROUND(([4]Source!AF91*[4]Source!AV91)*[4]Source!I91, 2), 2)</f>
        <v>0</v>
      </c>
      <c r="R97" s="56">
        <f>[4]Source!X91</f>
        <v>0</v>
      </c>
      <c r="S97" s="56">
        <f>ROUND(([4]Source!DO91/100)*ROUND(([4]Source!AF91*[4]Source!AV91)*[4]Source!I91, 2), 2)</f>
        <v>0</v>
      </c>
      <c r="T97" s="56">
        <f>[4]Source!Y91</f>
        <v>0</v>
      </c>
      <c r="U97" s="56">
        <f>ROUND((175/100)*ROUND(([4]Source!AE91*[4]Source!AV91)*[4]Source!I91, 2), 2)</f>
        <v>0</v>
      </c>
      <c r="V97" s="56">
        <f>ROUND((157/100)*ROUND([4]Source!CS91*[4]Source!I91, 2), 2)</f>
        <v>0</v>
      </c>
    </row>
    <row r="98" spans="1:27" ht="15" x14ac:dyDescent="0.25">
      <c r="A98" s="85"/>
      <c r="B98" s="85"/>
      <c r="C98" s="86" t="s">
        <v>101</v>
      </c>
      <c r="D98" s="85"/>
      <c r="E98" s="85"/>
      <c r="F98" s="85"/>
      <c r="G98" s="85"/>
      <c r="H98" s="154">
        <f>I97</f>
        <v>699.08</v>
      </c>
      <c r="I98" s="154"/>
      <c r="J98" s="154">
        <f>K97</f>
        <v>3656.19</v>
      </c>
      <c r="K98" s="154"/>
      <c r="O98" s="84">
        <f>I97</f>
        <v>699.08</v>
      </c>
      <c r="P98" s="84">
        <f>K97</f>
        <v>3656.19</v>
      </c>
      <c r="X98" s="56">
        <f>IF([4]Source!BI91&lt;=1,I97-0, 0)</f>
        <v>0</v>
      </c>
      <c r="Y98" s="56">
        <f>IF([4]Source!BI91=2,I97-0, 0)</f>
        <v>699.08</v>
      </c>
      <c r="Z98" s="56">
        <f>IF([4]Source!BI91=3,I97-0, 0)</f>
        <v>0</v>
      </c>
      <c r="AA98" s="56">
        <f>IF([4]Source!BI91=4,I97,0)</f>
        <v>0</v>
      </c>
    </row>
    <row r="100" spans="1:27" ht="128.25" x14ac:dyDescent="0.2">
      <c r="A100" s="77" t="str">
        <f>[4]Source!E93</f>
        <v>16</v>
      </c>
      <c r="B100" s="78" t="str">
        <f>[4]Source!F93</f>
        <v>Цена ОКЦ ПАО "МОЭК" п.41 от 09.08.2018г.</v>
      </c>
      <c r="C100" s="78" t="s">
        <v>413</v>
      </c>
      <c r="D100" s="79" t="str">
        <f>[4]Source!H93</f>
        <v>шт.</v>
      </c>
      <c r="E100" s="80">
        <f>[4]Source!I93</f>
        <v>6</v>
      </c>
      <c r="F100" s="81">
        <f>[4]Source!AL93</f>
        <v>142.72</v>
      </c>
      <c r="G100" s="82" t="str">
        <f>[4]Source!DD93</f>
        <v/>
      </c>
      <c r="H100" s="80">
        <f>[4]Source!AW93</f>
        <v>1</v>
      </c>
      <c r="I100" s="83">
        <f>ROUND(([4]Source!AC93*[4]Source!AW93)*[4]Source!I93, 2)</f>
        <v>856.32</v>
      </c>
      <c r="J100" s="80">
        <f>IF([4]Source!BC93&lt;&gt; 0, [4]Source!BC93, 1)</f>
        <v>5.23</v>
      </c>
      <c r="K100" s="83">
        <f>[4]Source!P93</f>
        <v>4478.55</v>
      </c>
      <c r="Q100" s="56">
        <f>ROUND(([4]Source!DN93/100)*ROUND(([4]Source!AF93*[4]Source!AV93)*[4]Source!I93, 2), 2)</f>
        <v>0</v>
      </c>
      <c r="R100" s="56">
        <f>[4]Source!X93</f>
        <v>0</v>
      </c>
      <c r="S100" s="56">
        <f>ROUND(([4]Source!DO93/100)*ROUND(([4]Source!AF93*[4]Source!AV93)*[4]Source!I93, 2), 2)</f>
        <v>0</v>
      </c>
      <c r="T100" s="56">
        <f>[4]Source!Y93</f>
        <v>0</v>
      </c>
      <c r="U100" s="56">
        <f>ROUND((175/100)*ROUND(([4]Source!AE93*[4]Source!AV93)*[4]Source!I93, 2), 2)</f>
        <v>0</v>
      </c>
      <c r="V100" s="56">
        <f>ROUND((157/100)*ROUND([4]Source!CS93*[4]Source!I93, 2), 2)</f>
        <v>0</v>
      </c>
    </row>
    <row r="101" spans="1:27" ht="15" x14ac:dyDescent="0.25">
      <c r="A101" s="85"/>
      <c r="B101" s="85"/>
      <c r="C101" s="86" t="s">
        <v>101</v>
      </c>
      <c r="D101" s="85"/>
      <c r="E101" s="85"/>
      <c r="F101" s="85"/>
      <c r="G101" s="85"/>
      <c r="H101" s="154">
        <f>I100</f>
        <v>856.32</v>
      </c>
      <c r="I101" s="154"/>
      <c r="J101" s="154">
        <f>K100</f>
        <v>4478.55</v>
      </c>
      <c r="K101" s="154"/>
      <c r="O101" s="84">
        <f>I100</f>
        <v>856.32</v>
      </c>
      <c r="P101" s="84">
        <f>K100</f>
        <v>4478.55</v>
      </c>
      <c r="X101" s="56">
        <f>IF([4]Source!BI93&lt;=1,I100-0, 0)</f>
        <v>0</v>
      </c>
      <c r="Y101" s="56">
        <f>IF([4]Source!BI93=2,I100-0, 0)</f>
        <v>856.32</v>
      </c>
      <c r="Z101" s="56">
        <f>IF([4]Source!BI93=3,I100-0, 0)</f>
        <v>0</v>
      </c>
      <c r="AA101" s="56">
        <f>IF([4]Source!BI93=4,I100,0)</f>
        <v>0</v>
      </c>
    </row>
    <row r="103" spans="1:27" ht="142.5" x14ac:dyDescent="0.2">
      <c r="A103" s="77" t="str">
        <f>[4]Source!E95</f>
        <v>17</v>
      </c>
      <c r="B103" s="78" t="str">
        <f>[4]Source!F95</f>
        <v>Цена ОКЦ ПАО "МОЭК" п.42 от 09.08.2018г.</v>
      </c>
      <c r="C103" s="78" t="s">
        <v>414</v>
      </c>
      <c r="D103" s="79" t="str">
        <f>[4]Source!H95</f>
        <v>шт.</v>
      </c>
      <c r="E103" s="80">
        <f>[4]Source!I95</f>
        <v>2</v>
      </c>
      <c r="F103" s="81">
        <f>[4]Source!AL95</f>
        <v>378.28000000000003</v>
      </c>
      <c r="G103" s="82" t="str">
        <f>[4]Source!DD95</f>
        <v/>
      </c>
      <c r="H103" s="80">
        <f>[4]Source!AW95</f>
        <v>1</v>
      </c>
      <c r="I103" s="83">
        <f>ROUND(([4]Source!AC95*[4]Source!AW95)*[4]Source!I95, 2)</f>
        <v>756.56</v>
      </c>
      <c r="J103" s="80">
        <f>IF([4]Source!BC95&lt;&gt; 0, [4]Source!BC95, 1)</f>
        <v>5.23</v>
      </c>
      <c r="K103" s="83">
        <f>[4]Source!P95</f>
        <v>3956.81</v>
      </c>
      <c r="Q103" s="56">
        <f>ROUND(([4]Source!DN95/100)*ROUND(([4]Source!AF95*[4]Source!AV95)*[4]Source!I95, 2), 2)</f>
        <v>0</v>
      </c>
      <c r="R103" s="56">
        <f>[4]Source!X95</f>
        <v>0</v>
      </c>
      <c r="S103" s="56">
        <f>ROUND(([4]Source!DO95/100)*ROUND(([4]Source!AF95*[4]Source!AV95)*[4]Source!I95, 2), 2)</f>
        <v>0</v>
      </c>
      <c r="T103" s="56">
        <f>[4]Source!Y95</f>
        <v>0</v>
      </c>
      <c r="U103" s="56">
        <f>ROUND((175/100)*ROUND(([4]Source!AE95*[4]Source!AV95)*[4]Source!I95, 2), 2)</f>
        <v>0</v>
      </c>
      <c r="V103" s="56">
        <f>ROUND((157/100)*ROUND([4]Source!CS95*[4]Source!I95, 2), 2)</f>
        <v>0</v>
      </c>
    </row>
    <row r="104" spans="1:27" ht="15" x14ac:dyDescent="0.25">
      <c r="A104" s="85"/>
      <c r="B104" s="85"/>
      <c r="C104" s="86" t="s">
        <v>101</v>
      </c>
      <c r="D104" s="85"/>
      <c r="E104" s="85"/>
      <c r="F104" s="85"/>
      <c r="G104" s="85"/>
      <c r="H104" s="154">
        <f>I103</f>
        <v>756.56</v>
      </c>
      <c r="I104" s="154"/>
      <c r="J104" s="154">
        <f>K103</f>
        <v>3956.81</v>
      </c>
      <c r="K104" s="154"/>
      <c r="O104" s="84">
        <f>I103</f>
        <v>756.56</v>
      </c>
      <c r="P104" s="84">
        <f>K103</f>
        <v>3956.81</v>
      </c>
      <c r="X104" s="56">
        <f>IF([4]Source!BI95&lt;=1,I103-0, 0)</f>
        <v>0</v>
      </c>
      <c r="Y104" s="56">
        <f>IF([4]Source!BI95=2,I103-0, 0)</f>
        <v>756.56</v>
      </c>
      <c r="Z104" s="56">
        <f>IF([4]Source!BI95=3,I103-0, 0)</f>
        <v>0</v>
      </c>
      <c r="AA104" s="56">
        <f>IF([4]Source!BI95=4,I103,0)</f>
        <v>0</v>
      </c>
    </row>
    <row r="106" spans="1:27" ht="128.25" x14ac:dyDescent="0.2">
      <c r="A106" s="77" t="str">
        <f>[4]Source!E97</f>
        <v>18</v>
      </c>
      <c r="B106" s="78" t="str">
        <f>[4]Source!F97</f>
        <v>Цена ОКЦ ПАО "МОЭК" п.43 от 09.08.2018г.</v>
      </c>
      <c r="C106" s="78" t="s">
        <v>415</v>
      </c>
      <c r="D106" s="79" t="str">
        <f>[4]Source!H97</f>
        <v>шт.</v>
      </c>
      <c r="E106" s="80">
        <f>[4]Source!I97</f>
        <v>24</v>
      </c>
      <c r="F106" s="81">
        <f>[4]Source!AL97</f>
        <v>50.24</v>
      </c>
      <c r="G106" s="82" t="str">
        <f>[4]Source!DD97</f>
        <v/>
      </c>
      <c r="H106" s="80">
        <f>[4]Source!AW97</f>
        <v>1</v>
      </c>
      <c r="I106" s="83">
        <f>ROUND(([4]Source!AC97*[4]Source!AW97)*[4]Source!I97, 2)</f>
        <v>1205.76</v>
      </c>
      <c r="J106" s="80">
        <f>IF([4]Source!BC97&lt;&gt; 0, [4]Source!BC97, 1)</f>
        <v>5.23</v>
      </c>
      <c r="K106" s="83">
        <f>[4]Source!P97</f>
        <v>6306.12</v>
      </c>
      <c r="Q106" s="56">
        <f>ROUND(([4]Source!DN97/100)*ROUND(([4]Source!AF97*[4]Source!AV97)*[4]Source!I97, 2), 2)</f>
        <v>0</v>
      </c>
      <c r="R106" s="56">
        <f>[4]Source!X97</f>
        <v>0</v>
      </c>
      <c r="S106" s="56">
        <f>ROUND(([4]Source!DO97/100)*ROUND(([4]Source!AF97*[4]Source!AV97)*[4]Source!I97, 2), 2)</f>
        <v>0</v>
      </c>
      <c r="T106" s="56">
        <f>[4]Source!Y97</f>
        <v>0</v>
      </c>
      <c r="U106" s="56">
        <f>ROUND((175/100)*ROUND(([4]Source!AE97*[4]Source!AV97)*[4]Source!I97, 2), 2)</f>
        <v>0</v>
      </c>
      <c r="V106" s="56">
        <f>ROUND((157/100)*ROUND([4]Source!CS97*[4]Source!I97, 2), 2)</f>
        <v>0</v>
      </c>
    </row>
    <row r="107" spans="1:27" ht="15" x14ac:dyDescent="0.25">
      <c r="A107" s="85"/>
      <c r="B107" s="85"/>
      <c r="C107" s="86" t="s">
        <v>101</v>
      </c>
      <c r="D107" s="85"/>
      <c r="E107" s="85"/>
      <c r="F107" s="85"/>
      <c r="G107" s="85"/>
      <c r="H107" s="154">
        <f>I106</f>
        <v>1205.76</v>
      </c>
      <c r="I107" s="154"/>
      <c r="J107" s="154">
        <f>K106</f>
        <v>6306.12</v>
      </c>
      <c r="K107" s="154"/>
      <c r="O107" s="84">
        <f>I106</f>
        <v>1205.76</v>
      </c>
      <c r="P107" s="84">
        <f>K106</f>
        <v>6306.12</v>
      </c>
      <c r="X107" s="56">
        <f>IF([4]Source!BI97&lt;=1,I106-0, 0)</f>
        <v>0</v>
      </c>
      <c r="Y107" s="56">
        <f>IF([4]Source!BI97=2,I106-0, 0)</f>
        <v>1205.76</v>
      </c>
      <c r="Z107" s="56">
        <f>IF([4]Source!BI97=3,I106-0, 0)</f>
        <v>0</v>
      </c>
      <c r="AA107" s="56">
        <f>IF([4]Source!BI97=4,I106,0)</f>
        <v>0</v>
      </c>
    </row>
    <row r="110" spans="1:27" ht="15" x14ac:dyDescent="0.25">
      <c r="A110" s="156" t="str">
        <f>CONCATENATE("Итого по разделу: ",IF([4]Source!G99&lt;&gt;"Новый раздел", [4]Source!G99, ""))</f>
        <v>Итого по разделу: Газоходы</v>
      </c>
      <c r="B110" s="156"/>
      <c r="C110" s="156"/>
      <c r="D110" s="156"/>
      <c r="E110" s="156"/>
      <c r="F110" s="156"/>
      <c r="G110" s="156"/>
      <c r="H110" s="157">
        <f>SUM(O55:O109)</f>
        <v>27958.390000000003</v>
      </c>
      <c r="I110" s="158"/>
      <c r="J110" s="157">
        <f>SUM(P55:P109)</f>
        <v>149810.63</v>
      </c>
      <c r="K110" s="158"/>
    </row>
    <row r="111" spans="1:27" hidden="1" x14ac:dyDescent="0.2">
      <c r="A111" s="56" t="s">
        <v>136</v>
      </c>
      <c r="I111" s="56">
        <f>SUM(AC55:AC110)</f>
        <v>0</v>
      </c>
      <c r="J111" s="56">
        <f>SUM(AD55:AD110)</f>
        <v>0</v>
      </c>
    </row>
    <row r="112" spans="1:27" hidden="1" x14ac:dyDescent="0.2">
      <c r="A112" s="56" t="s">
        <v>137</v>
      </c>
      <c r="I112" s="56">
        <f>SUM(AE55:AE111)</f>
        <v>0</v>
      </c>
      <c r="J112" s="56">
        <f>SUM(AF55:AF111)</f>
        <v>0</v>
      </c>
    </row>
    <row r="114" spans="1:11" ht="15" x14ac:dyDescent="0.25">
      <c r="A114" s="156" t="str">
        <f>CONCATENATE("Итого по локальной смете: ",IF([4]Source!G128&lt;&gt;"Новая локальная смета", [4]Source!G128, ""))</f>
        <v>Итого по локальной смете: Тепломеханические решения. Газоходы</v>
      </c>
      <c r="B114" s="156"/>
      <c r="C114" s="156"/>
      <c r="D114" s="156"/>
      <c r="E114" s="156"/>
      <c r="F114" s="156"/>
      <c r="G114" s="156"/>
      <c r="H114" s="157">
        <f>SUM(O28:O113)</f>
        <v>28049.440000000002</v>
      </c>
      <c r="I114" s="158"/>
      <c r="J114" s="157">
        <f>SUM(P28:P113)</f>
        <v>151301.06</v>
      </c>
      <c r="K114" s="158"/>
    </row>
    <row r="115" spans="1:11" hidden="1" x14ac:dyDescent="0.2">
      <c r="A115" s="56" t="s">
        <v>136</v>
      </c>
      <c r="I115" s="56">
        <f>SUM(AC28:AC114)</f>
        <v>0</v>
      </c>
      <c r="J115" s="56">
        <f>SUM(AD28:AD114)</f>
        <v>0</v>
      </c>
    </row>
    <row r="116" spans="1:11" hidden="1" x14ac:dyDescent="0.2">
      <c r="A116" s="56" t="s">
        <v>137</v>
      </c>
      <c r="I116" s="56">
        <f>SUM(AE28:AE115)</f>
        <v>0</v>
      </c>
      <c r="J116" s="56">
        <f>SUM(AF28:AF115)</f>
        <v>0</v>
      </c>
    </row>
    <row r="118" spans="1:11" ht="15" x14ac:dyDescent="0.25">
      <c r="A118" s="156" t="str">
        <f>CONCATENATE("Итого по смете: ",IF([4]Source!G157&lt;&gt;"Новый объект", [4]Source!G157, ""))</f>
        <v>Итого по смете: ЛС №02-01-03  Тепломеханические решения. Газоходы</v>
      </c>
      <c r="B118" s="156"/>
      <c r="C118" s="156"/>
      <c r="D118" s="156"/>
      <c r="E118" s="156"/>
      <c r="F118" s="156"/>
      <c r="G118" s="156"/>
      <c r="H118" s="157">
        <f>SUM(O1:O117)</f>
        <v>28049.440000000002</v>
      </c>
      <c r="I118" s="158"/>
      <c r="J118" s="157">
        <f>SUM(P1:P117)</f>
        <v>151301.06</v>
      </c>
      <c r="K118" s="158"/>
    </row>
    <row r="119" spans="1:11" hidden="1" x14ac:dyDescent="0.2">
      <c r="A119" s="56" t="s">
        <v>136</v>
      </c>
      <c r="I119" s="56">
        <f>SUM(AC1:AC118)</f>
        <v>0</v>
      </c>
      <c r="J119" s="56">
        <f>SUM(AD1:AD118)</f>
        <v>0</v>
      </c>
    </row>
    <row r="120" spans="1:11" hidden="1" x14ac:dyDescent="0.2">
      <c r="A120" s="56" t="s">
        <v>137</v>
      </c>
      <c r="I120" s="56">
        <f>SUM(AE1:AE119)</f>
        <v>0</v>
      </c>
      <c r="J120" s="56">
        <f>SUM(AF1:AF119)</f>
        <v>0</v>
      </c>
    </row>
    <row r="123" spans="1:11" ht="14.25" x14ac:dyDescent="0.2">
      <c r="A123" s="159" t="s">
        <v>205</v>
      </c>
      <c r="B123" s="159"/>
      <c r="C123" s="88" t="str">
        <f>IF([4]Source!AC12&lt;&gt;"", [4]Source!AC12," ")</f>
        <v xml:space="preserve"> </v>
      </c>
      <c r="D123" s="88"/>
      <c r="E123" s="88"/>
      <c r="F123" s="88"/>
      <c r="G123" s="88"/>
      <c r="H123" s="57" t="str">
        <f>IF([4]Source!AB12&lt;&gt;"", [4]Source!AB12," ")</f>
        <v xml:space="preserve"> </v>
      </c>
      <c r="I123" s="57"/>
      <c r="J123" s="57"/>
      <c r="K123" s="57"/>
    </row>
    <row r="124" spans="1:11" ht="14.25" x14ac:dyDescent="0.2">
      <c r="A124" s="57"/>
      <c r="B124" s="57"/>
      <c r="C124" s="143" t="s">
        <v>206</v>
      </c>
      <c r="D124" s="143"/>
      <c r="E124" s="143"/>
      <c r="F124" s="143"/>
      <c r="G124" s="143"/>
      <c r="H124" s="57"/>
      <c r="I124" s="57"/>
      <c r="J124" s="57"/>
      <c r="K124" s="57"/>
    </row>
    <row r="125" spans="1:11" ht="14.25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</row>
    <row r="126" spans="1:11" ht="14.25" x14ac:dyDescent="0.2">
      <c r="A126" s="159" t="s">
        <v>207</v>
      </c>
      <c r="B126" s="159"/>
      <c r="C126" s="88" t="str">
        <f>IF([4]Source!AE12&lt;&gt;"", [4]Source!AE12," ")</f>
        <v xml:space="preserve"> </v>
      </c>
      <c r="D126" s="88"/>
      <c r="E126" s="88"/>
      <c r="F126" s="88"/>
      <c r="G126" s="88"/>
      <c r="H126" s="57" t="str">
        <f>IF([4]Source!AD12&lt;&gt;"", [4]Source!AD12," ")</f>
        <v xml:space="preserve"> </v>
      </c>
      <c r="I126" s="57"/>
      <c r="J126" s="57"/>
      <c r="K126" s="57"/>
    </row>
    <row r="127" spans="1:11" ht="14.25" x14ac:dyDescent="0.2">
      <c r="A127" s="57"/>
      <c r="B127" s="57"/>
      <c r="C127" s="143" t="s">
        <v>206</v>
      </c>
      <c r="D127" s="143"/>
      <c r="E127" s="143"/>
      <c r="F127" s="143"/>
      <c r="G127" s="143"/>
      <c r="H127" s="57"/>
      <c r="I127" s="57"/>
      <c r="J127" s="57"/>
      <c r="K127" s="57"/>
    </row>
  </sheetData>
  <mergeCells count="69">
    <mergeCell ref="C127:G127"/>
    <mergeCell ref="A118:G118"/>
    <mergeCell ref="H118:I118"/>
    <mergeCell ref="J118:K118"/>
    <mergeCell ref="A123:B123"/>
    <mergeCell ref="C124:G124"/>
    <mergeCell ref="A126:B126"/>
    <mergeCell ref="A110:G110"/>
    <mergeCell ref="H110:I110"/>
    <mergeCell ref="J110:K110"/>
    <mergeCell ref="A114:G114"/>
    <mergeCell ref="H114:I114"/>
    <mergeCell ref="J114:K114"/>
    <mergeCell ref="H101:I101"/>
    <mergeCell ref="J101:K101"/>
    <mergeCell ref="H104:I104"/>
    <mergeCell ref="J104:K104"/>
    <mergeCell ref="H107:I107"/>
    <mergeCell ref="J107:K107"/>
    <mergeCell ref="H92:I92"/>
    <mergeCell ref="J92:K92"/>
    <mergeCell ref="H95:I95"/>
    <mergeCell ref="J95:K95"/>
    <mergeCell ref="H98:I98"/>
    <mergeCell ref="J98:K98"/>
    <mergeCell ref="H83:I83"/>
    <mergeCell ref="J83:K83"/>
    <mergeCell ref="H86:I86"/>
    <mergeCell ref="J86:K86"/>
    <mergeCell ref="H89:I89"/>
    <mergeCell ref="J89:K89"/>
    <mergeCell ref="H74:I74"/>
    <mergeCell ref="J74:K74"/>
    <mergeCell ref="H77:I77"/>
    <mergeCell ref="J77:K77"/>
    <mergeCell ref="H80:I80"/>
    <mergeCell ref="J80:K80"/>
    <mergeCell ref="H71:I71"/>
    <mergeCell ref="J71:K71"/>
    <mergeCell ref="H44:I44"/>
    <mergeCell ref="J44:K44"/>
    <mergeCell ref="H48:I48"/>
    <mergeCell ref="J48:K48"/>
    <mergeCell ref="A55:K55"/>
    <mergeCell ref="H65:I65"/>
    <mergeCell ref="J65:K65"/>
    <mergeCell ref="H68:I68"/>
    <mergeCell ref="J68:K68"/>
    <mergeCell ref="A51:G51"/>
    <mergeCell ref="H51:I51"/>
    <mergeCell ref="J51:K51"/>
    <mergeCell ref="F20:H20"/>
    <mergeCell ref="F22:H22"/>
    <mergeCell ref="A25:K25"/>
    <mergeCell ref="A29:K29"/>
    <mergeCell ref="H38:I38"/>
    <mergeCell ref="J38:K38"/>
    <mergeCell ref="F19:H19"/>
    <mergeCell ref="A3:K3"/>
    <mergeCell ref="A4:K4"/>
    <mergeCell ref="A6:K6"/>
    <mergeCell ref="A8:K8"/>
    <mergeCell ref="A9:K9"/>
    <mergeCell ref="A11:K11"/>
    <mergeCell ref="F14:H14"/>
    <mergeCell ref="F15:H15"/>
    <mergeCell ref="F16:H16"/>
    <mergeCell ref="F17:H17"/>
    <mergeCell ref="F18:H18"/>
  </mergeCells>
  <pageMargins left="0.39370078740157483" right="0.19685039370078741" top="0.56999999999999995" bottom="0.51" header="0.19685039370078741" footer="0.15748031496062992"/>
  <pageSetup paperSize="9" scale="64" fitToHeight="0" orientation="portrait" r:id="rId1"/>
  <headerFooter>
    <oddHeader>&amp;L&amp;8</oddHeader>
    <oddFooter>&amp;R&amp;P</oddFooter>
  </headerFooter>
  <drawing r:id="rId2"/>
  <legacyDrawing r:id="rId3"/>
  <oleObjects>
    <mc:AlternateContent xmlns:mc="http://schemas.openxmlformats.org/markup-compatibility/2006">
      <mc:Choice Requires="x14">
        <oleObject shapeId="3073" r:id="rId4">
          <objectPr defaultSize="0" autoPict="0" r:id="rId5">
            <anchor moveWithCells="1" sizeWithCells="1">
              <from>
                <xdr:col>2</xdr:col>
                <xdr:colOff>2524125</xdr:colOff>
                <xdr:row>116</xdr:row>
                <xdr:rowOff>76200</xdr:rowOff>
              </from>
              <to>
                <xdr:col>4</xdr:col>
                <xdr:colOff>209550</xdr:colOff>
                <xdr:row>124</xdr:row>
                <xdr:rowOff>19050</xdr:rowOff>
              </to>
            </anchor>
          </objectPr>
        </oleObject>
      </mc:Choice>
      <mc:Fallback>
        <oleObject shapeId="3073" r:id="rId4"/>
      </mc:Fallback>
    </mc:AlternateContent>
    <mc:AlternateContent xmlns:mc="http://schemas.openxmlformats.org/markup-compatibility/2006">
      <mc:Choice Requires="x14">
        <oleObject shapeId="3074" r:id="rId6">
          <objectPr defaultSize="0" autoPict="0" r:id="rId7">
            <anchor moveWithCells="1" sizeWithCells="1">
              <from>
                <xdr:col>2</xdr:col>
                <xdr:colOff>257175</xdr:colOff>
                <xdr:row>120</xdr:row>
                <xdr:rowOff>85725</xdr:rowOff>
              </from>
              <to>
                <xdr:col>2</xdr:col>
                <xdr:colOff>2295525</xdr:colOff>
                <xdr:row>130</xdr:row>
                <xdr:rowOff>38100</xdr:rowOff>
              </to>
            </anchor>
          </objectPr>
        </oleObject>
      </mc:Choice>
      <mc:Fallback>
        <oleObject shapeId="307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K250"/>
  <sheetViews>
    <sheetView topLeftCell="A224" zoomScaleNormal="100" workbookViewId="0">
      <selection activeCell="AQ258" sqref="AQ258"/>
    </sheetView>
  </sheetViews>
  <sheetFormatPr defaultRowHeight="12.75" x14ac:dyDescent="0.2"/>
  <cols>
    <col min="1" max="1" width="5.7109375" style="56" customWidth="1"/>
    <col min="2" max="2" width="11.7109375" style="56" customWidth="1"/>
    <col min="3" max="3" width="40.7109375" style="56" customWidth="1"/>
    <col min="4" max="6" width="11.7109375" style="56" customWidth="1"/>
    <col min="7" max="7" width="12.7109375" style="56" customWidth="1"/>
    <col min="8" max="8" width="10.7109375" style="56" customWidth="1"/>
    <col min="9" max="11" width="12.7109375" style="56" customWidth="1"/>
    <col min="12" max="14" width="9.140625" style="56"/>
    <col min="15" max="36" width="0" style="56" hidden="1" customWidth="1"/>
    <col min="37" max="37" width="150.7109375" style="56" hidden="1" customWidth="1"/>
    <col min="38" max="42" width="0" style="56" hidden="1" customWidth="1"/>
    <col min="43" max="16384" width="9.140625" style="56"/>
  </cols>
  <sheetData>
    <row r="1" spans="1:11" x14ac:dyDescent="0.2">
      <c r="A1" s="55" t="str">
        <f>[5]Source!B1</f>
        <v>Smeta.RU  (495) 974-1589</v>
      </c>
    </row>
    <row r="2" spans="1:11" ht="14.25" x14ac:dyDescent="0.2">
      <c r="A2" s="57"/>
      <c r="B2" s="57"/>
      <c r="C2" s="57"/>
      <c r="D2" s="57"/>
      <c r="E2" s="57"/>
      <c r="F2" s="57"/>
      <c r="G2" s="57"/>
      <c r="H2" s="57"/>
      <c r="I2" s="57"/>
      <c r="J2" s="57"/>
      <c r="K2" s="57" t="s">
        <v>62</v>
      </c>
    </row>
    <row r="3" spans="1:11" ht="34.5" customHeight="1" x14ac:dyDescent="0.2">
      <c r="A3" s="160" t="s">
        <v>63</v>
      </c>
      <c r="B3" s="160"/>
      <c r="C3" s="160"/>
      <c r="D3" s="160"/>
      <c r="E3" s="160"/>
      <c r="F3" s="160"/>
      <c r="G3" s="160"/>
      <c r="H3" s="160"/>
      <c r="I3" s="160"/>
      <c r="J3" s="160"/>
      <c r="K3" s="160"/>
    </row>
    <row r="4" spans="1:11" x14ac:dyDescent="0.2">
      <c r="A4" s="143" t="s">
        <v>64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</row>
    <row r="5" spans="1:11" ht="14.25" x14ac:dyDescent="0.2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1" ht="15.75" x14ac:dyDescent="0.25">
      <c r="A6" s="144" t="str">
        <f>CONCATENATE( "ЛОКАЛЬНАЯ СМЕТА № ",IF([5]Source!F20&lt;&gt;"Новая локальная смета", [5]Source!F20, ""))</f>
        <v>ЛОКАЛЬНАЯ СМЕТА № 02-01-04</v>
      </c>
      <c r="B6" s="145"/>
      <c r="C6" s="145"/>
      <c r="D6" s="145"/>
      <c r="E6" s="145"/>
      <c r="F6" s="145"/>
      <c r="G6" s="145"/>
      <c r="H6" s="145"/>
      <c r="I6" s="145"/>
      <c r="J6" s="145"/>
      <c r="K6" s="145"/>
    </row>
    <row r="7" spans="1:11" ht="14.25" x14ac:dyDescent="0.2">
      <c r="A7" s="57"/>
      <c r="B7" s="57"/>
      <c r="C7" s="57"/>
      <c r="D7" s="57"/>
      <c r="E7" s="57"/>
      <c r="F7" s="57"/>
      <c r="G7" s="57"/>
      <c r="H7" s="57"/>
      <c r="I7" s="57"/>
      <c r="J7" s="57"/>
      <c r="K7" s="57"/>
    </row>
    <row r="8" spans="1:11" ht="18" x14ac:dyDescent="0.25">
      <c r="A8" s="146" t="str">
        <f>IF([5]Source!G20&lt;&gt;"Новая локальная смета", [5]Source!G20, "")</f>
        <v>Узел коммерческого учета тепловой энергии</v>
      </c>
      <c r="B8" s="146"/>
      <c r="C8" s="146"/>
      <c r="D8" s="146"/>
      <c r="E8" s="146"/>
      <c r="F8" s="146"/>
      <c r="G8" s="146"/>
      <c r="H8" s="146"/>
      <c r="I8" s="146"/>
      <c r="J8" s="146"/>
      <c r="K8" s="146"/>
    </row>
    <row r="9" spans="1:11" x14ac:dyDescent="0.2">
      <c r="A9" s="147" t="s">
        <v>65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</row>
    <row r="10" spans="1:11" ht="14.25" x14ac:dyDescent="0.2">
      <c r="A10" s="57"/>
      <c r="B10" s="57"/>
      <c r="C10" s="57"/>
      <c r="D10" s="57"/>
      <c r="E10" s="57"/>
      <c r="F10" s="57"/>
      <c r="G10" s="57"/>
      <c r="H10" s="57"/>
      <c r="I10" s="57"/>
      <c r="J10" s="57"/>
      <c r="K10" s="57"/>
    </row>
    <row r="11" spans="1:11" ht="14.25" x14ac:dyDescent="0.2">
      <c r="A11" s="149" t="str">
        <f>CONCATENATE( "Основание: чертежи № ", [5]Source!J20)</f>
        <v>Основание: чертежи № 9-1/17-УТЭ</v>
      </c>
      <c r="B11" s="149"/>
      <c r="C11" s="149"/>
      <c r="D11" s="149"/>
      <c r="E11" s="149"/>
      <c r="F11" s="149"/>
      <c r="G11" s="149"/>
      <c r="H11" s="149"/>
      <c r="I11" s="149"/>
      <c r="J11" s="149"/>
      <c r="K11" s="149"/>
    </row>
    <row r="12" spans="1:11" ht="14.25" x14ac:dyDescent="0.2">
      <c r="A12" s="58"/>
      <c r="B12" s="58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28.5" x14ac:dyDescent="0.2">
      <c r="A13" s="57"/>
      <c r="B13" s="57"/>
      <c r="C13" s="57"/>
      <c r="D13" s="57"/>
      <c r="E13" s="57"/>
      <c r="F13" s="57"/>
      <c r="G13" s="57"/>
      <c r="H13" s="57"/>
      <c r="I13" s="59" t="s">
        <v>66</v>
      </c>
      <c r="J13" s="59" t="s">
        <v>67</v>
      </c>
      <c r="K13" s="57"/>
    </row>
    <row r="14" spans="1:11" ht="15" x14ac:dyDescent="0.25">
      <c r="A14" s="57"/>
      <c r="B14" s="57"/>
      <c r="C14" s="57"/>
      <c r="D14" s="57"/>
      <c r="E14" s="57"/>
      <c r="F14" s="155" t="s">
        <v>68</v>
      </c>
      <c r="G14" s="155"/>
      <c r="H14" s="155"/>
      <c r="I14" s="60">
        <f>SUM(O28:O239)/1000</f>
        <v>79.257760000000005</v>
      </c>
      <c r="J14" s="60">
        <f>ROUND(SUM(J15:J18),2)</f>
        <v>386.87</v>
      </c>
      <c r="K14" s="61" t="s">
        <v>69</v>
      </c>
    </row>
    <row r="15" spans="1:11" ht="14.25" x14ac:dyDescent="0.2">
      <c r="A15" s="57"/>
      <c r="B15" s="57"/>
      <c r="C15" s="57"/>
      <c r="D15" s="57"/>
      <c r="E15" s="57"/>
      <c r="F15" s="150" t="s">
        <v>70</v>
      </c>
      <c r="G15" s="150"/>
      <c r="H15" s="150"/>
      <c r="I15" s="62">
        <f>SUM(X28:X239)/1000</f>
        <v>1.9194299999999995</v>
      </c>
      <c r="J15" s="62">
        <f>ROUND(([5]Source!P209)/1000,2)</f>
        <v>20.93</v>
      </c>
      <c r="K15" s="57" t="s">
        <v>69</v>
      </c>
    </row>
    <row r="16" spans="1:11" ht="14.25" x14ac:dyDescent="0.2">
      <c r="A16" s="57"/>
      <c r="B16" s="57"/>
      <c r="C16" s="57"/>
      <c r="D16" s="57"/>
      <c r="E16" s="57"/>
      <c r="F16" s="150" t="s">
        <v>71</v>
      </c>
      <c r="G16" s="150"/>
      <c r="H16" s="150"/>
      <c r="I16" s="62">
        <f>SUM(Y28:Y239)/1000</f>
        <v>9.790160000000002</v>
      </c>
      <c r="J16" s="62">
        <f>ROUND(([5]Source!P210)/1000,2)</f>
        <v>84.25</v>
      </c>
      <c r="K16" s="57" t="s">
        <v>69</v>
      </c>
    </row>
    <row r="17" spans="1:37" ht="14.25" x14ac:dyDescent="0.2">
      <c r="A17" s="57"/>
      <c r="B17" s="57"/>
      <c r="C17" s="57"/>
      <c r="D17" s="57"/>
      <c r="E17" s="57"/>
      <c r="F17" s="150" t="s">
        <v>72</v>
      </c>
      <c r="G17" s="150"/>
      <c r="H17" s="150"/>
      <c r="I17" s="62">
        <f>SUM(Z28:Z239)/1000</f>
        <v>67.546480000000003</v>
      </c>
      <c r="J17" s="62">
        <f>([5]Source!P201)/1000</f>
        <v>281.66881999999998</v>
      </c>
      <c r="K17" s="57" t="s">
        <v>69</v>
      </c>
    </row>
    <row r="18" spans="1:37" ht="14.25" x14ac:dyDescent="0.2">
      <c r="A18" s="57"/>
      <c r="B18" s="57"/>
      <c r="C18" s="57"/>
      <c r="D18" s="57"/>
      <c r="E18" s="57"/>
      <c r="F18" s="150" t="s">
        <v>73</v>
      </c>
      <c r="G18" s="150"/>
      <c r="H18" s="150"/>
      <c r="I18" s="62">
        <f>SUM(AA28:AA239)/1000</f>
        <v>1.6899999999999999E-3</v>
      </c>
      <c r="J18" s="62">
        <f>([5]Source!P211+[5]Source!P212)/1000</f>
        <v>1.678E-2</v>
      </c>
      <c r="K18" s="57" t="s">
        <v>69</v>
      </c>
    </row>
    <row r="19" spans="1:37" ht="14.25" x14ac:dyDescent="0.2">
      <c r="A19" s="57"/>
      <c r="B19" s="57"/>
      <c r="C19" s="57"/>
      <c r="D19" s="57"/>
      <c r="E19" s="57"/>
      <c r="F19" s="150" t="s">
        <v>74</v>
      </c>
      <c r="G19" s="150"/>
      <c r="H19" s="150"/>
      <c r="I19" s="62">
        <f>SUM(W28:W239)/1000</f>
        <v>1.2823699999999998</v>
      </c>
      <c r="J19" s="62">
        <f>(([5]Source!P207 + [5]Source!P206)/1000)</f>
        <v>26.596510000000002</v>
      </c>
      <c r="K19" s="57" t="s">
        <v>69</v>
      </c>
    </row>
    <row r="20" spans="1:37" ht="14.25" x14ac:dyDescent="0.2">
      <c r="A20" s="57"/>
      <c r="B20" s="57"/>
      <c r="C20" s="57"/>
      <c r="D20" s="57"/>
      <c r="E20" s="57"/>
      <c r="F20" s="150" t="s">
        <v>75</v>
      </c>
      <c r="G20" s="150"/>
      <c r="H20" s="150"/>
      <c r="I20" s="62">
        <f>SUM(AB28:AB239)</f>
        <v>96.572716249999985</v>
      </c>
      <c r="J20" s="62"/>
      <c r="K20" s="57" t="s">
        <v>76</v>
      </c>
    </row>
    <row r="21" spans="1:37" ht="14.25" hidden="1" x14ac:dyDescent="0.2">
      <c r="A21" s="57"/>
      <c r="B21" s="57"/>
      <c r="C21" s="57"/>
      <c r="D21" s="57"/>
      <c r="E21" s="57"/>
      <c r="F21" s="63" t="s">
        <v>77</v>
      </c>
      <c r="G21" s="63"/>
      <c r="H21" s="63"/>
      <c r="I21" s="62"/>
      <c r="J21" s="62"/>
      <c r="K21" s="57"/>
    </row>
    <row r="22" spans="1:37" ht="14.25" hidden="1" x14ac:dyDescent="0.2">
      <c r="A22" s="57"/>
      <c r="B22" s="57"/>
      <c r="C22" s="57"/>
      <c r="D22" s="57"/>
      <c r="E22" s="57"/>
      <c r="F22" s="151" t="s">
        <v>78</v>
      </c>
      <c r="G22" s="152"/>
      <c r="H22" s="152"/>
      <c r="I22" s="62">
        <f>SUM(AE28:AE239)/1000</f>
        <v>0</v>
      </c>
      <c r="J22" s="62">
        <f>SUM(AF28:AF239)/1000</f>
        <v>0</v>
      </c>
      <c r="K22" s="57" t="s">
        <v>69</v>
      </c>
    </row>
    <row r="23" spans="1:37" ht="14.25" x14ac:dyDescent="0.2">
      <c r="A23" s="57"/>
      <c r="B23" s="57"/>
      <c r="C23" s="57"/>
      <c r="D23" s="57"/>
      <c r="E23" s="57"/>
      <c r="F23" s="64"/>
      <c r="G23" s="64"/>
      <c r="H23" s="64"/>
      <c r="I23" s="62"/>
      <c r="J23" s="62"/>
      <c r="K23" s="57"/>
    </row>
    <row r="24" spans="1:37" ht="14.25" x14ac:dyDescent="0.2">
      <c r="A24" s="57" t="s">
        <v>79</v>
      </c>
      <c r="B24" s="57"/>
      <c r="C24" s="57"/>
      <c r="D24" s="57"/>
      <c r="E24" s="57"/>
      <c r="F24" s="64"/>
      <c r="G24" s="64"/>
      <c r="H24" s="64"/>
      <c r="I24" s="62"/>
      <c r="J24" s="62"/>
      <c r="K24" s="57"/>
    </row>
    <row r="25" spans="1:37" ht="14.25" x14ac:dyDescent="0.2">
      <c r="A25" s="149" t="s">
        <v>80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AK25" s="65" t="s">
        <v>80</v>
      </c>
    </row>
    <row r="26" spans="1:37" ht="85.5" x14ac:dyDescent="0.2">
      <c r="A26" s="66" t="s">
        <v>14</v>
      </c>
      <c r="B26" s="66" t="s">
        <v>81</v>
      </c>
      <c r="C26" s="66" t="s">
        <v>16</v>
      </c>
      <c r="D26" s="66" t="s">
        <v>82</v>
      </c>
      <c r="E26" s="66" t="s">
        <v>83</v>
      </c>
      <c r="F26" s="66" t="s">
        <v>84</v>
      </c>
      <c r="G26" s="67" t="s">
        <v>85</v>
      </c>
      <c r="H26" s="67" t="s">
        <v>86</v>
      </c>
      <c r="I26" s="66" t="s">
        <v>87</v>
      </c>
      <c r="J26" s="66" t="s">
        <v>88</v>
      </c>
      <c r="K26" s="66" t="s">
        <v>89</v>
      </c>
    </row>
    <row r="27" spans="1:37" ht="14.25" x14ac:dyDescent="0.2">
      <c r="A27" s="66">
        <v>1</v>
      </c>
      <c r="B27" s="66">
        <v>2</v>
      </c>
      <c r="C27" s="66">
        <v>3</v>
      </c>
      <c r="D27" s="66">
        <v>4</v>
      </c>
      <c r="E27" s="66">
        <v>5</v>
      </c>
      <c r="F27" s="66">
        <v>6</v>
      </c>
      <c r="G27" s="66">
        <v>7</v>
      </c>
      <c r="H27" s="66">
        <v>8</v>
      </c>
      <c r="I27" s="66">
        <v>9</v>
      </c>
      <c r="J27" s="66">
        <v>10</v>
      </c>
      <c r="K27" s="66">
        <v>11</v>
      </c>
    </row>
    <row r="29" spans="1:37" ht="16.5" x14ac:dyDescent="0.25">
      <c r="A29" s="153" t="str">
        <f>CONCATENATE("Раздел: ",IF([5]Source!G24&lt;&gt;"Новый раздел", [5]Source!G24, ""))</f>
        <v>Раздел: Демонтаж</v>
      </c>
      <c r="B29" s="153"/>
      <c r="C29" s="153"/>
      <c r="D29" s="153"/>
      <c r="E29" s="153"/>
      <c r="F29" s="153"/>
      <c r="G29" s="153"/>
      <c r="H29" s="153"/>
      <c r="I29" s="153"/>
      <c r="J29" s="153"/>
      <c r="K29" s="153"/>
    </row>
    <row r="30" spans="1:37" ht="103.5" x14ac:dyDescent="0.2">
      <c r="A30" s="69" t="str">
        <f>[5]Source!E29</f>
        <v>1</v>
      </c>
      <c r="B30" s="70" t="s">
        <v>416</v>
      </c>
      <c r="C30" s="70" t="s">
        <v>417</v>
      </c>
      <c r="D30" s="71" t="str">
        <f>[5]Source!H29</f>
        <v>1  ШТ.</v>
      </c>
      <c r="E30" s="72">
        <f>[5]Source!I29</f>
        <v>1</v>
      </c>
      <c r="F30" s="73"/>
      <c r="G30" s="74"/>
      <c r="H30" s="72"/>
      <c r="I30" s="75"/>
      <c r="J30" s="72"/>
      <c r="K30" s="75"/>
      <c r="Q30" s="56">
        <f>ROUND(([5]Source!DN29/100)*ROUND(([5]Source!AF29*[5]Source!AV29)*[5]Source!I29, 2), 2)</f>
        <v>18.579999999999998</v>
      </c>
      <c r="R30" s="56">
        <f>[5]Source!X29</f>
        <v>260.38</v>
      </c>
      <c r="S30" s="56">
        <f>ROUND(([5]Source!DO29/100)*ROUND(([5]Source!AF29*[5]Source!AV29)*[5]Source!I29, 2), 2)</f>
        <v>10.92</v>
      </c>
      <c r="T30" s="56">
        <f>[5]Source!Y29</f>
        <v>138.65</v>
      </c>
      <c r="U30" s="56">
        <f>ROUND((175/100)*ROUND(([5]Source!AE29*[5]Source!AV29)*[5]Source!I29, 2), 2)</f>
        <v>1.7</v>
      </c>
      <c r="V30" s="56">
        <f>ROUND((157/100)*ROUND([5]Source!CS29*[5]Source!I29, 2), 2)</f>
        <v>31.57</v>
      </c>
    </row>
    <row r="31" spans="1:37" ht="14.25" x14ac:dyDescent="0.2">
      <c r="A31" s="69"/>
      <c r="B31" s="70"/>
      <c r="C31" s="70" t="s">
        <v>92</v>
      </c>
      <c r="D31" s="71"/>
      <c r="E31" s="72"/>
      <c r="F31" s="73">
        <f>[5]Source!AO29</f>
        <v>47.26</v>
      </c>
      <c r="G31" s="74" t="str">
        <f>[5]Source!DG29</f>
        <v>)*1,15)*0,3</v>
      </c>
      <c r="H31" s="72">
        <f>[5]Source!AV29</f>
        <v>1</v>
      </c>
      <c r="I31" s="75">
        <f>ROUND(([5]Source!AF29*[5]Source!AV29)*[5]Source!I29, 2)</f>
        <v>16.3</v>
      </c>
      <c r="J31" s="72">
        <f>IF([5]Source!BA29&lt;&gt; 0, [5]Source!BA29, 1)</f>
        <v>20.74</v>
      </c>
      <c r="K31" s="75">
        <f>[5]Source!S29</f>
        <v>338.16</v>
      </c>
      <c r="W31" s="56">
        <f>I31</f>
        <v>16.3</v>
      </c>
    </row>
    <row r="32" spans="1:37" ht="14.25" x14ac:dyDescent="0.2">
      <c r="A32" s="69"/>
      <c r="B32" s="70"/>
      <c r="C32" s="70" t="s">
        <v>93</v>
      </c>
      <c r="D32" s="71"/>
      <c r="E32" s="72"/>
      <c r="F32" s="73">
        <f>[5]Source!AM29</f>
        <v>11.91</v>
      </c>
      <c r="G32" s="74" t="str">
        <f>[5]Source!DE29</f>
        <v>)*1,15)*0,3</v>
      </c>
      <c r="H32" s="72">
        <f>[5]Source!AV29</f>
        <v>1</v>
      </c>
      <c r="I32" s="75">
        <f>ROUND(([5]Source!AD29*[5]Source!AV29)*[5]Source!I29, 2)</f>
        <v>4.1100000000000003</v>
      </c>
      <c r="J32" s="72">
        <f>IF([5]Source!BB29&lt;&gt; 0, [5]Source!BB29, 1)</f>
        <v>9.1300000000000008</v>
      </c>
      <c r="K32" s="75">
        <f>[5]Source!Q29</f>
        <v>37.51</v>
      </c>
    </row>
    <row r="33" spans="1:28" ht="14.25" x14ac:dyDescent="0.2">
      <c r="A33" s="69"/>
      <c r="B33" s="70"/>
      <c r="C33" s="70" t="s">
        <v>94</v>
      </c>
      <c r="D33" s="71"/>
      <c r="E33" s="72"/>
      <c r="F33" s="73">
        <f>[5]Source!AN29</f>
        <v>2.81</v>
      </c>
      <c r="G33" s="74" t="str">
        <f>[5]Source!DF29</f>
        <v>)*1,15)*0,3</v>
      </c>
      <c r="H33" s="72">
        <f>[5]Source!AV29</f>
        <v>1</v>
      </c>
      <c r="I33" s="76">
        <f>ROUND(([5]Source!AE29*[5]Source!AV29)*[5]Source!I29, 2)</f>
        <v>0.97</v>
      </c>
      <c r="J33" s="72">
        <f>IF([5]Source!BS29&lt;&gt; 0, [5]Source!BS29, 1)</f>
        <v>20.74</v>
      </c>
      <c r="K33" s="76">
        <f>[5]Source!R29</f>
        <v>20.11</v>
      </c>
      <c r="W33" s="56">
        <f>I33</f>
        <v>0.97</v>
      </c>
    </row>
    <row r="34" spans="1:28" ht="14.25" x14ac:dyDescent="0.2">
      <c r="A34" s="69"/>
      <c r="B34" s="70"/>
      <c r="C34" s="70" t="s">
        <v>95</v>
      </c>
      <c r="D34" s="71" t="s">
        <v>96</v>
      </c>
      <c r="E34" s="72">
        <f>[5]Source!DN29</f>
        <v>114</v>
      </c>
      <c r="F34" s="73"/>
      <c r="G34" s="74"/>
      <c r="H34" s="72"/>
      <c r="I34" s="75">
        <f>SUM(Q30:Q33)</f>
        <v>18.579999999999998</v>
      </c>
      <c r="J34" s="72">
        <f>[5]Source!BZ29</f>
        <v>77</v>
      </c>
      <c r="K34" s="75">
        <f>SUM(R30:R33)</f>
        <v>260.38</v>
      </c>
    </row>
    <row r="35" spans="1:28" ht="14.25" x14ac:dyDescent="0.2">
      <c r="A35" s="69"/>
      <c r="B35" s="70"/>
      <c r="C35" s="70" t="s">
        <v>97</v>
      </c>
      <c r="D35" s="71" t="s">
        <v>96</v>
      </c>
      <c r="E35" s="72">
        <f>[5]Source!DO29</f>
        <v>67</v>
      </c>
      <c r="F35" s="73"/>
      <c r="G35" s="74"/>
      <c r="H35" s="72"/>
      <c r="I35" s="75">
        <f>SUM(S30:S34)</f>
        <v>10.92</v>
      </c>
      <c r="J35" s="72">
        <f>[5]Source!CA29</f>
        <v>41</v>
      </c>
      <c r="K35" s="75">
        <f>SUM(T30:T34)</f>
        <v>138.65</v>
      </c>
    </row>
    <row r="36" spans="1:28" ht="14.25" x14ac:dyDescent="0.2">
      <c r="A36" s="69"/>
      <c r="B36" s="70"/>
      <c r="C36" s="70" t="s">
        <v>98</v>
      </c>
      <c r="D36" s="71" t="s">
        <v>96</v>
      </c>
      <c r="E36" s="72">
        <f>175</f>
        <v>175</v>
      </c>
      <c r="F36" s="73"/>
      <c r="G36" s="74"/>
      <c r="H36" s="72"/>
      <c r="I36" s="75">
        <f>SUM(U30:U35)</f>
        <v>1.7</v>
      </c>
      <c r="J36" s="72">
        <f>157</f>
        <v>157</v>
      </c>
      <c r="K36" s="75">
        <f>SUM(V30:V35)</f>
        <v>31.57</v>
      </c>
    </row>
    <row r="37" spans="1:28" ht="14.25" x14ac:dyDescent="0.2">
      <c r="A37" s="77"/>
      <c r="B37" s="78"/>
      <c r="C37" s="78" t="s">
        <v>99</v>
      </c>
      <c r="D37" s="79" t="s">
        <v>100</v>
      </c>
      <c r="E37" s="80">
        <f>[5]Source!AQ29</f>
        <v>4.12</v>
      </c>
      <c r="F37" s="81"/>
      <c r="G37" s="82" t="str">
        <f>[5]Source!DI29</f>
        <v>)*1,15)*0,3</v>
      </c>
      <c r="H37" s="80">
        <f>[5]Source!AV29</f>
        <v>1</v>
      </c>
      <c r="I37" s="83">
        <f>[5]Source!U29</f>
        <v>1.4213999999999998</v>
      </c>
      <c r="J37" s="80"/>
      <c r="K37" s="83"/>
      <c r="AB37" s="84">
        <f>I37</f>
        <v>1.4213999999999998</v>
      </c>
    </row>
    <row r="38" spans="1:28" ht="15" x14ac:dyDescent="0.25">
      <c r="A38" s="85"/>
      <c r="B38" s="85"/>
      <c r="C38" s="86" t="s">
        <v>101</v>
      </c>
      <c r="D38" s="85"/>
      <c r="E38" s="85"/>
      <c r="F38" s="85"/>
      <c r="G38" s="85"/>
      <c r="H38" s="154">
        <f>I31+I32+I34+I35+I36</f>
        <v>51.61</v>
      </c>
      <c r="I38" s="154"/>
      <c r="J38" s="154">
        <f>K31+K32+K34+K35+K36</f>
        <v>806.27</v>
      </c>
      <c r="K38" s="154"/>
      <c r="O38" s="84">
        <f>I31+I32+I34+I35+I36</f>
        <v>51.61</v>
      </c>
      <c r="P38" s="84">
        <f>K31+K32+K34+K35+K36</f>
        <v>806.27</v>
      </c>
      <c r="X38" s="56">
        <f>IF([5]Source!BI29&lt;=1,I31+I32+I34+I35+I36-0, 0)</f>
        <v>0</v>
      </c>
      <c r="Y38" s="56">
        <f>IF([5]Source!BI29=2,I31+I32+I34+I35+I36-0, 0)</f>
        <v>51.61</v>
      </c>
      <c r="Z38" s="56">
        <f>IF([5]Source!BI29=3,I31+I32+I34+I35+I36-0, 0)</f>
        <v>0</v>
      </c>
      <c r="AA38" s="56">
        <f>IF([5]Source!BI29=4,I31+I32+I34+I35+I36,0)</f>
        <v>0</v>
      </c>
    </row>
    <row r="40" spans="1:28" ht="103.5" x14ac:dyDescent="0.2">
      <c r="A40" s="69" t="str">
        <f>[5]Source!E31</f>
        <v>2</v>
      </c>
      <c r="B40" s="70" t="s">
        <v>418</v>
      </c>
      <c r="C40" s="70" t="s">
        <v>419</v>
      </c>
      <c r="D40" s="71" t="str">
        <f>[5]Source!H31</f>
        <v>1  ШТ.</v>
      </c>
      <c r="E40" s="72">
        <f>[5]Source!I31</f>
        <v>2</v>
      </c>
      <c r="F40" s="73"/>
      <c r="G40" s="74"/>
      <c r="H40" s="72"/>
      <c r="I40" s="75"/>
      <c r="J40" s="72"/>
      <c r="K40" s="75"/>
      <c r="Q40" s="56">
        <f>ROUND(([5]Source!DN31/100)*ROUND(([5]Source!AF31*[5]Source!AV31)*[5]Source!I31, 2), 2)</f>
        <v>3.07</v>
      </c>
      <c r="R40" s="56">
        <f>[5]Source!X31</f>
        <v>42.97</v>
      </c>
      <c r="S40" s="56">
        <f>ROUND(([5]Source!DO31/100)*ROUND(([5]Source!AF31*[5]Source!AV31)*[5]Source!I31, 2), 2)</f>
        <v>1.8</v>
      </c>
      <c r="T40" s="56">
        <f>[5]Source!Y31</f>
        <v>22.88</v>
      </c>
      <c r="U40" s="56">
        <f>ROUND((175/100)*ROUND(([5]Source!AE31*[5]Source!AV31)*[5]Source!I31, 2), 2)</f>
        <v>0</v>
      </c>
      <c r="V40" s="56">
        <f>ROUND((157/100)*ROUND([5]Source!CS31*[5]Source!I31, 2), 2)</f>
        <v>0</v>
      </c>
    </row>
    <row r="41" spans="1:28" ht="14.25" x14ac:dyDescent="0.2">
      <c r="A41" s="69"/>
      <c r="B41" s="70"/>
      <c r="C41" s="70" t="s">
        <v>92</v>
      </c>
      <c r="D41" s="71"/>
      <c r="E41" s="72"/>
      <c r="F41" s="73">
        <f>[5]Source!AO31</f>
        <v>3.9</v>
      </c>
      <c r="G41" s="74" t="str">
        <f>[5]Source!DG31</f>
        <v>)*1,15)*0,3</v>
      </c>
      <c r="H41" s="72">
        <f>[5]Source!AV31</f>
        <v>1</v>
      </c>
      <c r="I41" s="75">
        <f>ROUND(([5]Source!AF31*[5]Source!AV31)*[5]Source!I31, 2)</f>
        <v>2.69</v>
      </c>
      <c r="J41" s="72">
        <f>IF([5]Source!BA31&lt;&gt; 0, [5]Source!BA31, 1)</f>
        <v>20.74</v>
      </c>
      <c r="K41" s="75">
        <f>[5]Source!S31</f>
        <v>55.81</v>
      </c>
      <c r="W41" s="56">
        <f>I41</f>
        <v>2.69</v>
      </c>
    </row>
    <row r="42" spans="1:28" ht="14.25" x14ac:dyDescent="0.2">
      <c r="A42" s="69"/>
      <c r="B42" s="70"/>
      <c r="C42" s="70" t="s">
        <v>95</v>
      </c>
      <c r="D42" s="71" t="s">
        <v>96</v>
      </c>
      <c r="E42" s="72">
        <f>[5]Source!DN31</f>
        <v>114</v>
      </c>
      <c r="F42" s="73"/>
      <c r="G42" s="74"/>
      <c r="H42" s="72"/>
      <c r="I42" s="75">
        <f>SUM(Q40:Q41)</f>
        <v>3.07</v>
      </c>
      <c r="J42" s="72">
        <f>[5]Source!BZ31</f>
        <v>77</v>
      </c>
      <c r="K42" s="75">
        <f>SUM(R40:R41)</f>
        <v>42.97</v>
      </c>
    </row>
    <row r="43" spans="1:28" ht="14.25" x14ac:dyDescent="0.2">
      <c r="A43" s="69"/>
      <c r="B43" s="70"/>
      <c r="C43" s="70" t="s">
        <v>97</v>
      </c>
      <c r="D43" s="71" t="s">
        <v>96</v>
      </c>
      <c r="E43" s="72">
        <f>[5]Source!DO31</f>
        <v>67</v>
      </c>
      <c r="F43" s="73"/>
      <c r="G43" s="74"/>
      <c r="H43" s="72"/>
      <c r="I43" s="75">
        <f>SUM(S40:S42)</f>
        <v>1.8</v>
      </c>
      <c r="J43" s="72">
        <f>[5]Source!CA31</f>
        <v>41</v>
      </c>
      <c r="K43" s="75">
        <f>SUM(T40:T42)</f>
        <v>22.88</v>
      </c>
    </row>
    <row r="44" spans="1:28" ht="14.25" x14ac:dyDescent="0.2">
      <c r="A44" s="77"/>
      <c r="B44" s="78"/>
      <c r="C44" s="78" t="s">
        <v>99</v>
      </c>
      <c r="D44" s="79" t="s">
        <v>100</v>
      </c>
      <c r="E44" s="80">
        <f>[5]Source!AQ31</f>
        <v>0.3</v>
      </c>
      <c r="F44" s="81"/>
      <c r="G44" s="82" t="str">
        <f>[5]Source!DI31</f>
        <v>)*1,15)*0,3</v>
      </c>
      <c r="H44" s="80">
        <f>[5]Source!AV31</f>
        <v>1</v>
      </c>
      <c r="I44" s="83">
        <f>[5]Source!U31</f>
        <v>0.20699999999999999</v>
      </c>
      <c r="J44" s="80"/>
      <c r="K44" s="83"/>
      <c r="AB44" s="84">
        <f>I44</f>
        <v>0.20699999999999999</v>
      </c>
    </row>
    <row r="45" spans="1:28" ht="15" x14ac:dyDescent="0.25">
      <c r="A45" s="85"/>
      <c r="B45" s="85"/>
      <c r="C45" s="86" t="s">
        <v>101</v>
      </c>
      <c r="D45" s="85"/>
      <c r="E45" s="85"/>
      <c r="F45" s="85"/>
      <c r="G45" s="85"/>
      <c r="H45" s="154">
        <f>I41+I42+I43</f>
        <v>7.56</v>
      </c>
      <c r="I45" s="154"/>
      <c r="J45" s="154">
        <f>K41+K42+K43</f>
        <v>121.66</v>
      </c>
      <c r="K45" s="154"/>
      <c r="O45" s="84">
        <f>I41+I42+I43</f>
        <v>7.56</v>
      </c>
      <c r="P45" s="84">
        <f>K41+K42+K43</f>
        <v>121.66</v>
      </c>
      <c r="X45" s="56">
        <f>IF([5]Source!BI31&lt;=1,I41+I42+I43-0, 0)</f>
        <v>0</v>
      </c>
      <c r="Y45" s="56">
        <f>IF([5]Source!BI31=2,I41+I42+I43-0, 0)</f>
        <v>7.56</v>
      </c>
      <c r="Z45" s="56">
        <f>IF([5]Source!BI31=3,I41+I42+I43-0, 0)</f>
        <v>0</v>
      </c>
      <c r="AA45" s="56">
        <f>IF([5]Source!BI31=4,I41+I42+I43,0)</f>
        <v>0</v>
      </c>
    </row>
    <row r="47" spans="1:28" ht="103.5" x14ac:dyDescent="0.2">
      <c r="A47" s="69" t="str">
        <f>[5]Source!E33</f>
        <v>3</v>
      </c>
      <c r="B47" s="70" t="s">
        <v>418</v>
      </c>
      <c r="C47" s="70" t="s">
        <v>420</v>
      </c>
      <c r="D47" s="71" t="str">
        <f>[5]Source!H33</f>
        <v>1  ШТ.</v>
      </c>
      <c r="E47" s="72">
        <f>[5]Source!I33</f>
        <v>4</v>
      </c>
      <c r="F47" s="73"/>
      <c r="G47" s="74"/>
      <c r="H47" s="72"/>
      <c r="I47" s="75"/>
      <c r="J47" s="72"/>
      <c r="K47" s="75"/>
      <c r="Q47" s="56">
        <f>ROUND(([5]Source!DN33/100)*ROUND(([5]Source!AF33*[5]Source!AV33)*[5]Source!I33, 2), 2)</f>
        <v>6.13</v>
      </c>
      <c r="R47" s="56">
        <f>[5]Source!X33</f>
        <v>85.95</v>
      </c>
      <c r="S47" s="56">
        <f>ROUND(([5]Source!DO33/100)*ROUND(([5]Source!AF33*[5]Source!AV33)*[5]Source!I33, 2), 2)</f>
        <v>3.6</v>
      </c>
      <c r="T47" s="56">
        <f>[5]Source!Y33</f>
        <v>45.76</v>
      </c>
      <c r="U47" s="56">
        <f>ROUND((175/100)*ROUND(([5]Source!AE33*[5]Source!AV33)*[5]Source!I33, 2), 2)</f>
        <v>0</v>
      </c>
      <c r="V47" s="56">
        <f>ROUND((157/100)*ROUND([5]Source!CS33*[5]Source!I33, 2), 2)</f>
        <v>0</v>
      </c>
    </row>
    <row r="48" spans="1:28" ht="14.25" x14ac:dyDescent="0.2">
      <c r="A48" s="69"/>
      <c r="B48" s="70"/>
      <c r="C48" s="70" t="s">
        <v>92</v>
      </c>
      <c r="D48" s="71"/>
      <c r="E48" s="72"/>
      <c r="F48" s="73">
        <f>[5]Source!AO33</f>
        <v>3.9</v>
      </c>
      <c r="G48" s="74" t="str">
        <f>[5]Source!DG33</f>
        <v>)*1,15)*0,3</v>
      </c>
      <c r="H48" s="72">
        <f>[5]Source!AV33</f>
        <v>1</v>
      </c>
      <c r="I48" s="75">
        <f>ROUND(([5]Source!AF33*[5]Source!AV33)*[5]Source!I33, 2)</f>
        <v>5.38</v>
      </c>
      <c r="J48" s="72">
        <f>IF([5]Source!BA33&lt;&gt; 0, [5]Source!BA33, 1)</f>
        <v>20.74</v>
      </c>
      <c r="K48" s="75">
        <f>[5]Source!S33</f>
        <v>111.62</v>
      </c>
      <c r="W48" s="56">
        <f>I48</f>
        <v>5.38</v>
      </c>
    </row>
    <row r="49" spans="1:28" ht="14.25" x14ac:dyDescent="0.2">
      <c r="A49" s="69"/>
      <c r="B49" s="70"/>
      <c r="C49" s="70" t="s">
        <v>95</v>
      </c>
      <c r="D49" s="71" t="s">
        <v>96</v>
      </c>
      <c r="E49" s="72">
        <f>[5]Source!DN33</f>
        <v>114</v>
      </c>
      <c r="F49" s="73"/>
      <c r="G49" s="74"/>
      <c r="H49" s="72"/>
      <c r="I49" s="75">
        <f>SUM(Q47:Q48)</f>
        <v>6.13</v>
      </c>
      <c r="J49" s="72">
        <f>[5]Source!BZ33</f>
        <v>77</v>
      </c>
      <c r="K49" s="75">
        <f>SUM(R47:R48)</f>
        <v>85.95</v>
      </c>
    </row>
    <row r="50" spans="1:28" ht="14.25" x14ac:dyDescent="0.2">
      <c r="A50" s="69"/>
      <c r="B50" s="70"/>
      <c r="C50" s="70" t="s">
        <v>97</v>
      </c>
      <c r="D50" s="71" t="s">
        <v>96</v>
      </c>
      <c r="E50" s="72">
        <f>[5]Source!DO33</f>
        <v>67</v>
      </c>
      <c r="F50" s="73"/>
      <c r="G50" s="74"/>
      <c r="H50" s="72"/>
      <c r="I50" s="75">
        <f>SUM(S47:S49)</f>
        <v>3.6</v>
      </c>
      <c r="J50" s="72">
        <f>[5]Source!CA33</f>
        <v>41</v>
      </c>
      <c r="K50" s="75">
        <f>SUM(T47:T49)</f>
        <v>45.76</v>
      </c>
    </row>
    <row r="51" spans="1:28" ht="14.25" x14ac:dyDescent="0.2">
      <c r="A51" s="77"/>
      <c r="B51" s="78"/>
      <c r="C51" s="78" t="s">
        <v>99</v>
      </c>
      <c r="D51" s="79" t="s">
        <v>100</v>
      </c>
      <c r="E51" s="80">
        <f>[5]Source!AQ33</f>
        <v>0.3</v>
      </c>
      <c r="F51" s="81"/>
      <c r="G51" s="82" t="str">
        <f>[5]Source!DI33</f>
        <v>)*1,15)*0,3</v>
      </c>
      <c r="H51" s="80">
        <f>[5]Source!AV33</f>
        <v>1</v>
      </c>
      <c r="I51" s="83">
        <f>[5]Source!U33</f>
        <v>0.41399999999999998</v>
      </c>
      <c r="J51" s="80"/>
      <c r="K51" s="83"/>
      <c r="AB51" s="84">
        <f>I51</f>
        <v>0.41399999999999998</v>
      </c>
    </row>
    <row r="52" spans="1:28" ht="15" x14ac:dyDescent="0.25">
      <c r="A52" s="85"/>
      <c r="B52" s="85"/>
      <c r="C52" s="86" t="s">
        <v>101</v>
      </c>
      <c r="D52" s="85"/>
      <c r="E52" s="85"/>
      <c r="F52" s="85"/>
      <c r="G52" s="85"/>
      <c r="H52" s="154">
        <f>I48+I49+I50</f>
        <v>15.11</v>
      </c>
      <c r="I52" s="154"/>
      <c r="J52" s="154">
        <f>K48+K49+K50</f>
        <v>243.32999999999998</v>
      </c>
      <c r="K52" s="154"/>
      <c r="O52" s="84">
        <f>I48+I49+I50</f>
        <v>15.11</v>
      </c>
      <c r="P52" s="84">
        <f>K48+K49+K50</f>
        <v>243.32999999999998</v>
      </c>
      <c r="X52" s="56">
        <f>IF([5]Source!BI33&lt;=1,I48+I49+I50-0, 0)</f>
        <v>0</v>
      </c>
      <c r="Y52" s="56">
        <f>IF([5]Source!BI33=2,I48+I49+I50-0, 0)</f>
        <v>15.11</v>
      </c>
      <c r="Z52" s="56">
        <f>IF([5]Source!BI33=3,I48+I49+I50-0, 0)</f>
        <v>0</v>
      </c>
      <c r="AA52" s="56">
        <f>IF([5]Source!BI33=4,I48+I49+I50,0)</f>
        <v>0</v>
      </c>
    </row>
    <row r="54" spans="1:28" ht="42.75" x14ac:dyDescent="0.2">
      <c r="A54" s="69" t="str">
        <f>[5]Source!E35</f>
        <v>4</v>
      </c>
      <c r="B54" s="70" t="str">
        <f>[5]Source!F35</f>
        <v>6.68-13-1</v>
      </c>
      <c r="C54" s="70" t="s">
        <v>127</v>
      </c>
      <c r="D54" s="71" t="str">
        <f>[5]Source!H35</f>
        <v>1 Т</v>
      </c>
      <c r="E54" s="72">
        <f>[5]Source!I35</f>
        <v>5.4399999999999997E-2</v>
      </c>
      <c r="F54" s="73"/>
      <c r="G54" s="74"/>
      <c r="H54" s="72"/>
      <c r="I54" s="75"/>
      <c r="J54" s="72"/>
      <c r="K54" s="75"/>
      <c r="Q54" s="56">
        <f>ROUND(([5]Source!DN35/100)*ROUND(([5]Source!AF35*[5]Source!AV35)*[5]Source!I35, 2), 2)</f>
        <v>0</v>
      </c>
      <c r="R54" s="56">
        <f>[5]Source!X35</f>
        <v>0</v>
      </c>
      <c r="S54" s="56">
        <f>ROUND(([5]Source!DO35/100)*ROUND(([5]Source!AF35*[5]Source!AV35)*[5]Source!I35, 2), 2)</f>
        <v>0</v>
      </c>
      <c r="T54" s="56">
        <f>[5]Source!Y35</f>
        <v>0</v>
      </c>
      <c r="U54" s="56">
        <f>ROUND((175/100)*ROUND(([5]Source!AE35*[5]Source!AV35)*[5]Source!I35, 2), 2)</f>
        <v>0.14000000000000001</v>
      </c>
      <c r="V54" s="56">
        <f>ROUND((157/100)*ROUND([5]Source!CS35*[5]Source!I35, 2), 2)</f>
        <v>2.62</v>
      </c>
    </row>
    <row r="55" spans="1:28" ht="14.25" x14ac:dyDescent="0.2">
      <c r="A55" s="69"/>
      <c r="B55" s="70"/>
      <c r="C55" s="70" t="s">
        <v>93</v>
      </c>
      <c r="D55" s="71"/>
      <c r="E55" s="72"/>
      <c r="F55" s="73">
        <f>[5]Source!AM35</f>
        <v>8.86</v>
      </c>
      <c r="G55" s="74" t="str">
        <f>[5]Source!DE35</f>
        <v/>
      </c>
      <c r="H55" s="72">
        <f>[5]Source!AV35</f>
        <v>1</v>
      </c>
      <c r="I55" s="75">
        <f>ROUND(([5]Source!AD35*[5]Source!AV35)*[5]Source!I35, 2)</f>
        <v>0.48</v>
      </c>
      <c r="J55" s="72">
        <f>IF([5]Source!BB35&lt;&gt; 0, [5]Source!BB35, 1)</f>
        <v>8.09</v>
      </c>
      <c r="K55" s="75">
        <f>[5]Source!Q35</f>
        <v>3.9</v>
      </c>
    </row>
    <row r="56" spans="1:28" ht="14.25" x14ac:dyDescent="0.2">
      <c r="A56" s="69"/>
      <c r="B56" s="70"/>
      <c r="C56" s="70" t="s">
        <v>94</v>
      </c>
      <c r="D56" s="71"/>
      <c r="E56" s="72"/>
      <c r="F56" s="73">
        <f>[5]Source!AN35</f>
        <v>1.48</v>
      </c>
      <c r="G56" s="74" t="str">
        <f>[5]Source!DF35</f>
        <v/>
      </c>
      <c r="H56" s="72">
        <f>[5]Source!AV35</f>
        <v>1</v>
      </c>
      <c r="I56" s="76">
        <f>ROUND(([5]Source!AE35*[5]Source!AV35)*[5]Source!I35, 2)</f>
        <v>0.08</v>
      </c>
      <c r="J56" s="72">
        <f>IF([5]Source!BS35&lt;&gt; 0, [5]Source!BS35, 1)</f>
        <v>20.74</v>
      </c>
      <c r="K56" s="76">
        <f>[5]Source!R35</f>
        <v>1.67</v>
      </c>
      <c r="W56" s="56">
        <f>I56</f>
        <v>0.08</v>
      </c>
    </row>
    <row r="57" spans="1:28" ht="14.25" x14ac:dyDescent="0.2">
      <c r="A57" s="77"/>
      <c r="B57" s="78"/>
      <c r="C57" s="78" t="s">
        <v>98</v>
      </c>
      <c r="D57" s="79" t="s">
        <v>96</v>
      </c>
      <c r="E57" s="80">
        <f>175</f>
        <v>175</v>
      </c>
      <c r="F57" s="81"/>
      <c r="G57" s="82"/>
      <c r="H57" s="80"/>
      <c r="I57" s="83">
        <f>SUM(U54:U56)</f>
        <v>0.14000000000000001</v>
      </c>
      <c r="J57" s="80">
        <f>157</f>
        <v>157</v>
      </c>
      <c r="K57" s="83">
        <f>SUM(V54:V56)</f>
        <v>2.62</v>
      </c>
    </row>
    <row r="58" spans="1:28" ht="15" x14ac:dyDescent="0.25">
      <c r="A58" s="85"/>
      <c r="B58" s="85"/>
      <c r="C58" s="86" t="s">
        <v>101</v>
      </c>
      <c r="D58" s="85"/>
      <c r="E58" s="85"/>
      <c r="F58" s="85"/>
      <c r="G58" s="85"/>
      <c r="H58" s="154">
        <f>I55+I57</f>
        <v>0.62</v>
      </c>
      <c r="I58" s="154"/>
      <c r="J58" s="154">
        <f>K55+K57</f>
        <v>6.52</v>
      </c>
      <c r="K58" s="154"/>
      <c r="O58" s="84">
        <f>I55+I57</f>
        <v>0.62</v>
      </c>
      <c r="P58" s="84">
        <f>K55+K57</f>
        <v>6.52</v>
      </c>
      <c r="X58" s="56">
        <f>IF([5]Source!BI35&lt;=1,I55+I57-0, 0)</f>
        <v>0.62</v>
      </c>
      <c r="Y58" s="56">
        <f>IF([5]Source!BI35=2,I55+I57-0, 0)</f>
        <v>0</v>
      </c>
      <c r="Z58" s="56">
        <f>IF([5]Source!BI35=3,I55+I57-0, 0)</f>
        <v>0</v>
      </c>
      <c r="AA58" s="56">
        <f>IF([5]Source!BI35=4,I55+I57,0)</f>
        <v>0</v>
      </c>
    </row>
    <row r="60" spans="1:28" ht="42.75" x14ac:dyDescent="0.2">
      <c r="A60" s="69" t="str">
        <f>[5]Source!E37</f>
        <v>5</v>
      </c>
      <c r="B60" s="70" t="str">
        <f>[5]Source!F37</f>
        <v>15.1-25-10</v>
      </c>
      <c r="C60" s="70" t="s">
        <v>128</v>
      </c>
      <c r="D60" s="71" t="str">
        <f>[5]Source!H37</f>
        <v>1 Т</v>
      </c>
      <c r="E60" s="72">
        <f>[5]Source!I37</f>
        <v>5.4399999999999997E-2</v>
      </c>
      <c r="F60" s="73"/>
      <c r="G60" s="74"/>
      <c r="H60" s="72"/>
      <c r="I60" s="75"/>
      <c r="J60" s="72"/>
      <c r="K60" s="75"/>
      <c r="Q60" s="56">
        <f>ROUND(([5]Source!DN37/100)*ROUND(([5]Source!AF37*[5]Source!AV37)*[5]Source!I37, 2), 2)</f>
        <v>0</v>
      </c>
      <c r="R60" s="56">
        <f>[5]Source!X37</f>
        <v>0</v>
      </c>
      <c r="S60" s="56">
        <f>ROUND(([5]Source!DO37/100)*ROUND(([5]Source!AF37*[5]Source!AV37)*[5]Source!I37, 2), 2)</f>
        <v>0</v>
      </c>
      <c r="T60" s="56">
        <f>[5]Source!Y37</f>
        <v>0</v>
      </c>
      <c r="U60" s="56">
        <f>ROUND((175/100)*ROUND(([5]Source!AE37*[5]Source!AV37)*[5]Source!I37, 2), 2)</f>
        <v>0</v>
      </c>
      <c r="V60" s="56">
        <f>ROUND((157/100)*ROUND([5]Source!CS37*[5]Source!I37, 2), 2)</f>
        <v>0</v>
      </c>
    </row>
    <row r="61" spans="1:28" ht="14.25" x14ac:dyDescent="0.2">
      <c r="A61" s="77"/>
      <c r="B61" s="78"/>
      <c r="C61" s="78" t="s">
        <v>93</v>
      </c>
      <c r="D61" s="79"/>
      <c r="E61" s="80"/>
      <c r="F61" s="81">
        <f>[5]Source!AM37</f>
        <v>31.06</v>
      </c>
      <c r="G61" s="82" t="str">
        <f>[5]Source!DE37</f>
        <v/>
      </c>
      <c r="H61" s="80">
        <f>[5]Source!AV37</f>
        <v>1</v>
      </c>
      <c r="I61" s="83">
        <f>ROUND(([5]Source!AD37*[5]Source!AV37)*[5]Source!I37, 2)</f>
        <v>1.69</v>
      </c>
      <c r="J61" s="80">
        <f>IF([5]Source!BB37&lt;&gt; 0, [5]Source!BB37, 1)</f>
        <v>9.93</v>
      </c>
      <c r="K61" s="83">
        <f>[5]Source!Q37</f>
        <v>16.78</v>
      </c>
    </row>
    <row r="62" spans="1:28" ht="15" x14ac:dyDescent="0.25">
      <c r="A62" s="85"/>
      <c r="B62" s="85"/>
      <c r="C62" s="86" t="s">
        <v>101</v>
      </c>
      <c r="D62" s="85"/>
      <c r="E62" s="85"/>
      <c r="F62" s="85"/>
      <c r="G62" s="85"/>
      <c r="H62" s="154">
        <f>I61</f>
        <v>1.69</v>
      </c>
      <c r="I62" s="154"/>
      <c r="J62" s="154">
        <f>K61</f>
        <v>16.78</v>
      </c>
      <c r="K62" s="154"/>
      <c r="O62" s="84">
        <f>I61</f>
        <v>1.69</v>
      </c>
      <c r="P62" s="84">
        <f>K61</f>
        <v>16.78</v>
      </c>
      <c r="X62" s="56">
        <f>IF([5]Source!BI37&lt;=1,I61-0, 0)</f>
        <v>0</v>
      </c>
      <c r="Y62" s="56">
        <f>IF([5]Source!BI37=2,I61-0, 0)</f>
        <v>0</v>
      </c>
      <c r="Z62" s="56">
        <f>IF([5]Source!BI37=3,I61-0, 0)</f>
        <v>0</v>
      </c>
      <c r="AA62" s="56">
        <f>IF([5]Source!BI37=4,I61,0)</f>
        <v>1.69</v>
      </c>
    </row>
    <row r="65" spans="1:28" ht="15" x14ac:dyDescent="0.25">
      <c r="A65" s="156" t="str">
        <f>CONCATENATE("Итого по разделу: ",IF([5]Source!G39&lt;&gt;"Новый раздел", [5]Source!G39, ""))</f>
        <v>Итого по разделу: Демонтаж</v>
      </c>
      <c r="B65" s="156"/>
      <c r="C65" s="156"/>
      <c r="D65" s="156"/>
      <c r="E65" s="156"/>
      <c r="F65" s="156"/>
      <c r="G65" s="156"/>
      <c r="H65" s="157">
        <f>SUM(O29:O64)</f>
        <v>76.59</v>
      </c>
      <c r="I65" s="158"/>
      <c r="J65" s="157">
        <f>SUM(P29:P64)</f>
        <v>1194.56</v>
      </c>
      <c r="K65" s="158"/>
    </row>
    <row r="66" spans="1:28" hidden="1" x14ac:dyDescent="0.2">
      <c r="A66" s="56" t="s">
        <v>136</v>
      </c>
      <c r="I66" s="56">
        <f>SUM(AC29:AC65)</f>
        <v>0</v>
      </c>
      <c r="J66" s="56">
        <f>SUM(AD29:AD65)</f>
        <v>0</v>
      </c>
    </row>
    <row r="67" spans="1:28" hidden="1" x14ac:dyDescent="0.2">
      <c r="A67" s="56" t="s">
        <v>137</v>
      </c>
      <c r="I67" s="56">
        <f>SUM(AE29:AE66)</f>
        <v>0</v>
      </c>
      <c r="J67" s="56">
        <f>SUM(AF29:AF66)</f>
        <v>0</v>
      </c>
    </row>
    <row r="69" spans="1:28" ht="16.5" x14ac:dyDescent="0.25">
      <c r="A69" s="153" t="str">
        <f>CONCATENATE("Раздел: ",IF([5]Source!G68&lt;&gt;"Новый раздел", [5]Source!G68, ""))</f>
        <v>Раздел: Монтажные работы</v>
      </c>
      <c r="B69" s="153"/>
      <c r="C69" s="153"/>
      <c r="D69" s="153"/>
      <c r="E69" s="153"/>
      <c r="F69" s="153"/>
      <c r="G69" s="153"/>
      <c r="H69" s="153"/>
      <c r="I69" s="153"/>
      <c r="J69" s="153"/>
      <c r="K69" s="153"/>
    </row>
    <row r="70" spans="1:28" ht="116.25" x14ac:dyDescent="0.2">
      <c r="A70" s="69" t="str">
        <f>[5]Source!E73</f>
        <v>6</v>
      </c>
      <c r="B70" s="70" t="s">
        <v>421</v>
      </c>
      <c r="C70" s="70" t="s">
        <v>422</v>
      </c>
      <c r="D70" s="71" t="str">
        <f>[5]Source!H73</f>
        <v>1  ШТ.</v>
      </c>
      <c r="E70" s="72">
        <f>[5]Source!I73</f>
        <v>1</v>
      </c>
      <c r="F70" s="73"/>
      <c r="G70" s="74"/>
      <c r="H70" s="72"/>
      <c r="I70" s="75"/>
      <c r="J70" s="72"/>
      <c r="K70" s="75"/>
      <c r="Q70" s="56">
        <f>ROUND(([5]Source!DN73/100)*ROUND(([5]Source!AF73*[5]Source!AV73)*[5]Source!I73, 2), 2)</f>
        <v>20.190000000000001</v>
      </c>
      <c r="R70" s="56">
        <f>[5]Source!X73</f>
        <v>282.8</v>
      </c>
      <c r="S70" s="56">
        <f>ROUND(([5]Source!DO73/100)*ROUND(([5]Source!AF73*[5]Source!AV73)*[5]Source!I73, 2), 2)</f>
        <v>11.87</v>
      </c>
      <c r="T70" s="56">
        <f>[5]Source!Y73</f>
        <v>150.58000000000001</v>
      </c>
      <c r="U70" s="56">
        <f>ROUND((175/100)*ROUND(([5]Source!AE73*[5]Source!AV73)*[5]Source!I73, 2), 2)</f>
        <v>0</v>
      </c>
      <c r="V70" s="56">
        <f>ROUND((157/100)*ROUND([5]Source!CS73*[5]Source!I73, 2), 2)</f>
        <v>0</v>
      </c>
    </row>
    <row r="71" spans="1:28" ht="14.25" x14ac:dyDescent="0.2">
      <c r="A71" s="69"/>
      <c r="B71" s="70"/>
      <c r="C71" s="70" t="s">
        <v>92</v>
      </c>
      <c r="D71" s="71"/>
      <c r="E71" s="72"/>
      <c r="F71" s="73">
        <f>[5]Source!AO73</f>
        <v>13.39</v>
      </c>
      <c r="G71" s="74" t="str">
        <f>[5]Source!DG73</f>
        <v>)*1,15)*1,15</v>
      </c>
      <c r="H71" s="72">
        <f>[5]Source!AV73</f>
        <v>1</v>
      </c>
      <c r="I71" s="75">
        <f>ROUND(([5]Source!AF73*[5]Source!AV73)*[5]Source!I73, 2)</f>
        <v>17.71</v>
      </c>
      <c r="J71" s="72">
        <f>IF([5]Source!BA73&lt;&gt; 0, [5]Source!BA73, 1)</f>
        <v>20.74</v>
      </c>
      <c r="K71" s="75">
        <f>[5]Source!S73</f>
        <v>367.27</v>
      </c>
      <c r="W71" s="56">
        <f>I71</f>
        <v>17.71</v>
      </c>
    </row>
    <row r="72" spans="1:28" ht="14.25" x14ac:dyDescent="0.2">
      <c r="A72" s="69"/>
      <c r="B72" s="70"/>
      <c r="C72" s="70" t="s">
        <v>104</v>
      </c>
      <c r="D72" s="71"/>
      <c r="E72" s="72"/>
      <c r="F72" s="73">
        <f>[5]Source!AL73</f>
        <v>0.77</v>
      </c>
      <c r="G72" s="74" t="str">
        <f>[5]Source!DD73</f>
        <v/>
      </c>
      <c r="H72" s="72">
        <f>[5]Source!AW73</f>
        <v>1</v>
      </c>
      <c r="I72" s="75">
        <f>ROUND(([5]Source!AC73*[5]Source!AW73)*[5]Source!I73, 2)</f>
        <v>0.77</v>
      </c>
      <c r="J72" s="72">
        <f>IF([5]Source!BC73&lt;&gt; 0, [5]Source!BC73, 1)</f>
        <v>5.23</v>
      </c>
      <c r="K72" s="75">
        <f>[5]Source!P73</f>
        <v>4.03</v>
      </c>
    </row>
    <row r="73" spans="1:28" ht="14.25" x14ac:dyDescent="0.2">
      <c r="A73" s="69"/>
      <c r="B73" s="70"/>
      <c r="C73" s="70" t="s">
        <v>95</v>
      </c>
      <c r="D73" s="71" t="s">
        <v>96</v>
      </c>
      <c r="E73" s="72">
        <f>[5]Source!DN73</f>
        <v>114</v>
      </c>
      <c r="F73" s="73"/>
      <c r="G73" s="74"/>
      <c r="H73" s="72"/>
      <c r="I73" s="75">
        <f>SUM(Q70:Q72)</f>
        <v>20.190000000000001</v>
      </c>
      <c r="J73" s="72">
        <f>[5]Source!BZ73</f>
        <v>77</v>
      </c>
      <c r="K73" s="75">
        <f>SUM(R70:R72)</f>
        <v>282.8</v>
      </c>
    </row>
    <row r="74" spans="1:28" ht="14.25" x14ac:dyDescent="0.2">
      <c r="A74" s="69"/>
      <c r="B74" s="70"/>
      <c r="C74" s="70" t="s">
        <v>97</v>
      </c>
      <c r="D74" s="71" t="s">
        <v>96</v>
      </c>
      <c r="E74" s="72">
        <f>[5]Source!DO73</f>
        <v>67</v>
      </c>
      <c r="F74" s="73"/>
      <c r="G74" s="74"/>
      <c r="H74" s="72"/>
      <c r="I74" s="75">
        <f>SUM(S70:S73)</f>
        <v>11.87</v>
      </c>
      <c r="J74" s="72">
        <f>[5]Source!CA73</f>
        <v>41</v>
      </c>
      <c r="K74" s="75">
        <f>SUM(T70:T73)</f>
        <v>150.58000000000001</v>
      </c>
    </row>
    <row r="75" spans="1:28" ht="14.25" x14ac:dyDescent="0.2">
      <c r="A75" s="77"/>
      <c r="B75" s="78"/>
      <c r="C75" s="78" t="s">
        <v>99</v>
      </c>
      <c r="D75" s="79" t="s">
        <v>100</v>
      </c>
      <c r="E75" s="80">
        <f>[5]Source!AQ73</f>
        <v>1.03</v>
      </c>
      <c r="F75" s="81"/>
      <c r="G75" s="82" t="str">
        <f>[5]Source!DI73</f>
        <v>)*1,15)*1,15</v>
      </c>
      <c r="H75" s="80">
        <f>[5]Source!AV73</f>
        <v>1</v>
      </c>
      <c r="I75" s="83">
        <f>[5]Source!U73</f>
        <v>1.3621749999999997</v>
      </c>
      <c r="J75" s="80"/>
      <c r="K75" s="83"/>
      <c r="AB75" s="84">
        <f>I75</f>
        <v>1.3621749999999997</v>
      </c>
    </row>
    <row r="76" spans="1:28" ht="15" x14ac:dyDescent="0.25">
      <c r="A76" s="85"/>
      <c r="B76" s="85"/>
      <c r="C76" s="86" t="s">
        <v>101</v>
      </c>
      <c r="D76" s="85"/>
      <c r="E76" s="85"/>
      <c r="F76" s="85"/>
      <c r="G76" s="85"/>
      <c r="H76" s="154">
        <f>I71+I72+I73+I74</f>
        <v>50.54</v>
      </c>
      <c r="I76" s="154"/>
      <c r="J76" s="154">
        <f>K71+K72+K73+K74</f>
        <v>804.68</v>
      </c>
      <c r="K76" s="154"/>
      <c r="O76" s="84">
        <f>I71+I72+I73+I74</f>
        <v>50.54</v>
      </c>
      <c r="P76" s="84">
        <f>K71+K72+K73+K74</f>
        <v>804.68</v>
      </c>
      <c r="X76" s="56">
        <f>IF([5]Source!BI73&lt;=1,I71+I72+I73+I74-0, 0)</f>
        <v>0</v>
      </c>
      <c r="Y76" s="56">
        <f>IF([5]Source!BI73=2,I71+I72+I73+I74-0, 0)</f>
        <v>50.54</v>
      </c>
      <c r="Z76" s="56">
        <f>IF([5]Source!BI73=3,I71+I72+I73+I74-0, 0)</f>
        <v>0</v>
      </c>
      <c r="AA76" s="56">
        <f>IF([5]Source!BI73=4,I71+I72+I73+I74,0)</f>
        <v>0</v>
      </c>
    </row>
    <row r="78" spans="1:28" ht="90.75" x14ac:dyDescent="0.2">
      <c r="A78" s="69" t="str">
        <f>[5]Source!E75</f>
        <v>7</v>
      </c>
      <c r="B78" s="70" t="s">
        <v>423</v>
      </c>
      <c r="C78" s="70" t="s">
        <v>424</v>
      </c>
      <c r="D78" s="71" t="str">
        <f>[5]Source!H75</f>
        <v>1  ШТ.</v>
      </c>
      <c r="E78" s="72">
        <f>[5]Source!I75</f>
        <v>2</v>
      </c>
      <c r="F78" s="73"/>
      <c r="G78" s="74"/>
      <c r="H78" s="72"/>
      <c r="I78" s="75"/>
      <c r="J78" s="72"/>
      <c r="K78" s="75"/>
      <c r="Q78" s="56">
        <f>ROUND(([5]Source!DN75/100)*ROUND(([5]Source!AF75*[5]Source!AV75)*[5]Source!I75, 2), 2)</f>
        <v>106.86</v>
      </c>
      <c r="R78" s="56">
        <f>[5]Source!X75</f>
        <v>1496.99</v>
      </c>
      <c r="S78" s="56">
        <f>ROUND(([5]Source!DO75/100)*ROUND(([5]Source!AF75*[5]Source!AV75)*[5]Source!I75, 2), 2)</f>
        <v>62.81</v>
      </c>
      <c r="T78" s="56">
        <f>[5]Source!Y75</f>
        <v>797.1</v>
      </c>
      <c r="U78" s="56">
        <f>ROUND((175/100)*ROUND(([5]Source!AE75*[5]Source!AV75)*[5]Source!I75, 2), 2)</f>
        <v>9.7100000000000009</v>
      </c>
      <c r="V78" s="56">
        <f>ROUND((157/100)*ROUND([5]Source!CS75*[5]Source!I75, 2), 2)</f>
        <v>180.68</v>
      </c>
    </row>
    <row r="79" spans="1:28" ht="14.25" x14ac:dyDescent="0.2">
      <c r="A79" s="69"/>
      <c r="B79" s="70"/>
      <c r="C79" s="70" t="s">
        <v>92</v>
      </c>
      <c r="D79" s="71"/>
      <c r="E79" s="72"/>
      <c r="F79" s="73">
        <f>[5]Source!AO75</f>
        <v>35.44</v>
      </c>
      <c r="G79" s="74" t="str">
        <f>[5]Source!DG75</f>
        <v>)*1,15)*1,15</v>
      </c>
      <c r="H79" s="72">
        <f>[5]Source!AV75</f>
        <v>1</v>
      </c>
      <c r="I79" s="75">
        <f>ROUND(([5]Source!AF75*[5]Source!AV75)*[5]Source!I75, 2)</f>
        <v>93.74</v>
      </c>
      <c r="J79" s="72">
        <f>IF([5]Source!BA75&lt;&gt; 0, [5]Source!BA75, 1)</f>
        <v>20.74</v>
      </c>
      <c r="K79" s="75">
        <f>[5]Source!S75</f>
        <v>1944.14</v>
      </c>
      <c r="W79" s="56">
        <f>I79</f>
        <v>93.74</v>
      </c>
    </row>
    <row r="80" spans="1:28" ht="14.25" x14ac:dyDescent="0.2">
      <c r="A80" s="69"/>
      <c r="B80" s="70"/>
      <c r="C80" s="70" t="s">
        <v>93</v>
      </c>
      <c r="D80" s="71"/>
      <c r="E80" s="72"/>
      <c r="F80" s="73">
        <f>[5]Source!AM75</f>
        <v>8.19</v>
      </c>
      <c r="G80" s="74" t="str">
        <f>[5]Source!DE75</f>
        <v>)*1,25)*1,15</v>
      </c>
      <c r="H80" s="72">
        <f>[5]Source!AV75</f>
        <v>1</v>
      </c>
      <c r="I80" s="75">
        <f>ROUND(([5]Source!AD75*[5]Source!AV75)*[5]Source!I75, 2)</f>
        <v>23.55</v>
      </c>
      <c r="J80" s="72">
        <f>IF([5]Source!BB75&lt;&gt; 0, [5]Source!BB75, 1)</f>
        <v>9.1300000000000008</v>
      </c>
      <c r="K80" s="75">
        <f>[5]Source!Q75</f>
        <v>214.98</v>
      </c>
    </row>
    <row r="81" spans="1:28" ht="14.25" x14ac:dyDescent="0.2">
      <c r="A81" s="69"/>
      <c r="B81" s="70"/>
      <c r="C81" s="70" t="s">
        <v>94</v>
      </c>
      <c r="D81" s="71"/>
      <c r="E81" s="72"/>
      <c r="F81" s="73">
        <f>[5]Source!AN75</f>
        <v>1.93</v>
      </c>
      <c r="G81" s="74" t="str">
        <f>[5]Source!DF75</f>
        <v>)*1,25)*1,15</v>
      </c>
      <c r="H81" s="72">
        <f>[5]Source!AV75</f>
        <v>1</v>
      </c>
      <c r="I81" s="76">
        <f>ROUND(([5]Source!AE75*[5]Source!AV75)*[5]Source!I75, 2)</f>
        <v>5.55</v>
      </c>
      <c r="J81" s="72">
        <f>IF([5]Source!BS75&lt;&gt; 0, [5]Source!BS75, 1)</f>
        <v>20.74</v>
      </c>
      <c r="K81" s="76">
        <f>[5]Source!R75</f>
        <v>115.08</v>
      </c>
      <c r="W81" s="56">
        <f>I81</f>
        <v>5.55</v>
      </c>
    </row>
    <row r="82" spans="1:28" ht="14.25" x14ac:dyDescent="0.2">
      <c r="A82" s="69"/>
      <c r="B82" s="70"/>
      <c r="C82" s="70" t="s">
        <v>104</v>
      </c>
      <c r="D82" s="71"/>
      <c r="E82" s="72"/>
      <c r="F82" s="73">
        <f>[5]Source!AL75</f>
        <v>3.08</v>
      </c>
      <c r="G82" s="74" t="str">
        <f>[5]Source!DD75</f>
        <v/>
      </c>
      <c r="H82" s="72">
        <f>[5]Source!AW75</f>
        <v>1</v>
      </c>
      <c r="I82" s="75">
        <f>ROUND(([5]Source!AC75*[5]Source!AW75)*[5]Source!I75, 2)</f>
        <v>6.16</v>
      </c>
      <c r="J82" s="72">
        <f>IF([5]Source!BC75&lt;&gt; 0, [5]Source!BC75, 1)</f>
        <v>5.24</v>
      </c>
      <c r="K82" s="75">
        <f>[5]Source!P75</f>
        <v>32.28</v>
      </c>
    </row>
    <row r="83" spans="1:28" ht="14.25" x14ac:dyDescent="0.2">
      <c r="A83" s="69"/>
      <c r="B83" s="70"/>
      <c r="C83" s="70" t="s">
        <v>95</v>
      </c>
      <c r="D83" s="71" t="s">
        <v>96</v>
      </c>
      <c r="E83" s="72">
        <f>[5]Source!DN75</f>
        <v>114</v>
      </c>
      <c r="F83" s="73"/>
      <c r="G83" s="74"/>
      <c r="H83" s="72"/>
      <c r="I83" s="75">
        <f>SUM(Q78:Q82)</f>
        <v>106.86</v>
      </c>
      <c r="J83" s="72">
        <f>[5]Source!BZ75</f>
        <v>77</v>
      </c>
      <c r="K83" s="75">
        <f>SUM(R78:R82)</f>
        <v>1496.99</v>
      </c>
    </row>
    <row r="84" spans="1:28" ht="14.25" x14ac:dyDescent="0.2">
      <c r="A84" s="69"/>
      <c r="B84" s="70"/>
      <c r="C84" s="70" t="s">
        <v>97</v>
      </c>
      <c r="D84" s="71" t="s">
        <v>96</v>
      </c>
      <c r="E84" s="72">
        <f>[5]Source!DO75</f>
        <v>67</v>
      </c>
      <c r="F84" s="73"/>
      <c r="G84" s="74"/>
      <c r="H84" s="72"/>
      <c r="I84" s="75">
        <f>SUM(S78:S83)</f>
        <v>62.81</v>
      </c>
      <c r="J84" s="72">
        <f>[5]Source!CA75</f>
        <v>41</v>
      </c>
      <c r="K84" s="75">
        <f>SUM(T78:T83)</f>
        <v>797.1</v>
      </c>
    </row>
    <row r="85" spans="1:28" ht="14.25" x14ac:dyDescent="0.2">
      <c r="A85" s="69"/>
      <c r="B85" s="70"/>
      <c r="C85" s="70" t="s">
        <v>98</v>
      </c>
      <c r="D85" s="71" t="s">
        <v>96</v>
      </c>
      <c r="E85" s="72">
        <f>175</f>
        <v>175</v>
      </c>
      <c r="F85" s="73"/>
      <c r="G85" s="74"/>
      <c r="H85" s="72"/>
      <c r="I85" s="75">
        <f>SUM(U78:U84)</f>
        <v>9.7100000000000009</v>
      </c>
      <c r="J85" s="72">
        <f>157</f>
        <v>157</v>
      </c>
      <c r="K85" s="75">
        <f>SUM(V78:V84)</f>
        <v>180.68</v>
      </c>
    </row>
    <row r="86" spans="1:28" ht="14.25" x14ac:dyDescent="0.2">
      <c r="A86" s="77"/>
      <c r="B86" s="78"/>
      <c r="C86" s="78" t="s">
        <v>99</v>
      </c>
      <c r="D86" s="79" t="s">
        <v>100</v>
      </c>
      <c r="E86" s="80">
        <f>[5]Source!AQ75</f>
        <v>3.09</v>
      </c>
      <c r="F86" s="81"/>
      <c r="G86" s="82" t="str">
        <f>[5]Source!DI75</f>
        <v>)*1,15)*1,15</v>
      </c>
      <c r="H86" s="80">
        <f>[5]Source!AV75</f>
        <v>1</v>
      </c>
      <c r="I86" s="83">
        <f>[5]Source!U75</f>
        <v>8.1730499999999981</v>
      </c>
      <c r="J86" s="80"/>
      <c r="K86" s="83"/>
      <c r="AB86" s="84">
        <f>I86</f>
        <v>8.1730499999999981</v>
      </c>
    </row>
    <row r="87" spans="1:28" ht="15" x14ac:dyDescent="0.25">
      <c r="A87" s="85"/>
      <c r="B87" s="85"/>
      <c r="C87" s="86" t="s">
        <v>101</v>
      </c>
      <c r="D87" s="85"/>
      <c r="E87" s="85"/>
      <c r="F87" s="85"/>
      <c r="G87" s="85"/>
      <c r="H87" s="154">
        <f>I79+I80+I82+I83+I84+I85</f>
        <v>302.83</v>
      </c>
      <c r="I87" s="154"/>
      <c r="J87" s="154">
        <f>K79+K80+K82+K83+K84+K85</f>
        <v>4666.170000000001</v>
      </c>
      <c r="K87" s="154"/>
      <c r="O87" s="84">
        <f>I79+I80+I82+I83+I84+I85</f>
        <v>302.83</v>
      </c>
      <c r="P87" s="84">
        <f>K79+K80+K82+K83+K84+K85</f>
        <v>4666.170000000001</v>
      </c>
      <c r="X87" s="56">
        <f>IF([5]Source!BI75&lt;=1,I79+I80+I82+I83+I84+I85-0, 0)</f>
        <v>0</v>
      </c>
      <c r="Y87" s="56">
        <f>IF([5]Source!BI75=2,I79+I80+I82+I83+I84+I85-0, 0)</f>
        <v>302.83</v>
      </c>
      <c r="Z87" s="56">
        <f>IF([5]Source!BI75=3,I79+I80+I82+I83+I84+I85-0, 0)</f>
        <v>0</v>
      </c>
      <c r="AA87" s="56">
        <f>IF([5]Source!BI75=4,I79+I80+I82+I83+I84+I85,0)</f>
        <v>0</v>
      </c>
    </row>
    <row r="89" spans="1:28" ht="90.75" x14ac:dyDescent="0.2">
      <c r="A89" s="69" t="str">
        <f>[5]Source!E77</f>
        <v>8</v>
      </c>
      <c r="B89" s="70" t="s">
        <v>425</v>
      </c>
      <c r="C89" s="70" t="s">
        <v>426</v>
      </c>
      <c r="D89" s="71" t="str">
        <f>[5]Source!H77</f>
        <v>1  ШТ.</v>
      </c>
      <c r="E89" s="72">
        <f>[5]Source!I77</f>
        <v>1</v>
      </c>
      <c r="F89" s="73"/>
      <c r="G89" s="74"/>
      <c r="H89" s="72"/>
      <c r="I89" s="75"/>
      <c r="J89" s="72"/>
      <c r="K89" s="75"/>
      <c r="Q89" s="56">
        <f>ROUND(([5]Source!DN77/100)*ROUND(([5]Source!AF77*[5]Source!AV77)*[5]Source!I77, 2), 2)</f>
        <v>17.809999999999999</v>
      </c>
      <c r="R89" s="56">
        <f>[5]Source!X77</f>
        <v>249.43</v>
      </c>
      <c r="S89" s="56">
        <f>ROUND(([5]Source!DO77/100)*ROUND(([5]Source!AF77*[5]Source!AV77)*[5]Source!I77, 2), 2)</f>
        <v>10.47</v>
      </c>
      <c r="T89" s="56">
        <f>[5]Source!Y77</f>
        <v>132.81</v>
      </c>
      <c r="U89" s="56">
        <f>ROUND((175/100)*ROUND(([5]Source!AE77*[5]Source!AV77)*[5]Source!I77, 2), 2)</f>
        <v>0</v>
      </c>
      <c r="V89" s="56">
        <f>ROUND((157/100)*ROUND([5]Source!CS77*[5]Source!I77, 2), 2)</f>
        <v>0</v>
      </c>
    </row>
    <row r="90" spans="1:28" ht="14.25" x14ac:dyDescent="0.2">
      <c r="A90" s="69"/>
      <c r="B90" s="70"/>
      <c r="C90" s="70" t="s">
        <v>92</v>
      </c>
      <c r="D90" s="71"/>
      <c r="E90" s="72"/>
      <c r="F90" s="73">
        <f>[5]Source!AO77</f>
        <v>11.81</v>
      </c>
      <c r="G90" s="74" t="str">
        <f>[5]Source!DG77</f>
        <v>)*1,15)*1,15</v>
      </c>
      <c r="H90" s="72">
        <f>[5]Source!AV77</f>
        <v>1</v>
      </c>
      <c r="I90" s="75">
        <f>ROUND(([5]Source!AF77*[5]Source!AV77)*[5]Source!I77, 2)</f>
        <v>15.62</v>
      </c>
      <c r="J90" s="72">
        <f>IF([5]Source!BA77&lt;&gt; 0, [5]Source!BA77, 1)</f>
        <v>20.74</v>
      </c>
      <c r="K90" s="75">
        <f>[5]Source!S77</f>
        <v>323.93</v>
      </c>
      <c r="W90" s="56">
        <f>I90</f>
        <v>15.62</v>
      </c>
    </row>
    <row r="91" spans="1:28" ht="14.25" x14ac:dyDescent="0.2">
      <c r="A91" s="69"/>
      <c r="B91" s="70"/>
      <c r="C91" s="70" t="s">
        <v>104</v>
      </c>
      <c r="D91" s="71"/>
      <c r="E91" s="72"/>
      <c r="F91" s="73">
        <f>[5]Source!AL77</f>
        <v>2.73</v>
      </c>
      <c r="G91" s="74" t="str">
        <f>[5]Source!DD77</f>
        <v/>
      </c>
      <c r="H91" s="72">
        <f>[5]Source!AW77</f>
        <v>1</v>
      </c>
      <c r="I91" s="75">
        <f>ROUND(([5]Source!AC77*[5]Source!AW77)*[5]Source!I77, 2)</f>
        <v>2.73</v>
      </c>
      <c r="J91" s="72">
        <f>IF([5]Source!BC77&lt;&gt; 0, [5]Source!BC77, 1)</f>
        <v>5.24</v>
      </c>
      <c r="K91" s="75">
        <f>[5]Source!P77</f>
        <v>14.31</v>
      </c>
    </row>
    <row r="92" spans="1:28" ht="14.25" x14ac:dyDescent="0.2">
      <c r="A92" s="69"/>
      <c r="B92" s="70"/>
      <c r="C92" s="70" t="s">
        <v>95</v>
      </c>
      <c r="D92" s="71" t="s">
        <v>96</v>
      </c>
      <c r="E92" s="72">
        <f>[5]Source!DN77</f>
        <v>114</v>
      </c>
      <c r="F92" s="73"/>
      <c r="G92" s="74"/>
      <c r="H92" s="72"/>
      <c r="I92" s="75">
        <f>SUM(Q89:Q91)</f>
        <v>17.809999999999999</v>
      </c>
      <c r="J92" s="72">
        <f>[5]Source!BZ77</f>
        <v>77</v>
      </c>
      <c r="K92" s="75">
        <f>SUM(R89:R91)</f>
        <v>249.43</v>
      </c>
    </row>
    <row r="93" spans="1:28" ht="14.25" x14ac:dyDescent="0.2">
      <c r="A93" s="69"/>
      <c r="B93" s="70"/>
      <c r="C93" s="70" t="s">
        <v>97</v>
      </c>
      <c r="D93" s="71" t="s">
        <v>96</v>
      </c>
      <c r="E93" s="72">
        <f>[5]Source!DO77</f>
        <v>67</v>
      </c>
      <c r="F93" s="73"/>
      <c r="G93" s="74"/>
      <c r="H93" s="72"/>
      <c r="I93" s="75">
        <f>SUM(S89:S92)</f>
        <v>10.47</v>
      </c>
      <c r="J93" s="72">
        <f>[5]Source!CA77</f>
        <v>41</v>
      </c>
      <c r="K93" s="75">
        <f>SUM(T89:T92)</f>
        <v>132.81</v>
      </c>
    </row>
    <row r="94" spans="1:28" ht="14.25" x14ac:dyDescent="0.2">
      <c r="A94" s="77"/>
      <c r="B94" s="78"/>
      <c r="C94" s="78" t="s">
        <v>99</v>
      </c>
      <c r="D94" s="79" t="s">
        <v>100</v>
      </c>
      <c r="E94" s="80">
        <f>[5]Source!AQ77</f>
        <v>1.03</v>
      </c>
      <c r="F94" s="81"/>
      <c r="G94" s="82" t="str">
        <f>[5]Source!DI77</f>
        <v>)*1,15)*1,15</v>
      </c>
      <c r="H94" s="80">
        <f>[5]Source!AV77</f>
        <v>1</v>
      </c>
      <c r="I94" s="83">
        <f>[5]Source!U77</f>
        <v>1.3621749999999997</v>
      </c>
      <c r="J94" s="80"/>
      <c r="K94" s="83"/>
      <c r="AB94" s="84">
        <f>I94</f>
        <v>1.3621749999999997</v>
      </c>
    </row>
    <row r="95" spans="1:28" ht="15" x14ac:dyDescent="0.25">
      <c r="A95" s="85"/>
      <c r="B95" s="85"/>
      <c r="C95" s="86" t="s">
        <v>101</v>
      </c>
      <c r="D95" s="85"/>
      <c r="E95" s="85"/>
      <c r="F95" s="85"/>
      <c r="G95" s="85"/>
      <c r="H95" s="154">
        <f>I90+I91+I92+I93</f>
        <v>46.629999999999995</v>
      </c>
      <c r="I95" s="154"/>
      <c r="J95" s="154">
        <f>K90+K91+K92+K93</f>
        <v>720.48</v>
      </c>
      <c r="K95" s="154"/>
      <c r="O95" s="84">
        <f>I90+I91+I92+I93</f>
        <v>46.629999999999995</v>
      </c>
      <c r="P95" s="84">
        <f>K90+K91+K92+K93</f>
        <v>720.48</v>
      </c>
      <c r="X95" s="56">
        <f>IF([5]Source!BI77&lt;=1,I90+I91+I92+I93-0, 0)</f>
        <v>0</v>
      </c>
      <c r="Y95" s="56">
        <f>IF([5]Source!BI77=2,I90+I91+I92+I93-0, 0)</f>
        <v>46.629999999999995</v>
      </c>
      <c r="Z95" s="56">
        <f>IF([5]Source!BI77=3,I90+I91+I92+I93-0, 0)</f>
        <v>0</v>
      </c>
      <c r="AA95" s="56">
        <f>IF([5]Source!BI77=4,I90+I91+I92+I93,0)</f>
        <v>0</v>
      </c>
    </row>
    <row r="97" spans="1:28" ht="99.75" x14ac:dyDescent="0.2">
      <c r="A97" s="69" t="str">
        <f>[5]Source!E79</f>
        <v>9</v>
      </c>
      <c r="B97" s="70" t="s">
        <v>427</v>
      </c>
      <c r="C97" s="70" t="s">
        <v>428</v>
      </c>
      <c r="D97" s="71" t="str">
        <f>[5]Source!H79</f>
        <v>1  ШТ.</v>
      </c>
      <c r="E97" s="72">
        <f>[5]Source!I79</f>
        <v>2</v>
      </c>
      <c r="F97" s="73"/>
      <c r="G97" s="74"/>
      <c r="H97" s="72"/>
      <c r="I97" s="75"/>
      <c r="J97" s="72"/>
      <c r="K97" s="75"/>
      <c r="Q97" s="56">
        <f>ROUND(([5]Source!DN79/100)*ROUND(([5]Source!AF79*[5]Source!AV79)*[5]Source!I79, 2), 2)</f>
        <v>35.61</v>
      </c>
      <c r="R97" s="56">
        <f>[5]Source!X79</f>
        <v>498.85</v>
      </c>
      <c r="S97" s="56">
        <f>ROUND(([5]Source!DO79/100)*ROUND(([5]Source!AF79*[5]Source!AV79)*[5]Source!I79, 2), 2)</f>
        <v>20.93</v>
      </c>
      <c r="T97" s="56">
        <f>[5]Source!Y79</f>
        <v>265.62</v>
      </c>
      <c r="U97" s="56">
        <f>ROUND((175/100)*ROUND(([5]Source!AE79*[5]Source!AV79)*[5]Source!I79, 2), 2)</f>
        <v>0</v>
      </c>
      <c r="V97" s="56">
        <f>ROUND((157/100)*ROUND([5]Source!CS79*[5]Source!I79, 2), 2)</f>
        <v>0</v>
      </c>
    </row>
    <row r="98" spans="1:28" ht="14.25" x14ac:dyDescent="0.2">
      <c r="A98" s="69"/>
      <c r="B98" s="70"/>
      <c r="C98" s="70" t="s">
        <v>92</v>
      </c>
      <c r="D98" s="71"/>
      <c r="E98" s="72"/>
      <c r="F98" s="73">
        <f>[5]Source!AO79</f>
        <v>11.81</v>
      </c>
      <c r="G98" s="74" t="str">
        <f>[5]Source!DG79</f>
        <v>)*1,15)*1,15</v>
      </c>
      <c r="H98" s="72">
        <f>[5]Source!AV79</f>
        <v>1</v>
      </c>
      <c r="I98" s="75">
        <f>ROUND(([5]Source!AF79*[5]Source!AV79)*[5]Source!I79, 2)</f>
        <v>31.24</v>
      </c>
      <c r="J98" s="72">
        <f>IF([5]Source!BA79&lt;&gt; 0, [5]Source!BA79, 1)</f>
        <v>20.74</v>
      </c>
      <c r="K98" s="75">
        <f>[5]Source!S79</f>
        <v>647.86</v>
      </c>
      <c r="W98" s="56">
        <f>I98</f>
        <v>31.24</v>
      </c>
    </row>
    <row r="99" spans="1:28" ht="14.25" x14ac:dyDescent="0.2">
      <c r="A99" s="69"/>
      <c r="B99" s="70"/>
      <c r="C99" s="70" t="s">
        <v>104</v>
      </c>
      <c r="D99" s="71"/>
      <c r="E99" s="72"/>
      <c r="F99" s="73">
        <f>[5]Source!AL79</f>
        <v>1.75</v>
      </c>
      <c r="G99" s="74" t="str">
        <f>[5]Source!DD79</f>
        <v/>
      </c>
      <c r="H99" s="72">
        <f>[5]Source!AW79</f>
        <v>1</v>
      </c>
      <c r="I99" s="75">
        <f>ROUND(([5]Source!AC79*[5]Source!AW79)*[5]Source!I79, 2)</f>
        <v>3.5</v>
      </c>
      <c r="J99" s="72">
        <f>IF([5]Source!BC79&lt;&gt; 0, [5]Source!BC79, 1)</f>
        <v>5.24</v>
      </c>
      <c r="K99" s="75">
        <f>[5]Source!P79</f>
        <v>18.34</v>
      </c>
    </row>
    <row r="100" spans="1:28" ht="14.25" x14ac:dyDescent="0.2">
      <c r="A100" s="69"/>
      <c r="B100" s="70"/>
      <c r="C100" s="70" t="s">
        <v>95</v>
      </c>
      <c r="D100" s="71" t="s">
        <v>96</v>
      </c>
      <c r="E100" s="72">
        <f>[5]Source!DN79</f>
        <v>114</v>
      </c>
      <c r="F100" s="73"/>
      <c r="G100" s="74"/>
      <c r="H100" s="72"/>
      <c r="I100" s="75">
        <f>SUM(Q97:Q99)</f>
        <v>35.61</v>
      </c>
      <c r="J100" s="72">
        <f>[5]Source!BZ79</f>
        <v>77</v>
      </c>
      <c r="K100" s="75">
        <f>SUM(R97:R99)</f>
        <v>498.85</v>
      </c>
    </row>
    <row r="101" spans="1:28" ht="14.25" x14ac:dyDescent="0.2">
      <c r="A101" s="69"/>
      <c r="B101" s="70"/>
      <c r="C101" s="70" t="s">
        <v>97</v>
      </c>
      <c r="D101" s="71" t="s">
        <v>96</v>
      </c>
      <c r="E101" s="72">
        <f>[5]Source!DO79</f>
        <v>67</v>
      </c>
      <c r="F101" s="73"/>
      <c r="G101" s="74"/>
      <c r="H101" s="72"/>
      <c r="I101" s="75">
        <f>SUM(S97:S100)</f>
        <v>20.93</v>
      </c>
      <c r="J101" s="72">
        <f>[5]Source!CA79</f>
        <v>41</v>
      </c>
      <c r="K101" s="75">
        <f>SUM(T97:T100)</f>
        <v>265.62</v>
      </c>
    </row>
    <row r="102" spans="1:28" ht="14.25" x14ac:dyDescent="0.2">
      <c r="A102" s="77"/>
      <c r="B102" s="78"/>
      <c r="C102" s="78" t="s">
        <v>99</v>
      </c>
      <c r="D102" s="79" t="s">
        <v>100</v>
      </c>
      <c r="E102" s="80">
        <f>[5]Source!AQ79</f>
        <v>1.03</v>
      </c>
      <c r="F102" s="81"/>
      <c r="G102" s="82" t="str">
        <f>[5]Source!DI79</f>
        <v>)*1,15)*1,15</v>
      </c>
      <c r="H102" s="80">
        <f>[5]Source!AV79</f>
        <v>1</v>
      </c>
      <c r="I102" s="83">
        <f>[5]Source!U79</f>
        <v>2.7243499999999994</v>
      </c>
      <c r="J102" s="80"/>
      <c r="K102" s="83"/>
      <c r="AB102" s="84">
        <f>I102</f>
        <v>2.7243499999999994</v>
      </c>
    </row>
    <row r="103" spans="1:28" ht="15" x14ac:dyDescent="0.25">
      <c r="A103" s="85"/>
      <c r="B103" s="85"/>
      <c r="C103" s="86" t="s">
        <v>101</v>
      </c>
      <c r="D103" s="85"/>
      <c r="E103" s="85"/>
      <c r="F103" s="85"/>
      <c r="G103" s="85"/>
      <c r="H103" s="154">
        <f>I98+I99+I100+I101</f>
        <v>91.28</v>
      </c>
      <c r="I103" s="154"/>
      <c r="J103" s="154">
        <f>K98+K99+K100+K101</f>
        <v>1430.67</v>
      </c>
      <c r="K103" s="154"/>
      <c r="O103" s="84">
        <f>I98+I99+I100+I101</f>
        <v>91.28</v>
      </c>
      <c r="P103" s="84">
        <f>K98+K99+K100+K101</f>
        <v>1430.67</v>
      </c>
      <c r="X103" s="56">
        <f>IF([5]Source!BI79&lt;=1,I98+I99+I100+I101-0, 0)</f>
        <v>0</v>
      </c>
      <c r="Y103" s="56">
        <f>IF([5]Source!BI79=2,I98+I99+I100+I101-0, 0)</f>
        <v>91.28</v>
      </c>
      <c r="Z103" s="56">
        <f>IF([5]Source!BI79=3,I98+I99+I100+I101-0, 0)</f>
        <v>0</v>
      </c>
      <c r="AA103" s="56">
        <f>IF([5]Source!BI79=4,I98+I99+I100+I101,0)</f>
        <v>0</v>
      </c>
    </row>
    <row r="105" spans="1:28" ht="116.25" x14ac:dyDescent="0.2">
      <c r="A105" s="69" t="str">
        <f>[5]Source!E81</f>
        <v>10</v>
      </c>
      <c r="B105" s="70" t="s">
        <v>429</v>
      </c>
      <c r="C105" s="70" t="s">
        <v>430</v>
      </c>
      <c r="D105" s="71" t="str">
        <f>[5]Source!H81</f>
        <v>1  ШТ.</v>
      </c>
      <c r="E105" s="72">
        <f>[5]Source!I81</f>
        <v>5</v>
      </c>
      <c r="F105" s="73"/>
      <c r="G105" s="74"/>
      <c r="H105" s="72"/>
      <c r="I105" s="75"/>
      <c r="J105" s="72"/>
      <c r="K105" s="75"/>
      <c r="Q105" s="56">
        <f>ROUND(([5]Source!DN81/100)*ROUND(([5]Source!AF81*[5]Source!AV81)*[5]Source!I81, 2), 2)</f>
        <v>29.4</v>
      </c>
      <c r="R105" s="56">
        <f>[5]Source!X81</f>
        <v>411.84</v>
      </c>
      <c r="S105" s="56">
        <f>ROUND(([5]Source!DO81/100)*ROUND(([5]Source!AF81*[5]Source!AV81)*[5]Source!I81, 2), 2)</f>
        <v>17.28</v>
      </c>
      <c r="T105" s="56">
        <f>[5]Source!Y81</f>
        <v>219.29</v>
      </c>
      <c r="U105" s="56">
        <f>ROUND((175/100)*ROUND(([5]Source!AE81*[5]Source!AV81)*[5]Source!I81, 2), 2)</f>
        <v>0</v>
      </c>
      <c r="V105" s="56">
        <f>ROUND((157/100)*ROUND([5]Source!CS81*[5]Source!I81, 2), 2)</f>
        <v>0</v>
      </c>
    </row>
    <row r="106" spans="1:28" ht="14.25" x14ac:dyDescent="0.2">
      <c r="A106" s="69"/>
      <c r="B106" s="70"/>
      <c r="C106" s="70" t="s">
        <v>92</v>
      </c>
      <c r="D106" s="71"/>
      <c r="E106" s="72"/>
      <c r="F106" s="73">
        <f>[5]Source!AO81</f>
        <v>3.9</v>
      </c>
      <c r="G106" s="74" t="str">
        <f>[5]Source!DG81</f>
        <v>)*1,15)*1,15</v>
      </c>
      <c r="H106" s="72">
        <f>[5]Source!AV81</f>
        <v>1</v>
      </c>
      <c r="I106" s="75">
        <f>ROUND(([5]Source!AF81*[5]Source!AV81)*[5]Source!I81, 2)</f>
        <v>25.79</v>
      </c>
      <c r="J106" s="72">
        <f>IF([5]Source!BA81&lt;&gt; 0, [5]Source!BA81, 1)</f>
        <v>20.74</v>
      </c>
      <c r="K106" s="75">
        <f>[5]Source!S81</f>
        <v>534.86</v>
      </c>
      <c r="W106" s="56">
        <f>I106</f>
        <v>25.79</v>
      </c>
    </row>
    <row r="107" spans="1:28" ht="14.25" x14ac:dyDescent="0.2">
      <c r="A107" s="69"/>
      <c r="B107" s="70"/>
      <c r="C107" s="70" t="s">
        <v>104</v>
      </c>
      <c r="D107" s="71"/>
      <c r="E107" s="72"/>
      <c r="F107" s="73">
        <f>[5]Source!AL81</f>
        <v>0.91</v>
      </c>
      <c r="G107" s="74" t="str">
        <f>[5]Source!DD81</f>
        <v/>
      </c>
      <c r="H107" s="72">
        <f>[5]Source!AW81</f>
        <v>1</v>
      </c>
      <c r="I107" s="75">
        <f>ROUND(([5]Source!AC81*[5]Source!AW81)*[5]Source!I81, 2)</f>
        <v>4.55</v>
      </c>
      <c r="J107" s="72">
        <f>IF([5]Source!BC81&lt;&gt; 0, [5]Source!BC81, 1)</f>
        <v>5.24</v>
      </c>
      <c r="K107" s="75">
        <f>[5]Source!P81</f>
        <v>23.84</v>
      </c>
    </row>
    <row r="108" spans="1:28" ht="14.25" x14ac:dyDescent="0.2">
      <c r="A108" s="69"/>
      <c r="B108" s="70"/>
      <c r="C108" s="70" t="s">
        <v>95</v>
      </c>
      <c r="D108" s="71" t="s">
        <v>96</v>
      </c>
      <c r="E108" s="72">
        <f>[5]Source!DN81</f>
        <v>114</v>
      </c>
      <c r="F108" s="73"/>
      <c r="G108" s="74"/>
      <c r="H108" s="72"/>
      <c r="I108" s="75">
        <f>SUM(Q105:Q107)</f>
        <v>29.4</v>
      </c>
      <c r="J108" s="72">
        <f>[5]Source!BZ81</f>
        <v>77</v>
      </c>
      <c r="K108" s="75">
        <f>SUM(R105:R107)</f>
        <v>411.84</v>
      </c>
    </row>
    <row r="109" spans="1:28" ht="14.25" x14ac:dyDescent="0.2">
      <c r="A109" s="69"/>
      <c r="B109" s="70"/>
      <c r="C109" s="70" t="s">
        <v>97</v>
      </c>
      <c r="D109" s="71" t="s">
        <v>96</v>
      </c>
      <c r="E109" s="72">
        <f>[5]Source!DO81</f>
        <v>67</v>
      </c>
      <c r="F109" s="73"/>
      <c r="G109" s="74"/>
      <c r="H109" s="72"/>
      <c r="I109" s="75">
        <f>SUM(S105:S108)</f>
        <v>17.28</v>
      </c>
      <c r="J109" s="72">
        <f>[5]Source!CA81</f>
        <v>41</v>
      </c>
      <c r="K109" s="75">
        <f>SUM(T105:T108)</f>
        <v>219.29</v>
      </c>
    </row>
    <row r="110" spans="1:28" ht="14.25" x14ac:dyDescent="0.2">
      <c r="A110" s="77"/>
      <c r="B110" s="78"/>
      <c r="C110" s="78" t="s">
        <v>99</v>
      </c>
      <c r="D110" s="79" t="s">
        <v>100</v>
      </c>
      <c r="E110" s="80">
        <f>[5]Source!AQ81</f>
        <v>0.3</v>
      </c>
      <c r="F110" s="81"/>
      <c r="G110" s="82" t="str">
        <f>[5]Source!DI81</f>
        <v>)*1,15)*1,15</v>
      </c>
      <c r="H110" s="80">
        <f>[5]Source!AV81</f>
        <v>1</v>
      </c>
      <c r="I110" s="83">
        <f>[5]Source!U81</f>
        <v>1.9837499999999997</v>
      </c>
      <c r="J110" s="80"/>
      <c r="K110" s="83"/>
      <c r="AB110" s="84">
        <f>I110</f>
        <v>1.9837499999999997</v>
      </c>
    </row>
    <row r="111" spans="1:28" ht="15" x14ac:dyDescent="0.25">
      <c r="A111" s="85"/>
      <c r="B111" s="85"/>
      <c r="C111" s="86" t="s">
        <v>101</v>
      </c>
      <c r="D111" s="85"/>
      <c r="E111" s="85"/>
      <c r="F111" s="85"/>
      <c r="G111" s="85"/>
      <c r="H111" s="154">
        <f>I106+I107+I108+I109</f>
        <v>77.02</v>
      </c>
      <c r="I111" s="154"/>
      <c r="J111" s="154">
        <f>K106+K107+K108+K109</f>
        <v>1189.83</v>
      </c>
      <c r="K111" s="154"/>
      <c r="O111" s="84">
        <f>I106+I107+I108+I109</f>
        <v>77.02</v>
      </c>
      <c r="P111" s="84">
        <f>K106+K107+K108+K109</f>
        <v>1189.83</v>
      </c>
      <c r="X111" s="56">
        <f>IF([5]Source!BI81&lt;=1,I106+I107+I108+I109-0, 0)</f>
        <v>0</v>
      </c>
      <c r="Y111" s="56">
        <f>IF([5]Source!BI81=2,I106+I107+I108+I109-0, 0)</f>
        <v>77.02</v>
      </c>
      <c r="Z111" s="56">
        <f>IF([5]Source!BI81=3,I106+I107+I108+I109-0, 0)</f>
        <v>0</v>
      </c>
      <c r="AA111" s="56">
        <f>IF([5]Source!BI81=4,I106+I107+I108+I109,0)</f>
        <v>0</v>
      </c>
    </row>
    <row r="113" spans="1:28" ht="116.25" x14ac:dyDescent="0.2">
      <c r="A113" s="69" t="str">
        <f>[5]Source!E83</f>
        <v>11</v>
      </c>
      <c r="B113" s="70" t="s">
        <v>361</v>
      </c>
      <c r="C113" s="70" t="s">
        <v>431</v>
      </c>
      <c r="D113" s="71" t="str">
        <f>[5]Source!H83</f>
        <v>1  ШТ.</v>
      </c>
      <c r="E113" s="72">
        <f>[5]Source!I83</f>
        <v>10</v>
      </c>
      <c r="F113" s="73"/>
      <c r="G113" s="74"/>
      <c r="H113" s="72"/>
      <c r="I113" s="75"/>
      <c r="J113" s="72"/>
      <c r="K113" s="75"/>
      <c r="Q113" s="56">
        <f>ROUND(([5]Source!DN83/100)*ROUND(([5]Source!AF83*[5]Source!AV83)*[5]Source!I83, 2), 2)</f>
        <v>67.069999999999993</v>
      </c>
      <c r="R113" s="56">
        <f>[5]Source!X83</f>
        <v>1411.92</v>
      </c>
      <c r="S113" s="56">
        <f>ROUND(([5]Source!DO83/100)*ROUND(([5]Source!AF83*[5]Source!AV83)*[5]Source!I83, 2), 2)</f>
        <v>67.069999999999993</v>
      </c>
      <c r="T113" s="56">
        <f>[5]Source!Y83</f>
        <v>851.3</v>
      </c>
      <c r="U113" s="56">
        <f>ROUND((175/100)*ROUND(([5]Source!AE83*[5]Source!AV83)*[5]Source!I83, 2), 2)</f>
        <v>31.96</v>
      </c>
      <c r="V113" s="56">
        <f>ROUND((157/100)*ROUND([5]Source!CS83*[5]Source!I83, 2), 2)</f>
        <v>594.45000000000005</v>
      </c>
    </row>
    <row r="114" spans="1:28" ht="14.25" x14ac:dyDescent="0.2">
      <c r="A114" s="69"/>
      <c r="B114" s="70"/>
      <c r="C114" s="70" t="s">
        <v>92</v>
      </c>
      <c r="D114" s="71"/>
      <c r="E114" s="72"/>
      <c r="F114" s="73">
        <f>[5]Source!AO83</f>
        <v>7.57</v>
      </c>
      <c r="G114" s="74" t="str">
        <f>[5]Source!DG83</f>
        <v>)*1,15)*1,15</v>
      </c>
      <c r="H114" s="72">
        <f>[5]Source!AV83</f>
        <v>1</v>
      </c>
      <c r="I114" s="75">
        <f>ROUND(([5]Source!AF83*[5]Source!AV83)*[5]Source!I83, 2)</f>
        <v>100.11</v>
      </c>
      <c r="J114" s="72">
        <f>IF([5]Source!BA83&lt;&gt; 0, [5]Source!BA83, 1)</f>
        <v>20.74</v>
      </c>
      <c r="K114" s="75">
        <f>[5]Source!S83</f>
        <v>2076.35</v>
      </c>
      <c r="W114" s="56">
        <f>I114</f>
        <v>100.11</v>
      </c>
    </row>
    <row r="115" spans="1:28" ht="14.25" x14ac:dyDescent="0.2">
      <c r="A115" s="69"/>
      <c r="B115" s="70"/>
      <c r="C115" s="70" t="s">
        <v>93</v>
      </c>
      <c r="D115" s="71"/>
      <c r="E115" s="72"/>
      <c r="F115" s="73">
        <f>[5]Source!AM83</f>
        <v>20.49</v>
      </c>
      <c r="G115" s="74" t="str">
        <f>[5]Source!DE83</f>
        <v>)*1,25)*1,15</v>
      </c>
      <c r="H115" s="72">
        <f>[5]Source!AV83</f>
        <v>1</v>
      </c>
      <c r="I115" s="75">
        <f>ROUND(([5]Source!AD83*[5]Source!AV83)*[5]Source!I83, 2)</f>
        <v>294.54000000000002</v>
      </c>
      <c r="J115" s="72">
        <f>IF([5]Source!BB83&lt;&gt; 0, [5]Source!BB83, 1)</f>
        <v>6.49</v>
      </c>
      <c r="K115" s="75">
        <f>[5]Source!Q83</f>
        <v>1911.59</v>
      </c>
    </row>
    <row r="116" spans="1:28" ht="14.25" x14ac:dyDescent="0.2">
      <c r="A116" s="69"/>
      <c r="B116" s="70"/>
      <c r="C116" s="70" t="s">
        <v>94</v>
      </c>
      <c r="D116" s="71"/>
      <c r="E116" s="72"/>
      <c r="F116" s="73">
        <f>[5]Source!AN83</f>
        <v>1.27</v>
      </c>
      <c r="G116" s="74" t="str">
        <f>[5]Source!DF83</f>
        <v>)*1,25)*1,15</v>
      </c>
      <c r="H116" s="72">
        <f>[5]Source!AV83</f>
        <v>1</v>
      </c>
      <c r="I116" s="76">
        <f>ROUND(([5]Source!AE83*[5]Source!AV83)*[5]Source!I83, 2)</f>
        <v>18.260000000000002</v>
      </c>
      <c r="J116" s="72">
        <f>IF([5]Source!BS83&lt;&gt; 0, [5]Source!BS83, 1)</f>
        <v>20.74</v>
      </c>
      <c r="K116" s="76">
        <f>[5]Source!R83</f>
        <v>378.63</v>
      </c>
      <c r="W116" s="56">
        <f>I116</f>
        <v>18.260000000000002</v>
      </c>
    </row>
    <row r="117" spans="1:28" ht="14.25" x14ac:dyDescent="0.2">
      <c r="A117" s="69"/>
      <c r="B117" s="70"/>
      <c r="C117" s="70" t="s">
        <v>95</v>
      </c>
      <c r="D117" s="71" t="s">
        <v>96</v>
      </c>
      <c r="E117" s="72">
        <f>[5]Source!DN83</f>
        <v>67</v>
      </c>
      <c r="F117" s="73"/>
      <c r="G117" s="74"/>
      <c r="H117" s="72"/>
      <c r="I117" s="75">
        <f>SUM(Q113:Q116)</f>
        <v>67.069999999999993</v>
      </c>
      <c r="J117" s="72">
        <f>[5]Source!BZ83</f>
        <v>68</v>
      </c>
      <c r="K117" s="75">
        <f>SUM(R113:R116)</f>
        <v>1411.92</v>
      </c>
    </row>
    <row r="118" spans="1:28" ht="14.25" x14ac:dyDescent="0.2">
      <c r="A118" s="69"/>
      <c r="B118" s="70"/>
      <c r="C118" s="70" t="s">
        <v>97</v>
      </c>
      <c r="D118" s="71" t="s">
        <v>96</v>
      </c>
      <c r="E118" s="72">
        <f>[5]Source!DO83</f>
        <v>67</v>
      </c>
      <c r="F118" s="73"/>
      <c r="G118" s="74"/>
      <c r="H118" s="72"/>
      <c r="I118" s="75">
        <f>SUM(S113:S117)</f>
        <v>67.069999999999993</v>
      </c>
      <c r="J118" s="72">
        <f>[5]Source!CA83</f>
        <v>41</v>
      </c>
      <c r="K118" s="75">
        <f>SUM(T113:T117)</f>
        <v>851.3</v>
      </c>
    </row>
    <row r="119" spans="1:28" ht="14.25" x14ac:dyDescent="0.2">
      <c r="A119" s="69"/>
      <c r="B119" s="70"/>
      <c r="C119" s="70" t="s">
        <v>98</v>
      </c>
      <c r="D119" s="71" t="s">
        <v>96</v>
      </c>
      <c r="E119" s="72">
        <f>175</f>
        <v>175</v>
      </c>
      <c r="F119" s="73"/>
      <c r="G119" s="74"/>
      <c r="H119" s="72"/>
      <c r="I119" s="75">
        <f>SUM(U113:U118)</f>
        <v>31.96</v>
      </c>
      <c r="J119" s="72">
        <f>157</f>
        <v>157</v>
      </c>
      <c r="K119" s="75">
        <f>SUM(V113:V118)</f>
        <v>594.45000000000005</v>
      </c>
    </row>
    <row r="120" spans="1:28" ht="14.25" x14ac:dyDescent="0.2">
      <c r="A120" s="77"/>
      <c r="B120" s="78"/>
      <c r="C120" s="78" t="s">
        <v>99</v>
      </c>
      <c r="D120" s="79" t="s">
        <v>100</v>
      </c>
      <c r="E120" s="80">
        <f>[5]Source!AQ83</f>
        <v>0.6</v>
      </c>
      <c r="F120" s="81"/>
      <c r="G120" s="82" t="str">
        <f>[5]Source!DI83</f>
        <v>)*1,15)*1,15</v>
      </c>
      <c r="H120" s="80">
        <f>[5]Source!AV83</f>
        <v>1</v>
      </c>
      <c r="I120" s="83">
        <f>[5]Source!U83</f>
        <v>7.9349999999999987</v>
      </c>
      <c r="J120" s="80"/>
      <c r="K120" s="83"/>
      <c r="AB120" s="84">
        <f>I120</f>
        <v>7.9349999999999987</v>
      </c>
    </row>
    <row r="121" spans="1:28" ht="15" x14ac:dyDescent="0.25">
      <c r="A121" s="85"/>
      <c r="B121" s="85"/>
      <c r="C121" s="86" t="s">
        <v>101</v>
      </c>
      <c r="D121" s="85"/>
      <c r="E121" s="85"/>
      <c r="F121" s="85"/>
      <c r="G121" s="85"/>
      <c r="H121" s="154">
        <f>I114+I115+I117+I118+I119</f>
        <v>560.75</v>
      </c>
      <c r="I121" s="154"/>
      <c r="J121" s="154">
        <f>K114+K115+K117+K118+K119</f>
        <v>6845.61</v>
      </c>
      <c r="K121" s="154"/>
      <c r="O121" s="84">
        <f>I114+I115+I117+I118+I119</f>
        <v>560.75</v>
      </c>
      <c r="P121" s="84">
        <f>K114+K115+K117+K118+K119</f>
        <v>6845.61</v>
      </c>
      <c r="X121" s="56">
        <f>IF([5]Source!BI83&lt;=1,I114+I115+I117+I118+I119-0, 0)</f>
        <v>0</v>
      </c>
      <c r="Y121" s="56">
        <f>IF([5]Source!BI83=2,I114+I115+I117+I118+I119-0, 0)</f>
        <v>560.75</v>
      </c>
      <c r="Z121" s="56">
        <f>IF([5]Source!BI83=3,I114+I115+I117+I118+I119-0, 0)</f>
        <v>0</v>
      </c>
      <c r="AA121" s="56">
        <f>IF([5]Source!BI83=4,I114+I115+I117+I118+I119,0)</f>
        <v>0</v>
      </c>
    </row>
    <row r="123" spans="1:28" ht="116.25" x14ac:dyDescent="0.2">
      <c r="A123" s="69" t="str">
        <f>[5]Source!E85</f>
        <v>12</v>
      </c>
      <c r="B123" s="70" t="s">
        <v>429</v>
      </c>
      <c r="C123" s="70" t="s">
        <v>432</v>
      </c>
      <c r="D123" s="71" t="str">
        <f>[5]Source!H85</f>
        <v>1  ШТ.</v>
      </c>
      <c r="E123" s="72">
        <f>[5]Source!I85</f>
        <v>5</v>
      </c>
      <c r="F123" s="73"/>
      <c r="G123" s="74"/>
      <c r="H123" s="72"/>
      <c r="I123" s="75"/>
      <c r="J123" s="72"/>
      <c r="K123" s="75"/>
      <c r="Q123" s="56">
        <f>ROUND(([5]Source!DN85/100)*ROUND(([5]Source!AF85*[5]Source!AV85)*[5]Source!I85, 2), 2)</f>
        <v>29.4</v>
      </c>
      <c r="R123" s="56">
        <f>[5]Source!X85</f>
        <v>411.84</v>
      </c>
      <c r="S123" s="56">
        <f>ROUND(([5]Source!DO85/100)*ROUND(([5]Source!AF85*[5]Source!AV85)*[5]Source!I85, 2), 2)</f>
        <v>17.28</v>
      </c>
      <c r="T123" s="56">
        <f>[5]Source!Y85</f>
        <v>219.29</v>
      </c>
      <c r="U123" s="56">
        <f>ROUND((175/100)*ROUND(([5]Source!AE85*[5]Source!AV85)*[5]Source!I85, 2), 2)</f>
        <v>0</v>
      </c>
      <c r="V123" s="56">
        <f>ROUND((157/100)*ROUND([5]Source!CS85*[5]Source!I85, 2), 2)</f>
        <v>0</v>
      </c>
    </row>
    <row r="124" spans="1:28" ht="14.25" x14ac:dyDescent="0.2">
      <c r="A124" s="69"/>
      <c r="B124" s="70"/>
      <c r="C124" s="70" t="s">
        <v>92</v>
      </c>
      <c r="D124" s="71"/>
      <c r="E124" s="72"/>
      <c r="F124" s="73">
        <f>[5]Source!AO85</f>
        <v>3.9</v>
      </c>
      <c r="G124" s="74" t="str">
        <f>[5]Source!DG85</f>
        <v>)*1,15)*1,15</v>
      </c>
      <c r="H124" s="72">
        <f>[5]Source!AV85</f>
        <v>1</v>
      </c>
      <c r="I124" s="75">
        <f>ROUND(([5]Source!AF85*[5]Source!AV85)*[5]Source!I85, 2)</f>
        <v>25.79</v>
      </c>
      <c r="J124" s="72">
        <f>IF([5]Source!BA85&lt;&gt; 0, [5]Source!BA85, 1)</f>
        <v>20.74</v>
      </c>
      <c r="K124" s="75">
        <f>[5]Source!S85</f>
        <v>534.86</v>
      </c>
      <c r="W124" s="56">
        <f>I124</f>
        <v>25.79</v>
      </c>
    </row>
    <row r="125" spans="1:28" ht="14.25" x14ac:dyDescent="0.2">
      <c r="A125" s="69"/>
      <c r="B125" s="70"/>
      <c r="C125" s="70" t="s">
        <v>104</v>
      </c>
      <c r="D125" s="71"/>
      <c r="E125" s="72"/>
      <c r="F125" s="73">
        <f>[5]Source!AL85</f>
        <v>0.91</v>
      </c>
      <c r="G125" s="74" t="str">
        <f>[5]Source!DD85</f>
        <v/>
      </c>
      <c r="H125" s="72">
        <f>[5]Source!AW85</f>
        <v>1</v>
      </c>
      <c r="I125" s="75">
        <f>ROUND(([5]Source!AC85*[5]Source!AW85)*[5]Source!I85, 2)</f>
        <v>4.55</v>
      </c>
      <c r="J125" s="72">
        <f>IF([5]Source!BC85&lt;&gt; 0, [5]Source!BC85, 1)</f>
        <v>5.24</v>
      </c>
      <c r="K125" s="75">
        <f>[5]Source!P85</f>
        <v>23.84</v>
      </c>
    </row>
    <row r="126" spans="1:28" ht="156.75" x14ac:dyDescent="0.2">
      <c r="A126" s="69" t="str">
        <f>[5]Source!E87</f>
        <v>12,1</v>
      </c>
      <c r="B126" s="70" t="str">
        <f>[5]Source!F87</f>
        <v>Перечень ПАО МОЭК I кв. 2018г. №582</v>
      </c>
      <c r="C126" s="70" t="s">
        <v>433</v>
      </c>
      <c r="D126" s="71" t="str">
        <f>[5]Source!H87</f>
        <v>1 ШТ</v>
      </c>
      <c r="E126" s="72">
        <f>[5]Source!I87</f>
        <v>5</v>
      </c>
      <c r="F126" s="73">
        <f>[5]Source!AK87</f>
        <v>823.09</v>
      </c>
      <c r="G126" s="87" t="s">
        <v>108</v>
      </c>
      <c r="H126" s="72">
        <f>[5]Source!AW87</f>
        <v>1</v>
      </c>
      <c r="I126" s="75">
        <f>ROUND(([5]Source!AC87*[5]Source!AW87)*[5]Source!I87, 2)+ROUND(([5]Source!AD87*[5]Source!AV87)*[5]Source!I87, 2)+ROUND(([5]Source!AF87*[5]Source!AV87)*[5]Source!I87, 2)</f>
        <v>4115.45</v>
      </c>
      <c r="J126" s="72">
        <f>IF([5]Source!BC87&lt;&gt; 0, [5]Source!BC87, 1)</f>
        <v>5.23</v>
      </c>
      <c r="K126" s="75">
        <f>[5]Source!O87</f>
        <v>21523.8</v>
      </c>
      <c r="Q126" s="56">
        <f>ROUND(([5]Source!DN87/100)*ROUND(([5]Source!AF87*[5]Source!AV87)*[5]Source!I87, 2), 2)</f>
        <v>0</v>
      </c>
      <c r="R126" s="56">
        <f>[5]Source!X87</f>
        <v>0</v>
      </c>
      <c r="S126" s="56">
        <f>ROUND(([5]Source!DO87/100)*ROUND(([5]Source!AF87*[5]Source!AV87)*[5]Source!I87, 2), 2)</f>
        <v>0</v>
      </c>
      <c r="T126" s="56">
        <f>[5]Source!Y87</f>
        <v>0</v>
      </c>
      <c r="U126" s="56">
        <f>ROUND((175/100)*ROUND(([5]Source!AE87*[5]Source!AV87)*[5]Source!I87, 2), 2)</f>
        <v>0</v>
      </c>
      <c r="V126" s="56">
        <f>ROUND((157/100)*ROUND([5]Source!CS87*[5]Source!I87, 2), 2)</f>
        <v>0</v>
      </c>
      <c r="X126" s="56">
        <f>IF([5]Source!BI87&lt;=1,I126, 0)</f>
        <v>0</v>
      </c>
      <c r="Y126" s="56">
        <f>IF([5]Source!BI87=2,I126, 0)</f>
        <v>4115.45</v>
      </c>
      <c r="Z126" s="56">
        <f>IF([5]Source!BI87=3,I126, 0)</f>
        <v>0</v>
      </c>
      <c r="AA126" s="56">
        <f>IF([5]Source!BI87=4,I126, 0)</f>
        <v>0</v>
      </c>
    </row>
    <row r="127" spans="1:28" ht="14.25" x14ac:dyDescent="0.2">
      <c r="A127" s="69"/>
      <c r="B127" s="70"/>
      <c r="C127" s="70" t="s">
        <v>95</v>
      </c>
      <c r="D127" s="71" t="s">
        <v>96</v>
      </c>
      <c r="E127" s="72">
        <f>[5]Source!DN85</f>
        <v>114</v>
      </c>
      <c r="F127" s="73"/>
      <c r="G127" s="74"/>
      <c r="H127" s="72"/>
      <c r="I127" s="75">
        <f>SUM(Q123:Q126)</f>
        <v>29.4</v>
      </c>
      <c r="J127" s="72">
        <f>[5]Source!BZ85</f>
        <v>77</v>
      </c>
      <c r="K127" s="75">
        <f>SUM(R123:R126)</f>
        <v>411.84</v>
      </c>
    </row>
    <row r="128" spans="1:28" ht="14.25" x14ac:dyDescent="0.2">
      <c r="A128" s="69"/>
      <c r="B128" s="70"/>
      <c r="C128" s="70" t="s">
        <v>97</v>
      </c>
      <c r="D128" s="71" t="s">
        <v>96</v>
      </c>
      <c r="E128" s="72">
        <f>[5]Source!DO85</f>
        <v>67</v>
      </c>
      <c r="F128" s="73"/>
      <c r="G128" s="74"/>
      <c r="H128" s="72"/>
      <c r="I128" s="75">
        <f>SUM(S123:S127)</f>
        <v>17.28</v>
      </c>
      <c r="J128" s="72">
        <f>[5]Source!CA85</f>
        <v>41</v>
      </c>
      <c r="K128" s="75">
        <f>SUM(T123:T127)</f>
        <v>219.29</v>
      </c>
    </row>
    <row r="129" spans="1:28" ht="14.25" x14ac:dyDescent="0.2">
      <c r="A129" s="77"/>
      <c r="B129" s="78"/>
      <c r="C129" s="78" t="s">
        <v>99</v>
      </c>
      <c r="D129" s="79" t="s">
        <v>100</v>
      </c>
      <c r="E129" s="80">
        <f>[5]Source!AQ85</f>
        <v>0.3</v>
      </c>
      <c r="F129" s="81"/>
      <c r="G129" s="82" t="str">
        <f>[5]Source!DI85</f>
        <v>)*1,15)*1,15</v>
      </c>
      <c r="H129" s="80">
        <f>[5]Source!AV85</f>
        <v>1</v>
      </c>
      <c r="I129" s="83">
        <f>[5]Source!U85</f>
        <v>1.9837499999999997</v>
      </c>
      <c r="J129" s="80"/>
      <c r="K129" s="83"/>
      <c r="AB129" s="84">
        <f>I129</f>
        <v>1.9837499999999997</v>
      </c>
    </row>
    <row r="130" spans="1:28" ht="15" x14ac:dyDescent="0.25">
      <c r="A130" s="85"/>
      <c r="B130" s="85"/>
      <c r="C130" s="86" t="s">
        <v>101</v>
      </c>
      <c r="D130" s="85"/>
      <c r="E130" s="85"/>
      <c r="F130" s="85"/>
      <c r="G130" s="85"/>
      <c r="H130" s="154">
        <f>I124+I125+I127+I128+SUM(I126:I126)</f>
        <v>4192.47</v>
      </c>
      <c r="I130" s="154"/>
      <c r="J130" s="154">
        <f>K124+K125+K127+K128+SUM(K126:K126)</f>
        <v>22713.629999999997</v>
      </c>
      <c r="K130" s="154"/>
      <c r="O130" s="84">
        <f>I124+I125+I127+I128+SUM(I126:I126)</f>
        <v>4192.47</v>
      </c>
      <c r="P130" s="84">
        <f>K124+K125+K127+K128+SUM(K126:K126)</f>
        <v>22713.629999999997</v>
      </c>
      <c r="X130" s="56">
        <f>IF([5]Source!BI85&lt;=1,I124+I125+I127+I128-0, 0)</f>
        <v>0</v>
      </c>
      <c r="Y130" s="56">
        <f>IF([5]Source!BI85=2,I124+I125+I127+I128-0, 0)</f>
        <v>77.02</v>
      </c>
      <c r="Z130" s="56">
        <f>IF([5]Source!BI85=3,I124+I125+I127+I128-0, 0)</f>
        <v>0</v>
      </c>
      <c r="AA130" s="56">
        <f>IF([5]Source!BI85=4,I124+I125+I127+I128,0)</f>
        <v>0</v>
      </c>
    </row>
    <row r="132" spans="1:28" ht="90.75" x14ac:dyDescent="0.2">
      <c r="A132" s="69" t="str">
        <f>[5]Source!E89</f>
        <v>13</v>
      </c>
      <c r="B132" s="70" t="s">
        <v>434</v>
      </c>
      <c r="C132" s="70" t="s">
        <v>435</v>
      </c>
      <c r="D132" s="71" t="str">
        <f>[5]Source!H89</f>
        <v>шт.</v>
      </c>
      <c r="E132" s="72">
        <f>[5]Source!I89</f>
        <v>5</v>
      </c>
      <c r="F132" s="73"/>
      <c r="G132" s="74"/>
      <c r="H132" s="72"/>
      <c r="I132" s="75"/>
      <c r="J132" s="72"/>
      <c r="K132" s="75"/>
      <c r="Q132" s="56">
        <f>ROUND(([5]Source!DN89/100)*ROUND(([5]Source!AF89*[5]Source!AV89)*[5]Source!I89, 2), 2)</f>
        <v>130.35</v>
      </c>
      <c r="R132" s="56">
        <f>[5]Source!X89</f>
        <v>2162.6999999999998</v>
      </c>
      <c r="S132" s="56">
        <f>ROUND(([5]Source!DO89/100)*ROUND(([5]Source!AF89*[5]Source!AV89)*[5]Source!I89, 2), 2)</f>
        <v>87.69</v>
      </c>
      <c r="T132" s="56">
        <f>[5]Source!Y89</f>
        <v>1007.62</v>
      </c>
      <c r="U132" s="56">
        <f>ROUND((175/100)*ROUND(([5]Source!AE89*[5]Source!AV89)*[5]Source!I89, 2), 2)</f>
        <v>5.53</v>
      </c>
      <c r="V132" s="56">
        <f>ROUND((157/100)*ROUND([5]Source!CS89*[5]Source!I89, 2), 2)</f>
        <v>102.98</v>
      </c>
    </row>
    <row r="133" spans="1:28" ht="14.25" x14ac:dyDescent="0.2">
      <c r="A133" s="69"/>
      <c r="B133" s="70"/>
      <c r="C133" s="70" t="s">
        <v>92</v>
      </c>
      <c r="D133" s="71"/>
      <c r="E133" s="72"/>
      <c r="F133" s="73">
        <f>[5]Source!AO89</f>
        <v>17.920000000000002</v>
      </c>
      <c r="G133" s="74" t="str">
        <f>[5]Source!DG89</f>
        <v>)*1,15)*1,15</v>
      </c>
      <c r="H133" s="72">
        <f>[5]Source!AV89</f>
        <v>1</v>
      </c>
      <c r="I133" s="75">
        <f>ROUND(([5]Source!AF89*[5]Source!AV89)*[5]Source!I89, 2)</f>
        <v>118.5</v>
      </c>
      <c r="J133" s="72">
        <f>IF([5]Source!BA89&lt;&gt; 0, [5]Source!BA89, 1)</f>
        <v>20.74</v>
      </c>
      <c r="K133" s="75">
        <f>[5]Source!S89</f>
        <v>2457.61</v>
      </c>
      <c r="W133" s="56">
        <f>I133</f>
        <v>118.5</v>
      </c>
    </row>
    <row r="134" spans="1:28" ht="14.25" x14ac:dyDescent="0.2">
      <c r="A134" s="69"/>
      <c r="B134" s="70"/>
      <c r="C134" s="70" t="s">
        <v>93</v>
      </c>
      <c r="D134" s="71"/>
      <c r="E134" s="72"/>
      <c r="F134" s="73">
        <f>[5]Source!AM89</f>
        <v>3.35</v>
      </c>
      <c r="G134" s="74" t="str">
        <f>[5]Source!DE89</f>
        <v>)*1,15)*1,25</v>
      </c>
      <c r="H134" s="72">
        <f>[5]Source!AV89</f>
        <v>1</v>
      </c>
      <c r="I134" s="75">
        <f>ROUND(([5]Source!AD89*[5]Source!AV89)*[5]Source!I89, 2)</f>
        <v>24.08</v>
      </c>
      <c r="J134" s="72">
        <f>IF([5]Source!BB89&lt;&gt; 0, [5]Source!BB89, 1)</f>
        <v>7.54</v>
      </c>
      <c r="K134" s="75">
        <f>[5]Source!Q89</f>
        <v>181.55</v>
      </c>
    </row>
    <row r="135" spans="1:28" ht="14.25" x14ac:dyDescent="0.2">
      <c r="A135" s="69"/>
      <c r="B135" s="70"/>
      <c r="C135" s="70" t="s">
        <v>94</v>
      </c>
      <c r="D135" s="71"/>
      <c r="E135" s="72"/>
      <c r="F135" s="73">
        <f>[5]Source!AN89</f>
        <v>0.44</v>
      </c>
      <c r="G135" s="74" t="str">
        <f>[5]Source!DF89</f>
        <v>)*1,15)*1,25</v>
      </c>
      <c r="H135" s="72">
        <f>[5]Source!AV89</f>
        <v>1</v>
      </c>
      <c r="I135" s="76">
        <f>ROUND(([5]Source!AE89*[5]Source!AV89)*[5]Source!I89, 2)</f>
        <v>3.16</v>
      </c>
      <c r="J135" s="72">
        <f>IF([5]Source!BS89&lt;&gt; 0, [5]Source!BS89, 1)</f>
        <v>20.74</v>
      </c>
      <c r="K135" s="76">
        <f>[5]Source!R89</f>
        <v>65.59</v>
      </c>
      <c r="W135" s="56">
        <f>I135</f>
        <v>3.16</v>
      </c>
    </row>
    <row r="136" spans="1:28" ht="14.25" x14ac:dyDescent="0.2">
      <c r="A136" s="69"/>
      <c r="B136" s="70"/>
      <c r="C136" s="70" t="s">
        <v>104</v>
      </c>
      <c r="D136" s="71"/>
      <c r="E136" s="72"/>
      <c r="F136" s="73">
        <f>[5]Source!AL89</f>
        <v>20.5</v>
      </c>
      <c r="G136" s="74" t="str">
        <f>[5]Source!DD89</f>
        <v/>
      </c>
      <c r="H136" s="72">
        <f>[5]Source!AW89</f>
        <v>1</v>
      </c>
      <c r="I136" s="75">
        <f>ROUND(([5]Source!AC89*[5]Source!AW89)*[5]Source!I89, 2)</f>
        <v>102.5</v>
      </c>
      <c r="J136" s="72">
        <f>IF([5]Source!BC89&lt;&gt; 0, [5]Source!BC89, 1)</f>
        <v>4.7</v>
      </c>
      <c r="K136" s="75">
        <f>[5]Source!P89</f>
        <v>481.75</v>
      </c>
    </row>
    <row r="137" spans="1:28" s="97" customFormat="1" ht="28.5" x14ac:dyDescent="0.2">
      <c r="A137" s="90" t="str">
        <f>[5]Source!E91</f>
        <v>13,1</v>
      </c>
      <c r="B137" s="91" t="str">
        <f>[5]Source!F91</f>
        <v>1.13-4-93</v>
      </c>
      <c r="C137" s="91" t="s">
        <v>436</v>
      </c>
      <c r="D137" s="92" t="str">
        <f>[5]Source!H91</f>
        <v>шт.</v>
      </c>
      <c r="E137" s="93">
        <f>[5]Source!I91</f>
        <v>5</v>
      </c>
      <c r="F137" s="94">
        <f>[5]Source!AK91</f>
        <v>30.19</v>
      </c>
      <c r="G137" s="95" t="s">
        <v>108</v>
      </c>
      <c r="H137" s="93">
        <f>[5]Source!AW91</f>
        <v>1</v>
      </c>
      <c r="I137" s="96">
        <f>ROUND(([5]Source!AC91*[5]Source!AW91)*[5]Source!I91, 2)+ROUND(([5]Source!AD91*[5]Source!AV91)*[5]Source!I91, 2)+ROUND(([5]Source!AF91*[5]Source!AV91)*[5]Source!I91, 2)</f>
        <v>150.94999999999999</v>
      </c>
      <c r="J137" s="93">
        <f>IF([5]Source!BC91&lt;&gt; 0, [5]Source!BC91, 1)</f>
        <v>4.62</v>
      </c>
      <c r="K137" s="96">
        <f>[5]Source!O91</f>
        <v>697.39</v>
      </c>
      <c r="M137" s="102">
        <f>K137</f>
        <v>697.39</v>
      </c>
      <c r="Q137" s="97">
        <f>ROUND(([5]Source!DN91/100)*ROUND(([5]Source!AF91*[5]Source!AV91)*[5]Source!I91, 2), 2)</f>
        <v>0</v>
      </c>
      <c r="R137" s="97">
        <f>[5]Source!X91</f>
        <v>0</v>
      </c>
      <c r="S137" s="97">
        <f>ROUND(([5]Source!DO91/100)*ROUND(([5]Source!AF91*[5]Source!AV91)*[5]Source!I91, 2), 2)</f>
        <v>0</v>
      </c>
      <c r="T137" s="97">
        <f>[5]Source!Y91</f>
        <v>0</v>
      </c>
      <c r="U137" s="97">
        <f>ROUND((175/100)*ROUND(([5]Source!AE91*[5]Source!AV91)*[5]Source!I91, 2), 2)</f>
        <v>0</v>
      </c>
      <c r="V137" s="97">
        <f>ROUND((157/100)*ROUND([5]Source!CS91*[5]Source!I91, 2), 2)</f>
        <v>0</v>
      </c>
      <c r="X137" s="97">
        <f>IF([5]Source!BI91&lt;=1,I137, 0)</f>
        <v>150.94999999999999</v>
      </c>
      <c r="Y137" s="97">
        <f>IF([5]Source!BI91=2,I137, 0)</f>
        <v>0</v>
      </c>
      <c r="Z137" s="97">
        <f>IF([5]Source!BI91=3,I137, 0)</f>
        <v>0</v>
      </c>
      <c r="AA137" s="97">
        <f>IF([5]Source!BI91=4,I137, 0)</f>
        <v>0</v>
      </c>
    </row>
    <row r="138" spans="1:28" ht="14.25" x14ac:dyDescent="0.2">
      <c r="A138" s="69"/>
      <c r="B138" s="70"/>
      <c r="C138" s="70" t="s">
        <v>95</v>
      </c>
      <c r="D138" s="71" t="s">
        <v>96</v>
      </c>
      <c r="E138" s="72">
        <f>[5]Source!DN89</f>
        <v>110</v>
      </c>
      <c r="F138" s="73"/>
      <c r="G138" s="74"/>
      <c r="H138" s="72"/>
      <c r="I138" s="75">
        <f>SUM(Q132:Q137)</f>
        <v>130.35</v>
      </c>
      <c r="J138" s="72">
        <f>[5]Source!BZ89</f>
        <v>88</v>
      </c>
      <c r="K138" s="75">
        <f>SUM(R132:R137)</f>
        <v>2162.6999999999998</v>
      </c>
    </row>
    <row r="139" spans="1:28" ht="14.25" x14ac:dyDescent="0.2">
      <c r="A139" s="69"/>
      <c r="B139" s="70"/>
      <c r="C139" s="70" t="s">
        <v>97</v>
      </c>
      <c r="D139" s="71" t="s">
        <v>96</v>
      </c>
      <c r="E139" s="72">
        <f>[5]Source!DO89</f>
        <v>74</v>
      </c>
      <c r="F139" s="73"/>
      <c r="G139" s="74"/>
      <c r="H139" s="72"/>
      <c r="I139" s="75">
        <f>SUM(S132:S138)</f>
        <v>87.69</v>
      </c>
      <c r="J139" s="72">
        <f>[5]Source!CA89</f>
        <v>41</v>
      </c>
      <c r="K139" s="75">
        <f>SUM(T132:T138)</f>
        <v>1007.62</v>
      </c>
    </row>
    <row r="140" spans="1:28" ht="14.25" x14ac:dyDescent="0.2">
      <c r="A140" s="69"/>
      <c r="B140" s="70"/>
      <c r="C140" s="70" t="s">
        <v>98</v>
      </c>
      <c r="D140" s="71" t="s">
        <v>96</v>
      </c>
      <c r="E140" s="72">
        <f>175</f>
        <v>175</v>
      </c>
      <c r="F140" s="73"/>
      <c r="G140" s="74"/>
      <c r="H140" s="72"/>
      <c r="I140" s="75">
        <f>SUM(U132:U139)</f>
        <v>5.53</v>
      </c>
      <c r="J140" s="72">
        <f>157</f>
        <v>157</v>
      </c>
      <c r="K140" s="75">
        <f>SUM(V132:V139)</f>
        <v>102.98</v>
      </c>
    </row>
    <row r="141" spans="1:28" ht="14.25" x14ac:dyDescent="0.2">
      <c r="A141" s="77"/>
      <c r="B141" s="78"/>
      <c r="C141" s="78" t="s">
        <v>99</v>
      </c>
      <c r="D141" s="79" t="s">
        <v>100</v>
      </c>
      <c r="E141" s="80">
        <f>[5]Source!AQ89</f>
        <v>1.47</v>
      </c>
      <c r="F141" s="81"/>
      <c r="G141" s="82" t="str">
        <f>[5]Source!DI89</f>
        <v>)*1,15)*1,15</v>
      </c>
      <c r="H141" s="80">
        <f>[5]Source!AV89</f>
        <v>1</v>
      </c>
      <c r="I141" s="83">
        <f>[5]Source!U89</f>
        <v>9.7203749999999989</v>
      </c>
      <c r="J141" s="80"/>
      <c r="K141" s="83"/>
      <c r="AB141" s="84">
        <f>I141</f>
        <v>9.7203749999999989</v>
      </c>
    </row>
    <row r="142" spans="1:28" ht="15" x14ac:dyDescent="0.25">
      <c r="A142" s="85"/>
      <c r="B142" s="85"/>
      <c r="C142" s="86" t="s">
        <v>101</v>
      </c>
      <c r="D142" s="85"/>
      <c r="E142" s="85"/>
      <c r="F142" s="85"/>
      <c r="G142" s="85"/>
      <c r="H142" s="154">
        <f>I133+I134+I136+I138+I139+I140+SUM(I137:I137)</f>
        <v>619.59999999999991</v>
      </c>
      <c r="I142" s="154"/>
      <c r="J142" s="154">
        <f>K133+K134+K136+K138+K139+K140+SUM(K137:K137)</f>
        <v>7091.6</v>
      </c>
      <c r="K142" s="154"/>
      <c r="O142" s="84">
        <f>I133+I134+I136+I138+I139+I140+SUM(I137:I137)</f>
        <v>619.59999999999991</v>
      </c>
      <c r="P142" s="84">
        <f>K133+K134+K136+K138+K139+K140+SUM(K137:K137)</f>
        <v>7091.6</v>
      </c>
      <c r="X142" s="56">
        <f>IF([5]Source!BI89&lt;=1,I133+I134+I136+I138+I139+I140-0, 0)</f>
        <v>468.64999999999992</v>
      </c>
      <c r="Y142" s="56">
        <f>IF([5]Source!BI89=2,I133+I134+I136+I138+I139+I140-0, 0)</f>
        <v>0</v>
      </c>
      <c r="Z142" s="56">
        <f>IF([5]Source!BI89=3,I133+I134+I136+I138+I139+I140-0, 0)</f>
        <v>0</v>
      </c>
      <c r="AA142" s="56">
        <f>IF([5]Source!BI89=4,I133+I134+I136+I138+I139+I140,0)</f>
        <v>0</v>
      </c>
    </row>
    <row r="144" spans="1:28" ht="90.75" x14ac:dyDescent="0.2">
      <c r="A144" s="69" t="str">
        <f>[5]Source!E93</f>
        <v>14</v>
      </c>
      <c r="B144" s="70" t="s">
        <v>437</v>
      </c>
      <c r="C144" s="70" t="s">
        <v>438</v>
      </c>
      <c r="D144" s="71" t="str">
        <f>[5]Source!H93</f>
        <v>КОМПЛЕКТ</v>
      </c>
      <c r="E144" s="72">
        <f>[5]Source!I93</f>
        <v>2</v>
      </c>
      <c r="F144" s="73"/>
      <c r="G144" s="74"/>
      <c r="H144" s="72"/>
      <c r="I144" s="75"/>
      <c r="J144" s="72"/>
      <c r="K144" s="75"/>
      <c r="Q144" s="56">
        <f>ROUND(([5]Source!DN93/100)*ROUND(([5]Source!AF93*[5]Source!AV93)*[5]Source!I93, 2), 2)</f>
        <v>37.630000000000003</v>
      </c>
      <c r="R144" s="56">
        <f>[5]Source!X93</f>
        <v>602.47</v>
      </c>
      <c r="S144" s="56">
        <f>ROUND(([5]Source!DO93/100)*ROUND(([5]Source!AF93*[5]Source!AV93)*[5]Source!I93, 2), 2)</f>
        <v>22.12</v>
      </c>
      <c r="T144" s="56">
        <f>[5]Source!Y93</f>
        <v>280.69</v>
      </c>
      <c r="U144" s="56">
        <f>ROUND((175/100)*ROUND(([5]Source!AE93*[5]Source!AV93)*[5]Source!I93, 2), 2)</f>
        <v>1.45</v>
      </c>
      <c r="V144" s="56">
        <f>ROUND((157/100)*ROUND([5]Source!CS93*[5]Source!I93, 2), 2)</f>
        <v>27.15</v>
      </c>
    </row>
    <row r="145" spans="1:28" ht="14.25" x14ac:dyDescent="0.2">
      <c r="A145" s="69"/>
      <c r="B145" s="70"/>
      <c r="C145" s="70" t="s">
        <v>92</v>
      </c>
      <c r="D145" s="71"/>
      <c r="E145" s="72"/>
      <c r="F145" s="73">
        <f>[5]Source!AO93</f>
        <v>12.48</v>
      </c>
      <c r="G145" s="74" t="str">
        <f>[5]Source!DG93</f>
        <v>)*1,15)*1,15</v>
      </c>
      <c r="H145" s="72">
        <f>[5]Source!AV93</f>
        <v>1</v>
      </c>
      <c r="I145" s="75">
        <f>ROUND(([5]Source!AF93*[5]Source!AV93)*[5]Source!I93, 2)</f>
        <v>33.01</v>
      </c>
      <c r="J145" s="72">
        <f>IF([5]Source!BA93&lt;&gt; 0, [5]Source!BA93, 1)</f>
        <v>20.74</v>
      </c>
      <c r="K145" s="75">
        <f>[5]Source!S93</f>
        <v>684.62</v>
      </c>
      <c r="W145" s="56">
        <f>I145</f>
        <v>33.01</v>
      </c>
    </row>
    <row r="146" spans="1:28" ht="14.25" x14ac:dyDescent="0.2">
      <c r="A146" s="69"/>
      <c r="B146" s="70"/>
      <c r="C146" s="70" t="s">
        <v>93</v>
      </c>
      <c r="D146" s="71"/>
      <c r="E146" s="72"/>
      <c r="F146" s="73">
        <f>[5]Source!AM93</f>
        <v>3.41</v>
      </c>
      <c r="G146" s="74" t="str">
        <f>[5]Source!DE93</f>
        <v>)*1,25)*1,15</v>
      </c>
      <c r="H146" s="72">
        <f>[5]Source!AV93</f>
        <v>1</v>
      </c>
      <c r="I146" s="75">
        <f>ROUND(([5]Source!AD93*[5]Source!AV93)*[5]Source!I93, 2)</f>
        <v>9.8000000000000007</v>
      </c>
      <c r="J146" s="72">
        <f>IF([5]Source!BB93&lt;&gt; 0, [5]Source!BB93, 1)</f>
        <v>6.84</v>
      </c>
      <c r="K146" s="75">
        <f>[5]Source!Q93</f>
        <v>67.06</v>
      </c>
    </row>
    <row r="147" spans="1:28" ht="14.25" x14ac:dyDescent="0.2">
      <c r="A147" s="69"/>
      <c r="B147" s="70"/>
      <c r="C147" s="70" t="s">
        <v>94</v>
      </c>
      <c r="D147" s="71"/>
      <c r="E147" s="72"/>
      <c r="F147" s="73">
        <f>[5]Source!AN93</f>
        <v>0.28999999999999998</v>
      </c>
      <c r="G147" s="74" t="str">
        <f>[5]Source!DF93</f>
        <v>)*1,25)*1,15</v>
      </c>
      <c r="H147" s="72">
        <f>[5]Source!AV93</f>
        <v>1</v>
      </c>
      <c r="I147" s="76">
        <f>ROUND(([5]Source!AE93*[5]Source!AV93)*[5]Source!I93, 2)</f>
        <v>0.83</v>
      </c>
      <c r="J147" s="72">
        <f>IF([5]Source!BS93&lt;&gt; 0, [5]Source!BS93, 1)</f>
        <v>20.74</v>
      </c>
      <c r="K147" s="76">
        <f>[5]Source!R93</f>
        <v>17.29</v>
      </c>
      <c r="W147" s="56">
        <f>I147</f>
        <v>0.83</v>
      </c>
    </row>
    <row r="148" spans="1:28" ht="14.25" x14ac:dyDescent="0.2">
      <c r="A148" s="69"/>
      <c r="B148" s="70"/>
      <c r="C148" s="70" t="s">
        <v>104</v>
      </c>
      <c r="D148" s="71"/>
      <c r="E148" s="72"/>
      <c r="F148" s="73">
        <f>[5]Source!AL93</f>
        <v>11.92</v>
      </c>
      <c r="G148" s="74" t="str">
        <f>[5]Source!DD93</f>
        <v/>
      </c>
      <c r="H148" s="72">
        <f>[5]Source!AW93</f>
        <v>1</v>
      </c>
      <c r="I148" s="75">
        <f>ROUND(([5]Source!AC93*[5]Source!AW93)*[5]Source!I93, 2)</f>
        <v>23.84</v>
      </c>
      <c r="J148" s="72">
        <f>IF([5]Source!BC93&lt;&gt; 0, [5]Source!BC93, 1)</f>
        <v>4.72</v>
      </c>
      <c r="K148" s="75">
        <f>[5]Source!P93</f>
        <v>112.52</v>
      </c>
    </row>
    <row r="149" spans="1:28" ht="99.75" x14ac:dyDescent="0.2">
      <c r="A149" s="69" t="str">
        <f>[5]Source!E95</f>
        <v>14,1</v>
      </c>
      <c r="B149" s="70" t="str">
        <f>[5]Source!F95</f>
        <v>1.12-9-126</v>
      </c>
      <c r="C149" s="70" t="s">
        <v>439</v>
      </c>
      <c r="D149" s="71" t="str">
        <f>[5]Source!H95</f>
        <v>компл.</v>
      </c>
      <c r="E149" s="72">
        <f>[5]Source!I95</f>
        <v>4</v>
      </c>
      <c r="F149" s="73">
        <f>[5]Source!AK95</f>
        <v>131.76</v>
      </c>
      <c r="G149" s="87" t="s">
        <v>108</v>
      </c>
      <c r="H149" s="72">
        <f>[5]Source!AW95</f>
        <v>1</v>
      </c>
      <c r="I149" s="75">
        <f>ROUND(([5]Source!AC95*[5]Source!AW95)*[5]Source!I95, 2)+ROUND(([5]Source!AD95*[5]Source!AV95)*[5]Source!I95, 2)+ROUND(([5]Source!AF95*[5]Source!AV95)*[5]Source!I95, 2)</f>
        <v>527.04</v>
      </c>
      <c r="J149" s="72">
        <f>IF([5]Source!BC95&lt;&gt; 0, [5]Source!BC95, 1)</f>
        <v>12.3</v>
      </c>
      <c r="K149" s="75">
        <f>[5]Source!O95</f>
        <v>6482.59</v>
      </c>
      <c r="Q149" s="56">
        <f>ROUND(([5]Source!DN95/100)*ROUND(([5]Source!AF95*[5]Source!AV95)*[5]Source!I95, 2), 2)</f>
        <v>0</v>
      </c>
      <c r="R149" s="56">
        <f>[5]Source!X95</f>
        <v>0</v>
      </c>
      <c r="S149" s="56">
        <f>ROUND(([5]Source!DO95/100)*ROUND(([5]Source!AF95*[5]Source!AV95)*[5]Source!I95, 2), 2)</f>
        <v>0</v>
      </c>
      <c r="T149" s="56">
        <f>[5]Source!Y95</f>
        <v>0</v>
      </c>
      <c r="U149" s="56">
        <f>ROUND((175/100)*ROUND(([5]Source!AE95*[5]Source!AV95)*[5]Source!I95, 2), 2)</f>
        <v>0</v>
      </c>
      <c r="V149" s="56">
        <f>ROUND((157/100)*ROUND([5]Source!CS95*[5]Source!I95, 2), 2)</f>
        <v>0</v>
      </c>
      <c r="X149" s="56">
        <f>IF([5]Source!BI95&lt;=1,I149, 0)</f>
        <v>527.04</v>
      </c>
      <c r="Y149" s="56">
        <f>IF([5]Source!BI95=2,I149, 0)</f>
        <v>0</v>
      </c>
      <c r="Z149" s="56">
        <f>IF([5]Source!BI95=3,I149, 0)</f>
        <v>0</v>
      </c>
      <c r="AA149" s="56">
        <f>IF([5]Source!BI95=4,I149, 0)</f>
        <v>0</v>
      </c>
    </row>
    <row r="150" spans="1:28" s="97" customFormat="1" ht="57" x14ac:dyDescent="0.2">
      <c r="A150" s="90" t="str">
        <f>[5]Source!E97</f>
        <v>14,2</v>
      </c>
      <c r="B150" s="91" t="str">
        <f>[5]Source!F97</f>
        <v>1.12-6-18</v>
      </c>
      <c r="C150" s="91" t="s">
        <v>337</v>
      </c>
      <c r="D150" s="92" t="str">
        <f>[5]Source!H97</f>
        <v>м</v>
      </c>
      <c r="E150" s="93">
        <f>[5]Source!I97</f>
        <v>0.40400000000000003</v>
      </c>
      <c r="F150" s="94">
        <f>[5]Source!AK97</f>
        <v>53.81</v>
      </c>
      <c r="G150" s="95" t="s">
        <v>108</v>
      </c>
      <c r="H150" s="93">
        <f>[5]Source!AW97</f>
        <v>1</v>
      </c>
      <c r="I150" s="96">
        <f>ROUND(([5]Source!AC97*[5]Source!AW97)*[5]Source!I97, 2)+ROUND(([5]Source!AD97*[5]Source!AV97)*[5]Source!I97, 2)+ROUND(([5]Source!AF97*[5]Source!AV97)*[5]Source!I97, 2)</f>
        <v>21.74</v>
      </c>
      <c r="J150" s="93">
        <f>IF([5]Source!BC97&lt;&gt; 0, [5]Source!BC97, 1)</f>
        <v>3.46</v>
      </c>
      <c r="K150" s="96">
        <f>[5]Source!O97</f>
        <v>75.22</v>
      </c>
      <c r="M150" s="102">
        <f>K150</f>
        <v>75.22</v>
      </c>
      <c r="Q150" s="97">
        <f>ROUND(([5]Source!DN97/100)*ROUND(([5]Source!AF97*[5]Source!AV97)*[5]Source!I97, 2), 2)</f>
        <v>0</v>
      </c>
      <c r="R150" s="97">
        <f>[5]Source!X97</f>
        <v>0</v>
      </c>
      <c r="S150" s="97">
        <f>ROUND(([5]Source!DO97/100)*ROUND(([5]Source!AF97*[5]Source!AV97)*[5]Source!I97, 2), 2)</f>
        <v>0</v>
      </c>
      <c r="T150" s="97">
        <f>[5]Source!Y97</f>
        <v>0</v>
      </c>
      <c r="U150" s="97">
        <f>ROUND((175/100)*ROUND(([5]Source!AE97*[5]Source!AV97)*[5]Source!I97, 2), 2)</f>
        <v>0</v>
      </c>
      <c r="V150" s="97">
        <f>ROUND((157/100)*ROUND([5]Source!CS97*[5]Source!I97, 2), 2)</f>
        <v>0</v>
      </c>
      <c r="X150" s="97">
        <f>IF([5]Source!BI97&lt;=1,I150, 0)</f>
        <v>21.74</v>
      </c>
      <c r="Y150" s="97">
        <f>IF([5]Source!BI97=2,I150, 0)</f>
        <v>0</v>
      </c>
      <c r="Z150" s="97">
        <f>IF([5]Source!BI97=3,I150, 0)</f>
        <v>0</v>
      </c>
      <c r="AA150" s="97">
        <f>IF([5]Source!BI97=4,I150, 0)</f>
        <v>0</v>
      </c>
    </row>
    <row r="151" spans="1:28" ht="14.25" x14ac:dyDescent="0.2">
      <c r="A151" s="69"/>
      <c r="B151" s="70"/>
      <c r="C151" s="70" t="s">
        <v>95</v>
      </c>
      <c r="D151" s="71" t="s">
        <v>96</v>
      </c>
      <c r="E151" s="72">
        <f>[5]Source!DN93</f>
        <v>114</v>
      </c>
      <c r="F151" s="73"/>
      <c r="G151" s="74"/>
      <c r="H151" s="72"/>
      <c r="I151" s="75">
        <f>SUM(Q144:Q150)</f>
        <v>37.630000000000003</v>
      </c>
      <c r="J151" s="72">
        <f>[5]Source!BZ93</f>
        <v>88</v>
      </c>
      <c r="K151" s="75">
        <f>SUM(R144:R150)</f>
        <v>602.47</v>
      </c>
    </row>
    <row r="152" spans="1:28" ht="14.25" x14ac:dyDescent="0.2">
      <c r="A152" s="69"/>
      <c r="B152" s="70"/>
      <c r="C152" s="70" t="s">
        <v>97</v>
      </c>
      <c r="D152" s="71" t="s">
        <v>96</v>
      </c>
      <c r="E152" s="72">
        <f>[5]Source!DO93</f>
        <v>67</v>
      </c>
      <c r="F152" s="73"/>
      <c r="G152" s="74"/>
      <c r="H152" s="72"/>
      <c r="I152" s="75">
        <f>SUM(S144:S151)</f>
        <v>22.12</v>
      </c>
      <c r="J152" s="72">
        <f>[5]Source!CA93</f>
        <v>41</v>
      </c>
      <c r="K152" s="75">
        <f>SUM(T144:T151)</f>
        <v>280.69</v>
      </c>
    </row>
    <row r="153" spans="1:28" ht="14.25" x14ac:dyDescent="0.2">
      <c r="A153" s="69"/>
      <c r="B153" s="70"/>
      <c r="C153" s="70" t="s">
        <v>98</v>
      </c>
      <c r="D153" s="71" t="s">
        <v>96</v>
      </c>
      <c r="E153" s="72">
        <f>175</f>
        <v>175</v>
      </c>
      <c r="F153" s="73"/>
      <c r="G153" s="74"/>
      <c r="H153" s="72"/>
      <c r="I153" s="75">
        <f>SUM(U144:U152)</f>
        <v>1.45</v>
      </c>
      <c r="J153" s="72">
        <f>157</f>
        <v>157</v>
      </c>
      <c r="K153" s="75">
        <f>SUM(V144:V152)</f>
        <v>27.15</v>
      </c>
    </row>
    <row r="154" spans="1:28" ht="14.25" x14ac:dyDescent="0.2">
      <c r="A154" s="77"/>
      <c r="B154" s="78"/>
      <c r="C154" s="78" t="s">
        <v>99</v>
      </c>
      <c r="D154" s="79" t="s">
        <v>100</v>
      </c>
      <c r="E154" s="80">
        <f>[5]Source!AQ93</f>
        <v>0.96</v>
      </c>
      <c r="F154" s="81"/>
      <c r="G154" s="82" t="str">
        <f>[5]Source!DI93</f>
        <v>)*1,15)*1,15</v>
      </c>
      <c r="H154" s="80">
        <f>[5]Source!AV93</f>
        <v>1</v>
      </c>
      <c r="I154" s="83">
        <f>[5]Source!U93</f>
        <v>2.5391999999999997</v>
      </c>
      <c r="J154" s="80"/>
      <c r="K154" s="83"/>
      <c r="AB154" s="84">
        <f>I154</f>
        <v>2.5391999999999997</v>
      </c>
    </row>
    <row r="155" spans="1:28" ht="15" x14ac:dyDescent="0.25">
      <c r="A155" s="85"/>
      <c r="B155" s="85"/>
      <c r="C155" s="86" t="s">
        <v>101</v>
      </c>
      <c r="D155" s="85"/>
      <c r="E155" s="85"/>
      <c r="F155" s="85"/>
      <c r="G155" s="85"/>
      <c r="H155" s="154">
        <f>I145+I146+I148+I151+I152+I153+SUM(I149:I150)</f>
        <v>676.63</v>
      </c>
      <c r="I155" s="154"/>
      <c r="J155" s="154">
        <f>K145+K146+K148+K151+K152+K153+SUM(K149:K150)</f>
        <v>8332.32</v>
      </c>
      <c r="K155" s="154"/>
      <c r="O155" s="84">
        <f>I145+I146+I148+I151+I152+I153+SUM(I149:I150)</f>
        <v>676.63</v>
      </c>
      <c r="P155" s="84">
        <f>K145+K146+K148+K151+K152+K153+SUM(K149:K150)</f>
        <v>8332.32</v>
      </c>
      <c r="X155" s="56">
        <f>IF([5]Source!BI93&lt;=1,I145+I146+I148+I151+I152+I153-0, 0)</f>
        <v>127.85000000000001</v>
      </c>
      <c r="Y155" s="56">
        <f>IF([5]Source!BI93=2,I145+I146+I148+I151+I152+I153-0, 0)</f>
        <v>0</v>
      </c>
      <c r="Z155" s="56">
        <f>IF([5]Source!BI93=3,I145+I146+I148+I151+I152+I153-0, 0)</f>
        <v>0</v>
      </c>
      <c r="AA155" s="56">
        <f>IF([5]Source!BI93=4,I145+I146+I148+I151+I152+I153,0)</f>
        <v>0</v>
      </c>
    </row>
    <row r="157" spans="1:28" ht="103.5" x14ac:dyDescent="0.2">
      <c r="A157" s="69" t="str">
        <f>[5]Source!E99</f>
        <v>15</v>
      </c>
      <c r="B157" s="70" t="s">
        <v>440</v>
      </c>
      <c r="C157" s="70" t="s">
        <v>441</v>
      </c>
      <c r="D157" s="71" t="str">
        <f>[5]Source!H99</f>
        <v>компл.</v>
      </c>
      <c r="E157" s="72">
        <f>[5]Source!I99</f>
        <v>1</v>
      </c>
      <c r="F157" s="73"/>
      <c r="G157" s="74"/>
      <c r="H157" s="72"/>
      <c r="I157" s="75"/>
      <c r="J157" s="72"/>
      <c r="K157" s="75"/>
      <c r="Q157" s="56">
        <f>ROUND(([5]Source!DN99/100)*ROUND(([5]Source!AF99*[5]Source!AV99)*[5]Source!I99, 2), 2)</f>
        <v>18.809999999999999</v>
      </c>
      <c r="R157" s="56">
        <f>[5]Source!X99</f>
        <v>301.23</v>
      </c>
      <c r="S157" s="56">
        <f>ROUND(([5]Source!DO99/100)*ROUND(([5]Source!AF99*[5]Source!AV99)*[5]Source!I99, 2), 2)</f>
        <v>11.06</v>
      </c>
      <c r="T157" s="56">
        <f>[5]Source!Y99</f>
        <v>140.35</v>
      </c>
      <c r="U157" s="56">
        <f>ROUND((175/100)*ROUND(([5]Source!AE99*[5]Source!AV99)*[5]Source!I99, 2), 2)</f>
        <v>0.74</v>
      </c>
      <c r="V157" s="56">
        <f>ROUND((157/100)*ROUND([5]Source!CS99*[5]Source!I99, 2), 2)</f>
        <v>13.58</v>
      </c>
    </row>
    <row r="158" spans="1:28" ht="14.25" x14ac:dyDescent="0.2">
      <c r="A158" s="69"/>
      <c r="B158" s="70"/>
      <c r="C158" s="70" t="s">
        <v>92</v>
      </c>
      <c r="D158" s="71"/>
      <c r="E158" s="72"/>
      <c r="F158" s="73">
        <f>[5]Source!AO99</f>
        <v>12.48</v>
      </c>
      <c r="G158" s="74" t="str">
        <f>[5]Source!DG99</f>
        <v>)*1,15)*1,15</v>
      </c>
      <c r="H158" s="72">
        <f>[5]Source!AV99</f>
        <v>1</v>
      </c>
      <c r="I158" s="75">
        <f>ROUND(([5]Source!AF99*[5]Source!AV99)*[5]Source!I99, 2)</f>
        <v>16.5</v>
      </c>
      <c r="J158" s="72">
        <f>IF([5]Source!BA99&lt;&gt; 0, [5]Source!BA99, 1)</f>
        <v>20.74</v>
      </c>
      <c r="K158" s="75">
        <f>[5]Source!S99</f>
        <v>342.31</v>
      </c>
      <c r="W158" s="56">
        <f>I158</f>
        <v>16.5</v>
      </c>
    </row>
    <row r="159" spans="1:28" ht="14.25" x14ac:dyDescent="0.2">
      <c r="A159" s="69"/>
      <c r="B159" s="70"/>
      <c r="C159" s="70" t="s">
        <v>93</v>
      </c>
      <c r="D159" s="71"/>
      <c r="E159" s="72"/>
      <c r="F159" s="73">
        <f>[5]Source!AM99</f>
        <v>3.41</v>
      </c>
      <c r="G159" s="74" t="str">
        <f>[5]Source!DE99</f>
        <v>)*1,25)*1,15</v>
      </c>
      <c r="H159" s="72">
        <f>[5]Source!AV99</f>
        <v>1</v>
      </c>
      <c r="I159" s="75">
        <f>ROUND(([5]Source!AD99*[5]Source!AV99)*[5]Source!I99, 2)</f>
        <v>4.9000000000000004</v>
      </c>
      <c r="J159" s="72">
        <f>IF([5]Source!BB99&lt;&gt; 0, [5]Source!BB99, 1)</f>
        <v>6.84</v>
      </c>
      <c r="K159" s="75">
        <f>[5]Source!Q99</f>
        <v>33.53</v>
      </c>
    </row>
    <row r="160" spans="1:28" ht="14.25" x14ac:dyDescent="0.2">
      <c r="A160" s="69"/>
      <c r="B160" s="70"/>
      <c r="C160" s="70" t="s">
        <v>94</v>
      </c>
      <c r="D160" s="71"/>
      <c r="E160" s="72"/>
      <c r="F160" s="73">
        <f>[5]Source!AN99</f>
        <v>0.28999999999999998</v>
      </c>
      <c r="G160" s="74" t="str">
        <f>[5]Source!DF99</f>
        <v>)*1,25)*1,15</v>
      </c>
      <c r="H160" s="72">
        <f>[5]Source!AV99</f>
        <v>1</v>
      </c>
      <c r="I160" s="76">
        <f>ROUND(([5]Source!AE99*[5]Source!AV99)*[5]Source!I99, 2)</f>
        <v>0.42</v>
      </c>
      <c r="J160" s="72">
        <f>IF([5]Source!BS99&lt;&gt; 0, [5]Source!BS99, 1)</f>
        <v>20.74</v>
      </c>
      <c r="K160" s="76">
        <f>[5]Source!R99</f>
        <v>8.65</v>
      </c>
      <c r="W160" s="56">
        <f>I160</f>
        <v>0.42</v>
      </c>
    </row>
    <row r="161" spans="1:28" ht="14.25" x14ac:dyDescent="0.2">
      <c r="A161" s="69"/>
      <c r="B161" s="70"/>
      <c r="C161" s="70" t="s">
        <v>104</v>
      </c>
      <c r="D161" s="71"/>
      <c r="E161" s="72"/>
      <c r="F161" s="73">
        <f>[5]Source!AL99</f>
        <v>11.92</v>
      </c>
      <c r="G161" s="74" t="str">
        <f>[5]Source!DD99</f>
        <v/>
      </c>
      <c r="H161" s="72">
        <f>[5]Source!AW99</f>
        <v>1</v>
      </c>
      <c r="I161" s="75">
        <f>ROUND(([5]Source!AC99*[5]Source!AW99)*[5]Source!I99, 2)</f>
        <v>11.92</v>
      </c>
      <c r="J161" s="72">
        <f>IF([5]Source!BC99&lt;&gt; 0, [5]Source!BC99, 1)</f>
        <v>4.72</v>
      </c>
      <c r="K161" s="75">
        <f>[5]Source!P99</f>
        <v>56.26</v>
      </c>
    </row>
    <row r="162" spans="1:28" ht="99.75" x14ac:dyDescent="0.2">
      <c r="A162" s="69" t="str">
        <f>[5]Source!E101</f>
        <v>15,1</v>
      </c>
      <c r="B162" s="70" t="str">
        <f>[5]Source!F101</f>
        <v>1.12-9-123</v>
      </c>
      <c r="C162" s="70" t="s">
        <v>442</v>
      </c>
      <c r="D162" s="71" t="str">
        <f>[5]Source!H101</f>
        <v>КОМПЛЕКТ</v>
      </c>
      <c r="E162" s="72">
        <f>[5]Source!I101</f>
        <v>2</v>
      </c>
      <c r="F162" s="73">
        <f>[5]Source!AK101</f>
        <v>75.900000000000006</v>
      </c>
      <c r="G162" s="87" t="s">
        <v>108</v>
      </c>
      <c r="H162" s="72">
        <f>[5]Source!AW101</f>
        <v>1</v>
      </c>
      <c r="I162" s="75">
        <f>ROUND(([5]Source!AC101*[5]Source!AW101)*[5]Source!I101, 2)+ROUND(([5]Source!AD101*[5]Source!AV101)*[5]Source!I101, 2)+ROUND(([5]Source!AF101*[5]Source!AV101)*[5]Source!I101, 2)</f>
        <v>151.80000000000001</v>
      </c>
      <c r="J162" s="72">
        <f>IF([5]Source!BC101&lt;&gt; 0, [5]Source!BC101, 1)</f>
        <v>5.94</v>
      </c>
      <c r="K162" s="75">
        <f>[5]Source!O101</f>
        <v>901.69</v>
      </c>
      <c r="Q162" s="56">
        <f>ROUND(([5]Source!DN101/100)*ROUND(([5]Source!AF101*[5]Source!AV101)*[5]Source!I101, 2), 2)</f>
        <v>0</v>
      </c>
      <c r="R162" s="56">
        <f>[5]Source!X101</f>
        <v>0</v>
      </c>
      <c r="S162" s="56">
        <f>ROUND(([5]Source!DO101/100)*ROUND(([5]Source!AF101*[5]Source!AV101)*[5]Source!I101, 2), 2)</f>
        <v>0</v>
      </c>
      <c r="T162" s="56">
        <f>[5]Source!Y101</f>
        <v>0</v>
      </c>
      <c r="U162" s="56">
        <f>ROUND((175/100)*ROUND(([5]Source!AE101*[5]Source!AV101)*[5]Source!I101, 2), 2)</f>
        <v>0</v>
      </c>
      <c r="V162" s="56">
        <f>ROUND((157/100)*ROUND([5]Source!CS101*[5]Source!I101, 2), 2)</f>
        <v>0</v>
      </c>
      <c r="X162" s="56">
        <f>IF([5]Source!BI101&lt;=1,I162, 0)</f>
        <v>151.80000000000001</v>
      </c>
      <c r="Y162" s="56">
        <f>IF([5]Source!BI101=2,I162, 0)</f>
        <v>0</v>
      </c>
      <c r="Z162" s="56">
        <f>IF([5]Source!BI101=3,I162, 0)</f>
        <v>0</v>
      </c>
      <c r="AA162" s="56">
        <f>IF([5]Source!BI101=4,I162, 0)</f>
        <v>0</v>
      </c>
    </row>
    <row r="163" spans="1:28" s="97" customFormat="1" ht="57" x14ac:dyDescent="0.2">
      <c r="A163" s="90" t="str">
        <f>[5]Source!E103</f>
        <v>15,2</v>
      </c>
      <c r="B163" s="91" t="str">
        <f>[5]Source!F103</f>
        <v>1.12-6-8</v>
      </c>
      <c r="C163" s="91" t="s">
        <v>443</v>
      </c>
      <c r="D163" s="92" t="str">
        <f>[5]Source!H103</f>
        <v>м</v>
      </c>
      <c r="E163" s="93">
        <f>[5]Source!I103</f>
        <v>0.16</v>
      </c>
      <c r="F163" s="94">
        <f>[5]Source!AK103</f>
        <v>20.420000000000002</v>
      </c>
      <c r="G163" s="95" t="s">
        <v>108</v>
      </c>
      <c r="H163" s="93">
        <f>[5]Source!AW103</f>
        <v>1</v>
      </c>
      <c r="I163" s="96">
        <f>ROUND(([5]Source!AC103*[5]Source!AW103)*[5]Source!I103, 2)+ROUND(([5]Source!AD103*[5]Source!AV103)*[5]Source!I103, 2)+ROUND(([5]Source!AF103*[5]Source!AV103)*[5]Source!I103, 2)</f>
        <v>3.27</v>
      </c>
      <c r="J163" s="93">
        <f>IF([5]Source!BC103&lt;&gt; 0, [5]Source!BC103, 1)</f>
        <v>2.2599999999999998</v>
      </c>
      <c r="K163" s="96">
        <f>[5]Source!O103</f>
        <v>7.38</v>
      </c>
      <c r="M163" s="102">
        <f>K163</f>
        <v>7.38</v>
      </c>
      <c r="Q163" s="97">
        <f>ROUND(([5]Source!DN103/100)*ROUND(([5]Source!AF103*[5]Source!AV103)*[5]Source!I103, 2), 2)</f>
        <v>0</v>
      </c>
      <c r="R163" s="97">
        <f>[5]Source!X103</f>
        <v>0</v>
      </c>
      <c r="S163" s="97">
        <f>ROUND(([5]Source!DO103/100)*ROUND(([5]Source!AF103*[5]Source!AV103)*[5]Source!I103, 2), 2)</f>
        <v>0</v>
      </c>
      <c r="T163" s="97">
        <f>[5]Source!Y103</f>
        <v>0</v>
      </c>
      <c r="U163" s="97">
        <f>ROUND((175/100)*ROUND(([5]Source!AE103*[5]Source!AV103)*[5]Source!I103, 2), 2)</f>
        <v>0</v>
      </c>
      <c r="V163" s="97">
        <f>ROUND((157/100)*ROUND([5]Source!CS103*[5]Source!I103, 2), 2)</f>
        <v>0</v>
      </c>
      <c r="X163" s="97">
        <f>IF([5]Source!BI103&lt;=1,I163, 0)</f>
        <v>3.27</v>
      </c>
      <c r="Y163" s="97">
        <f>IF([5]Source!BI103=2,I163, 0)</f>
        <v>0</v>
      </c>
      <c r="Z163" s="97">
        <f>IF([5]Source!BI103=3,I163, 0)</f>
        <v>0</v>
      </c>
      <c r="AA163" s="97">
        <f>IF([5]Source!BI103=4,I163, 0)</f>
        <v>0</v>
      </c>
    </row>
    <row r="164" spans="1:28" ht="14.25" x14ac:dyDescent="0.2">
      <c r="A164" s="69"/>
      <c r="B164" s="70"/>
      <c r="C164" s="70" t="s">
        <v>95</v>
      </c>
      <c r="D164" s="71" t="s">
        <v>96</v>
      </c>
      <c r="E164" s="72">
        <f>[5]Source!DN99</f>
        <v>114</v>
      </c>
      <c r="F164" s="73"/>
      <c r="G164" s="74"/>
      <c r="H164" s="72"/>
      <c r="I164" s="75">
        <f>SUM(Q157:Q163)</f>
        <v>18.809999999999999</v>
      </c>
      <c r="J164" s="72">
        <f>[5]Source!BZ99</f>
        <v>88</v>
      </c>
      <c r="K164" s="75">
        <f>SUM(R157:R163)</f>
        <v>301.23</v>
      </c>
    </row>
    <row r="165" spans="1:28" ht="14.25" x14ac:dyDescent="0.2">
      <c r="A165" s="69"/>
      <c r="B165" s="70"/>
      <c r="C165" s="70" t="s">
        <v>97</v>
      </c>
      <c r="D165" s="71" t="s">
        <v>96</v>
      </c>
      <c r="E165" s="72">
        <f>[5]Source!DO99</f>
        <v>67</v>
      </c>
      <c r="F165" s="73"/>
      <c r="G165" s="74"/>
      <c r="H165" s="72"/>
      <c r="I165" s="75">
        <f>SUM(S157:S164)</f>
        <v>11.06</v>
      </c>
      <c r="J165" s="72">
        <f>[5]Source!CA99</f>
        <v>41</v>
      </c>
      <c r="K165" s="75">
        <f>SUM(T157:T164)</f>
        <v>140.35</v>
      </c>
    </row>
    <row r="166" spans="1:28" ht="14.25" x14ac:dyDescent="0.2">
      <c r="A166" s="69"/>
      <c r="B166" s="70"/>
      <c r="C166" s="70" t="s">
        <v>98</v>
      </c>
      <c r="D166" s="71" t="s">
        <v>96</v>
      </c>
      <c r="E166" s="72">
        <f>175</f>
        <v>175</v>
      </c>
      <c r="F166" s="73"/>
      <c r="G166" s="74"/>
      <c r="H166" s="72"/>
      <c r="I166" s="75">
        <f>SUM(U157:U165)</f>
        <v>0.74</v>
      </c>
      <c r="J166" s="72">
        <f>157</f>
        <v>157</v>
      </c>
      <c r="K166" s="75">
        <f>SUM(V157:V165)</f>
        <v>13.58</v>
      </c>
    </row>
    <row r="167" spans="1:28" ht="14.25" x14ac:dyDescent="0.2">
      <c r="A167" s="77"/>
      <c r="B167" s="78"/>
      <c r="C167" s="78" t="s">
        <v>99</v>
      </c>
      <c r="D167" s="79" t="s">
        <v>100</v>
      </c>
      <c r="E167" s="80">
        <f>[5]Source!AQ99</f>
        <v>0.96</v>
      </c>
      <c r="F167" s="81"/>
      <c r="G167" s="82" t="str">
        <f>[5]Source!DI99</f>
        <v>)*1,15)*1,15</v>
      </c>
      <c r="H167" s="80">
        <f>[5]Source!AV99</f>
        <v>1</v>
      </c>
      <c r="I167" s="83">
        <f>[5]Source!U99</f>
        <v>1.2695999999999998</v>
      </c>
      <c r="J167" s="80"/>
      <c r="K167" s="83"/>
      <c r="AB167" s="84">
        <f>I167</f>
        <v>1.2695999999999998</v>
      </c>
    </row>
    <row r="168" spans="1:28" ht="15" x14ac:dyDescent="0.25">
      <c r="A168" s="85"/>
      <c r="B168" s="85"/>
      <c r="C168" s="86" t="s">
        <v>101</v>
      </c>
      <c r="D168" s="85"/>
      <c r="E168" s="85"/>
      <c r="F168" s="85"/>
      <c r="G168" s="85"/>
      <c r="H168" s="154">
        <f>I158+I159+I161+I164+I165+I166+SUM(I162:I163)</f>
        <v>219.00000000000003</v>
      </c>
      <c r="I168" s="154"/>
      <c r="J168" s="154">
        <f>K158+K159+K161+K164+K165+K166+SUM(K162:K163)</f>
        <v>1796.3300000000002</v>
      </c>
      <c r="K168" s="154"/>
      <c r="O168" s="84">
        <f>I158+I159+I161+I164+I165+I166+SUM(I162:I163)</f>
        <v>219.00000000000003</v>
      </c>
      <c r="P168" s="84">
        <f>K158+K159+K161+K164+K165+K166+SUM(K162:K163)</f>
        <v>1796.3300000000002</v>
      </c>
      <c r="X168" s="56">
        <f>IF([5]Source!BI99&lt;=1,I158+I159+I161+I164+I165+I166-0, 0)</f>
        <v>63.93</v>
      </c>
      <c r="Y168" s="56">
        <f>IF([5]Source!BI99=2,I158+I159+I161+I164+I165+I166-0, 0)</f>
        <v>0</v>
      </c>
      <c r="Z168" s="56">
        <f>IF([5]Source!BI99=3,I158+I159+I161+I164+I165+I166-0, 0)</f>
        <v>0</v>
      </c>
      <c r="AA168" s="56">
        <f>IF([5]Source!BI99=4,I158+I159+I161+I164+I165+I166,0)</f>
        <v>0</v>
      </c>
    </row>
    <row r="170" spans="1:28" ht="103.5" x14ac:dyDescent="0.2">
      <c r="A170" s="69" t="str">
        <f>[5]Source!E105</f>
        <v>16</v>
      </c>
      <c r="B170" s="70" t="s">
        <v>440</v>
      </c>
      <c r="C170" s="70" t="s">
        <v>444</v>
      </c>
      <c r="D170" s="71" t="str">
        <f>[5]Source!H105</f>
        <v>компл.</v>
      </c>
      <c r="E170" s="72">
        <f>[5]Source!I105</f>
        <v>2</v>
      </c>
      <c r="F170" s="73"/>
      <c r="G170" s="74"/>
      <c r="H170" s="72"/>
      <c r="I170" s="75"/>
      <c r="J170" s="72"/>
      <c r="K170" s="75"/>
      <c r="Q170" s="56">
        <f>ROUND(([5]Source!DN105/100)*ROUND(([5]Source!AF105*[5]Source!AV105)*[5]Source!I105, 2), 2)</f>
        <v>37.630000000000003</v>
      </c>
      <c r="R170" s="56">
        <f>[5]Source!X105</f>
        <v>602.47</v>
      </c>
      <c r="S170" s="56">
        <f>ROUND(([5]Source!DO105/100)*ROUND(([5]Source!AF105*[5]Source!AV105)*[5]Source!I105, 2), 2)</f>
        <v>22.12</v>
      </c>
      <c r="T170" s="56">
        <f>[5]Source!Y105</f>
        <v>280.69</v>
      </c>
      <c r="U170" s="56">
        <f>ROUND((175/100)*ROUND(([5]Source!AE105*[5]Source!AV105)*[5]Source!I105, 2), 2)</f>
        <v>1.45</v>
      </c>
      <c r="V170" s="56">
        <f>ROUND((157/100)*ROUND([5]Source!CS105*[5]Source!I105, 2), 2)</f>
        <v>27.15</v>
      </c>
    </row>
    <row r="171" spans="1:28" ht="14.25" x14ac:dyDescent="0.2">
      <c r="A171" s="69"/>
      <c r="B171" s="70"/>
      <c r="C171" s="70" t="s">
        <v>92</v>
      </c>
      <c r="D171" s="71"/>
      <c r="E171" s="72"/>
      <c r="F171" s="73">
        <f>[5]Source!AO105</f>
        <v>12.48</v>
      </c>
      <c r="G171" s="74" t="str">
        <f>[5]Source!DG105</f>
        <v>)*1,15)*1,15</v>
      </c>
      <c r="H171" s="72">
        <f>[5]Source!AV105</f>
        <v>1</v>
      </c>
      <c r="I171" s="75">
        <f>ROUND(([5]Source!AF105*[5]Source!AV105)*[5]Source!I105, 2)</f>
        <v>33.01</v>
      </c>
      <c r="J171" s="72">
        <f>IF([5]Source!BA105&lt;&gt; 0, [5]Source!BA105, 1)</f>
        <v>20.74</v>
      </c>
      <c r="K171" s="75">
        <f>[5]Source!S105</f>
        <v>684.62</v>
      </c>
      <c r="W171" s="56">
        <f>I171</f>
        <v>33.01</v>
      </c>
    </row>
    <row r="172" spans="1:28" ht="14.25" x14ac:dyDescent="0.2">
      <c r="A172" s="69"/>
      <c r="B172" s="70"/>
      <c r="C172" s="70" t="s">
        <v>93</v>
      </c>
      <c r="D172" s="71"/>
      <c r="E172" s="72"/>
      <c r="F172" s="73">
        <f>[5]Source!AM105</f>
        <v>3.41</v>
      </c>
      <c r="G172" s="74" t="str">
        <f>[5]Source!DE105</f>
        <v>)*1,25)*1,15</v>
      </c>
      <c r="H172" s="72">
        <f>[5]Source!AV105</f>
        <v>1</v>
      </c>
      <c r="I172" s="75">
        <f>ROUND(([5]Source!AD105*[5]Source!AV105)*[5]Source!I105, 2)</f>
        <v>9.8000000000000007</v>
      </c>
      <c r="J172" s="72">
        <f>IF([5]Source!BB105&lt;&gt; 0, [5]Source!BB105, 1)</f>
        <v>6.84</v>
      </c>
      <c r="K172" s="75">
        <f>[5]Source!Q105</f>
        <v>67.06</v>
      </c>
    </row>
    <row r="173" spans="1:28" ht="14.25" x14ac:dyDescent="0.2">
      <c r="A173" s="69"/>
      <c r="B173" s="70"/>
      <c r="C173" s="70" t="s">
        <v>94</v>
      </c>
      <c r="D173" s="71"/>
      <c r="E173" s="72"/>
      <c r="F173" s="73">
        <f>[5]Source!AN105</f>
        <v>0.28999999999999998</v>
      </c>
      <c r="G173" s="74" t="str">
        <f>[5]Source!DF105</f>
        <v>)*1,25)*1,15</v>
      </c>
      <c r="H173" s="72">
        <f>[5]Source!AV105</f>
        <v>1</v>
      </c>
      <c r="I173" s="76">
        <f>ROUND(([5]Source!AE105*[5]Source!AV105)*[5]Source!I105, 2)</f>
        <v>0.83</v>
      </c>
      <c r="J173" s="72">
        <f>IF([5]Source!BS105&lt;&gt; 0, [5]Source!BS105, 1)</f>
        <v>20.74</v>
      </c>
      <c r="K173" s="76">
        <f>[5]Source!R105</f>
        <v>17.29</v>
      </c>
      <c r="W173" s="56">
        <f>I173</f>
        <v>0.83</v>
      </c>
    </row>
    <row r="174" spans="1:28" ht="14.25" x14ac:dyDescent="0.2">
      <c r="A174" s="69"/>
      <c r="B174" s="70"/>
      <c r="C174" s="70" t="s">
        <v>104</v>
      </c>
      <c r="D174" s="71"/>
      <c r="E174" s="72"/>
      <c r="F174" s="73">
        <f>[5]Source!AL105</f>
        <v>11.92</v>
      </c>
      <c r="G174" s="74" t="str">
        <f>[5]Source!DD105</f>
        <v/>
      </c>
      <c r="H174" s="72">
        <f>[5]Source!AW105</f>
        <v>1</v>
      </c>
      <c r="I174" s="75">
        <f>ROUND(([5]Source!AC105*[5]Source!AW105)*[5]Source!I105, 2)</f>
        <v>23.84</v>
      </c>
      <c r="J174" s="72">
        <f>IF([5]Source!BC105&lt;&gt; 0, [5]Source!BC105, 1)</f>
        <v>4.72</v>
      </c>
      <c r="K174" s="75">
        <f>[5]Source!P105</f>
        <v>112.52</v>
      </c>
    </row>
    <row r="175" spans="1:28" ht="99.75" x14ac:dyDescent="0.2">
      <c r="A175" s="69" t="str">
        <f>[5]Source!E107</f>
        <v>16,1</v>
      </c>
      <c r="B175" s="70" t="str">
        <f>[5]Source!F107</f>
        <v>1.12-9-122</v>
      </c>
      <c r="C175" s="70" t="s">
        <v>445</v>
      </c>
      <c r="D175" s="71" t="str">
        <f>[5]Source!H107</f>
        <v>КОМПЛЕКТ</v>
      </c>
      <c r="E175" s="72">
        <f>[5]Source!I107</f>
        <v>4</v>
      </c>
      <c r="F175" s="73">
        <f>[5]Source!AK107</f>
        <v>68.17</v>
      </c>
      <c r="G175" s="87" t="s">
        <v>108</v>
      </c>
      <c r="H175" s="72">
        <f>[5]Source!AW107</f>
        <v>1</v>
      </c>
      <c r="I175" s="75">
        <f>ROUND(([5]Source!AC107*[5]Source!AW107)*[5]Source!I107, 2)+ROUND(([5]Source!AD107*[5]Source!AV107)*[5]Source!I107, 2)+ROUND(([5]Source!AF107*[5]Source!AV107)*[5]Source!I107, 2)</f>
        <v>272.68</v>
      </c>
      <c r="J175" s="72">
        <f>IF([5]Source!BC107&lt;&gt; 0, [5]Source!BC107, 1)</f>
        <v>7.03</v>
      </c>
      <c r="K175" s="75">
        <f>[5]Source!O107</f>
        <v>1916.94</v>
      </c>
      <c r="Q175" s="56">
        <f>ROUND(([5]Source!DN107/100)*ROUND(([5]Source!AF107*[5]Source!AV107)*[5]Source!I107, 2), 2)</f>
        <v>0</v>
      </c>
      <c r="R175" s="56">
        <f>[5]Source!X107</f>
        <v>0</v>
      </c>
      <c r="S175" s="56">
        <f>ROUND(([5]Source!DO107/100)*ROUND(([5]Source!AF107*[5]Source!AV107)*[5]Source!I107, 2), 2)</f>
        <v>0</v>
      </c>
      <c r="T175" s="56">
        <f>[5]Source!Y107</f>
        <v>0</v>
      </c>
      <c r="U175" s="56">
        <f>ROUND((175/100)*ROUND(([5]Source!AE107*[5]Source!AV107)*[5]Source!I107, 2), 2)</f>
        <v>0</v>
      </c>
      <c r="V175" s="56">
        <f>ROUND((157/100)*ROUND([5]Source!CS107*[5]Source!I107, 2), 2)</f>
        <v>0</v>
      </c>
      <c r="X175" s="56">
        <f>IF([5]Source!BI107&lt;=1,I175, 0)</f>
        <v>272.68</v>
      </c>
      <c r="Y175" s="56">
        <f>IF([5]Source!BI107=2,I175, 0)</f>
        <v>0</v>
      </c>
      <c r="Z175" s="56">
        <f>IF([5]Source!BI107=3,I175, 0)</f>
        <v>0</v>
      </c>
      <c r="AA175" s="56">
        <f>IF([5]Source!BI107=4,I175, 0)</f>
        <v>0</v>
      </c>
    </row>
    <row r="176" spans="1:28" s="97" customFormat="1" ht="57" x14ac:dyDescent="0.2">
      <c r="A176" s="90" t="str">
        <f>[5]Source!E109</f>
        <v>16,2</v>
      </c>
      <c r="B176" s="91" t="str">
        <f>[5]Source!F109</f>
        <v>1.12-6-4</v>
      </c>
      <c r="C176" s="91" t="s">
        <v>446</v>
      </c>
      <c r="D176" s="92" t="str">
        <f>[5]Source!H109</f>
        <v>м</v>
      </c>
      <c r="E176" s="93">
        <f>[5]Source!I109</f>
        <v>0.28000000000000003</v>
      </c>
      <c r="F176" s="94">
        <f>[5]Source!AK109</f>
        <v>10.88</v>
      </c>
      <c r="G176" s="95" t="s">
        <v>108</v>
      </c>
      <c r="H176" s="93">
        <f>[5]Source!AW109</f>
        <v>1</v>
      </c>
      <c r="I176" s="96">
        <f>ROUND(([5]Source!AC109*[5]Source!AW109)*[5]Source!I109, 2)+ROUND(([5]Source!AD109*[5]Source!AV109)*[5]Source!I109, 2)+ROUND(([5]Source!AF109*[5]Source!AV109)*[5]Source!I109, 2)</f>
        <v>3.05</v>
      </c>
      <c r="J176" s="93">
        <f>IF([5]Source!BC109&lt;&gt; 0, [5]Source!BC109, 1)</f>
        <v>2.2599999999999998</v>
      </c>
      <c r="K176" s="96">
        <f>[5]Source!O109</f>
        <v>6.88</v>
      </c>
      <c r="M176" s="102">
        <f>K176</f>
        <v>6.88</v>
      </c>
      <c r="Q176" s="97">
        <f>ROUND(([5]Source!DN109/100)*ROUND(([5]Source!AF109*[5]Source!AV109)*[5]Source!I109, 2), 2)</f>
        <v>0</v>
      </c>
      <c r="R176" s="97">
        <f>[5]Source!X109</f>
        <v>0</v>
      </c>
      <c r="S176" s="97">
        <f>ROUND(([5]Source!DO109/100)*ROUND(([5]Source!AF109*[5]Source!AV109)*[5]Source!I109, 2), 2)</f>
        <v>0</v>
      </c>
      <c r="T176" s="97">
        <f>[5]Source!Y109</f>
        <v>0</v>
      </c>
      <c r="U176" s="97">
        <f>ROUND((175/100)*ROUND(([5]Source!AE109*[5]Source!AV109)*[5]Source!I109, 2), 2)</f>
        <v>0</v>
      </c>
      <c r="V176" s="97">
        <f>ROUND((157/100)*ROUND([5]Source!CS109*[5]Source!I109, 2), 2)</f>
        <v>0</v>
      </c>
      <c r="X176" s="97">
        <f>IF([5]Source!BI109&lt;=1,I176, 0)</f>
        <v>3.05</v>
      </c>
      <c r="Y176" s="97">
        <f>IF([5]Source!BI109=2,I176, 0)</f>
        <v>0</v>
      </c>
      <c r="Z176" s="97">
        <f>IF([5]Source!BI109=3,I176, 0)</f>
        <v>0</v>
      </c>
      <c r="AA176" s="97">
        <f>IF([5]Source!BI109=4,I176, 0)</f>
        <v>0</v>
      </c>
    </row>
    <row r="177" spans="1:28" ht="14.25" x14ac:dyDescent="0.2">
      <c r="A177" s="69"/>
      <c r="B177" s="70"/>
      <c r="C177" s="70" t="s">
        <v>95</v>
      </c>
      <c r="D177" s="71" t="s">
        <v>96</v>
      </c>
      <c r="E177" s="72">
        <f>[5]Source!DN105</f>
        <v>114</v>
      </c>
      <c r="F177" s="73"/>
      <c r="G177" s="74"/>
      <c r="H177" s="72"/>
      <c r="I177" s="75">
        <f>SUM(Q170:Q176)</f>
        <v>37.630000000000003</v>
      </c>
      <c r="J177" s="72">
        <f>[5]Source!BZ105</f>
        <v>88</v>
      </c>
      <c r="K177" s="75">
        <f>SUM(R170:R176)</f>
        <v>602.47</v>
      </c>
    </row>
    <row r="178" spans="1:28" ht="14.25" x14ac:dyDescent="0.2">
      <c r="A178" s="69"/>
      <c r="B178" s="70"/>
      <c r="C178" s="70" t="s">
        <v>97</v>
      </c>
      <c r="D178" s="71" t="s">
        <v>96</v>
      </c>
      <c r="E178" s="72">
        <f>[5]Source!DO105</f>
        <v>67</v>
      </c>
      <c r="F178" s="73"/>
      <c r="G178" s="74"/>
      <c r="H178" s="72"/>
      <c r="I178" s="75">
        <f>SUM(S170:S177)</f>
        <v>22.12</v>
      </c>
      <c r="J178" s="72">
        <f>[5]Source!CA105</f>
        <v>41</v>
      </c>
      <c r="K178" s="75">
        <f>SUM(T170:T177)</f>
        <v>280.69</v>
      </c>
    </row>
    <row r="179" spans="1:28" ht="14.25" x14ac:dyDescent="0.2">
      <c r="A179" s="69"/>
      <c r="B179" s="70"/>
      <c r="C179" s="70" t="s">
        <v>98</v>
      </c>
      <c r="D179" s="71" t="s">
        <v>96</v>
      </c>
      <c r="E179" s="72">
        <f>175</f>
        <v>175</v>
      </c>
      <c r="F179" s="73"/>
      <c r="G179" s="74"/>
      <c r="H179" s="72"/>
      <c r="I179" s="75">
        <f>SUM(U170:U178)</f>
        <v>1.45</v>
      </c>
      <c r="J179" s="72">
        <f>157</f>
        <v>157</v>
      </c>
      <c r="K179" s="75">
        <f>SUM(V170:V178)</f>
        <v>27.15</v>
      </c>
    </row>
    <row r="180" spans="1:28" ht="14.25" x14ac:dyDescent="0.2">
      <c r="A180" s="77"/>
      <c r="B180" s="78"/>
      <c r="C180" s="78" t="s">
        <v>99</v>
      </c>
      <c r="D180" s="79" t="s">
        <v>100</v>
      </c>
      <c r="E180" s="80">
        <f>[5]Source!AQ105</f>
        <v>0.96</v>
      </c>
      <c r="F180" s="81"/>
      <c r="G180" s="82" t="str">
        <f>[5]Source!DI105</f>
        <v>)*1,15)*1,15</v>
      </c>
      <c r="H180" s="80">
        <f>[5]Source!AV105</f>
        <v>1</v>
      </c>
      <c r="I180" s="83">
        <f>[5]Source!U105</f>
        <v>2.5391999999999997</v>
      </c>
      <c r="J180" s="80"/>
      <c r="K180" s="83"/>
      <c r="AB180" s="84">
        <f>I180</f>
        <v>2.5391999999999997</v>
      </c>
    </row>
    <row r="181" spans="1:28" ht="15" x14ac:dyDescent="0.25">
      <c r="A181" s="85"/>
      <c r="B181" s="85"/>
      <c r="C181" s="86" t="s">
        <v>101</v>
      </c>
      <c r="D181" s="85"/>
      <c r="E181" s="85"/>
      <c r="F181" s="85"/>
      <c r="G181" s="85"/>
      <c r="H181" s="154">
        <f>I171+I172+I174+I177+I178+I179+SUM(I175:I176)</f>
        <v>403.58000000000004</v>
      </c>
      <c r="I181" s="154"/>
      <c r="J181" s="154">
        <f>K171+K172+K174+K177+K178+K179+SUM(K175:K176)</f>
        <v>3698.3300000000004</v>
      </c>
      <c r="K181" s="154"/>
      <c r="O181" s="84">
        <f>I171+I172+I174+I177+I178+I179+SUM(I175:I176)</f>
        <v>403.58000000000004</v>
      </c>
      <c r="P181" s="84">
        <f>K171+K172+K174+K177+K178+K179+SUM(K175:K176)</f>
        <v>3698.3300000000004</v>
      </c>
      <c r="X181" s="56">
        <f>IF([5]Source!BI105&lt;=1,I171+I172+I174+I177+I178+I179-0, 0)</f>
        <v>127.85000000000001</v>
      </c>
      <c r="Y181" s="56">
        <f>IF([5]Source!BI105=2,I171+I172+I174+I177+I178+I179-0, 0)</f>
        <v>0</v>
      </c>
      <c r="Z181" s="56">
        <f>IF([5]Source!BI105=3,I171+I172+I174+I177+I178+I179-0, 0)</f>
        <v>0</v>
      </c>
      <c r="AA181" s="56">
        <f>IF([5]Source!BI105=4,I171+I172+I174+I177+I178+I179,0)</f>
        <v>0</v>
      </c>
    </row>
    <row r="183" spans="1:28" ht="90.75" x14ac:dyDescent="0.2">
      <c r="A183" s="69" t="str">
        <f>[5]Source!E111</f>
        <v>17</v>
      </c>
      <c r="B183" s="70" t="s">
        <v>447</v>
      </c>
      <c r="C183" s="70" t="s">
        <v>448</v>
      </c>
      <c r="D183" s="71" t="str">
        <f>[5]Source!H111</f>
        <v>100 м</v>
      </c>
      <c r="E183" s="72">
        <f>[5]Source!I111</f>
        <v>0.97</v>
      </c>
      <c r="F183" s="73"/>
      <c r="G183" s="74"/>
      <c r="H183" s="72"/>
      <c r="I183" s="75"/>
      <c r="J183" s="72"/>
      <c r="K183" s="75"/>
      <c r="Q183" s="56">
        <f>ROUND(([5]Source!DN111/100)*ROUND(([5]Source!AF111*[5]Source!AV111)*[5]Source!I111, 2), 2)</f>
        <v>539.15</v>
      </c>
      <c r="R183" s="56">
        <f>[5]Source!X111</f>
        <v>7552.75</v>
      </c>
      <c r="S183" s="56">
        <f>ROUND(([5]Source!DO111/100)*ROUND(([5]Source!AF111*[5]Source!AV111)*[5]Source!I111, 2), 2)</f>
        <v>316.87</v>
      </c>
      <c r="T183" s="56">
        <f>[5]Source!Y111</f>
        <v>4021.59</v>
      </c>
      <c r="U183" s="56">
        <f>ROUND((175/100)*ROUND(([5]Source!AE111*[5]Source!AV111)*[5]Source!I111, 2), 2)</f>
        <v>111.14</v>
      </c>
      <c r="V183" s="56">
        <f>ROUND((157/100)*ROUND([5]Source!CS111*[5]Source!I111, 2), 2)</f>
        <v>2068.13</v>
      </c>
    </row>
    <row r="184" spans="1:28" ht="14.25" x14ac:dyDescent="0.2">
      <c r="A184" s="69"/>
      <c r="B184" s="70"/>
      <c r="C184" s="70" t="s">
        <v>92</v>
      </c>
      <c r="D184" s="71"/>
      <c r="E184" s="72"/>
      <c r="F184" s="73">
        <f>[5]Source!AO111</f>
        <v>368.67</v>
      </c>
      <c r="G184" s="74" t="str">
        <f>[5]Source!DG111</f>
        <v>)*1,15)*1,15</v>
      </c>
      <c r="H184" s="72">
        <f>[5]Source!AV111</f>
        <v>1</v>
      </c>
      <c r="I184" s="75">
        <f>ROUND(([5]Source!AF111*[5]Source!AV111)*[5]Source!I111, 2)</f>
        <v>472.94</v>
      </c>
      <c r="J184" s="72">
        <f>IF([5]Source!BA111&lt;&gt; 0, [5]Source!BA111, 1)</f>
        <v>20.74</v>
      </c>
      <c r="K184" s="75">
        <f>[5]Source!S111</f>
        <v>9808.76</v>
      </c>
      <c r="W184" s="56">
        <f>I184</f>
        <v>472.94</v>
      </c>
    </row>
    <row r="185" spans="1:28" ht="14.25" x14ac:dyDescent="0.2">
      <c r="A185" s="69"/>
      <c r="B185" s="70"/>
      <c r="C185" s="70" t="s">
        <v>93</v>
      </c>
      <c r="D185" s="71"/>
      <c r="E185" s="72"/>
      <c r="F185" s="73">
        <f>[5]Source!AM111</f>
        <v>691.38</v>
      </c>
      <c r="G185" s="74" t="str">
        <f>[5]Source!DE111</f>
        <v>)*1,25)*1,15</v>
      </c>
      <c r="H185" s="72">
        <f>[5]Source!AV111</f>
        <v>1</v>
      </c>
      <c r="I185" s="75">
        <f>ROUND(([5]Source!AD111*[5]Source!AV111)*[5]Source!I111, 2)</f>
        <v>964.04</v>
      </c>
      <c r="J185" s="72">
        <f>IF([5]Source!BB111&lt;&gt; 0, [5]Source!BB111, 1)</f>
        <v>6.55</v>
      </c>
      <c r="K185" s="75">
        <f>[5]Source!Q111</f>
        <v>6314.48</v>
      </c>
    </row>
    <row r="186" spans="1:28" ht="14.25" x14ac:dyDescent="0.2">
      <c r="A186" s="69"/>
      <c r="B186" s="70"/>
      <c r="C186" s="70" t="s">
        <v>94</v>
      </c>
      <c r="D186" s="71"/>
      <c r="E186" s="72"/>
      <c r="F186" s="73">
        <f>[5]Source!AN111</f>
        <v>45.55</v>
      </c>
      <c r="G186" s="74" t="str">
        <f>[5]Source!DF111</f>
        <v>)*1,25)*1,15</v>
      </c>
      <c r="H186" s="72">
        <f>[5]Source!AV111</f>
        <v>1</v>
      </c>
      <c r="I186" s="76">
        <f>ROUND(([5]Source!AE111*[5]Source!AV111)*[5]Source!I111, 2)</f>
        <v>63.51</v>
      </c>
      <c r="J186" s="72">
        <f>IF([5]Source!BS111&lt;&gt; 0, [5]Source!BS111, 1)</f>
        <v>20.74</v>
      </c>
      <c r="K186" s="76">
        <f>[5]Source!R111</f>
        <v>1317.28</v>
      </c>
      <c r="W186" s="56">
        <f>I186</f>
        <v>63.51</v>
      </c>
    </row>
    <row r="187" spans="1:28" ht="14.25" x14ac:dyDescent="0.2">
      <c r="A187" s="69"/>
      <c r="B187" s="70"/>
      <c r="C187" s="70" t="s">
        <v>104</v>
      </c>
      <c r="D187" s="71"/>
      <c r="E187" s="72"/>
      <c r="F187" s="73">
        <f>[5]Source!AL111</f>
        <v>342.3</v>
      </c>
      <c r="G187" s="74" t="str">
        <f>[5]Source!DD111</f>
        <v/>
      </c>
      <c r="H187" s="72">
        <f>[5]Source!AW111</f>
        <v>1</v>
      </c>
      <c r="I187" s="75">
        <f>ROUND(([5]Source!AC111*[5]Source!AW111)*[5]Source!I111, 2)</f>
        <v>332.03</v>
      </c>
      <c r="J187" s="72">
        <f>IF([5]Source!BC111&lt;&gt; 0, [5]Source!BC111, 1)</f>
        <v>5.24</v>
      </c>
      <c r="K187" s="75">
        <f>[5]Source!P111</f>
        <v>1739.84</v>
      </c>
    </row>
    <row r="188" spans="1:28" ht="57" x14ac:dyDescent="0.2">
      <c r="A188" s="69" t="str">
        <f>[5]Source!E113</f>
        <v>17,1</v>
      </c>
      <c r="B188" s="70" t="str">
        <f>[5]Source!F113</f>
        <v>1.21-5-432</v>
      </c>
      <c r="C188" s="70" t="s">
        <v>449</v>
      </c>
      <c r="D188" s="71" t="str">
        <f>[5]Source!H113</f>
        <v>м</v>
      </c>
      <c r="E188" s="72">
        <f>[5]Source!I113</f>
        <v>97</v>
      </c>
      <c r="F188" s="73">
        <f>[5]Source!AK113</f>
        <v>7.59</v>
      </c>
      <c r="G188" s="87" t="s">
        <v>108</v>
      </c>
      <c r="H188" s="72">
        <f>[5]Source!AW113</f>
        <v>1</v>
      </c>
      <c r="I188" s="75">
        <f>ROUND(([5]Source!AC113*[5]Source!AW113)*[5]Source!I113, 2)+ROUND(([5]Source!AD113*[5]Source!AV113)*[5]Source!I113, 2)+ROUND(([5]Source!AF113*[5]Source!AV113)*[5]Source!I113, 2)</f>
        <v>736.23</v>
      </c>
      <c r="J188" s="72">
        <f>IF([5]Source!BC113&lt;&gt; 0, [5]Source!BC113, 1)</f>
        <v>2.35</v>
      </c>
      <c r="K188" s="75">
        <f>[5]Source!O113</f>
        <v>1730.14</v>
      </c>
      <c r="Q188" s="56">
        <f>ROUND(([5]Source!DN113/100)*ROUND(([5]Source!AF113*[5]Source!AV113)*[5]Source!I113, 2), 2)</f>
        <v>0</v>
      </c>
      <c r="R188" s="56">
        <f>[5]Source!X113</f>
        <v>0</v>
      </c>
      <c r="S188" s="56">
        <f>ROUND(([5]Source!DO113/100)*ROUND(([5]Source!AF113*[5]Source!AV113)*[5]Source!I113, 2), 2)</f>
        <v>0</v>
      </c>
      <c r="T188" s="56">
        <f>[5]Source!Y113</f>
        <v>0</v>
      </c>
      <c r="U188" s="56">
        <f>ROUND((175/100)*ROUND(([5]Source!AE113*[5]Source!AV113)*[5]Source!I113, 2), 2)</f>
        <v>0</v>
      </c>
      <c r="V188" s="56">
        <f>ROUND((157/100)*ROUND([5]Source!CS113*[5]Source!I113, 2), 2)</f>
        <v>0</v>
      </c>
      <c r="X188" s="56">
        <f>IF([5]Source!BI113&lt;=1,I188, 0)</f>
        <v>0</v>
      </c>
      <c r="Y188" s="56">
        <f>IF([5]Source!BI113=2,I188, 0)</f>
        <v>736.23</v>
      </c>
      <c r="Z188" s="56">
        <f>IF([5]Source!BI113=3,I188, 0)</f>
        <v>0</v>
      </c>
      <c r="AA188" s="56">
        <f>IF([5]Source!BI113=4,I188, 0)</f>
        <v>0</v>
      </c>
    </row>
    <row r="189" spans="1:28" ht="14.25" x14ac:dyDescent="0.2">
      <c r="A189" s="69"/>
      <c r="B189" s="70"/>
      <c r="C189" s="70" t="s">
        <v>95</v>
      </c>
      <c r="D189" s="71" t="s">
        <v>96</v>
      </c>
      <c r="E189" s="72">
        <f>[5]Source!DN111</f>
        <v>114</v>
      </c>
      <c r="F189" s="73"/>
      <c r="G189" s="74"/>
      <c r="H189" s="72"/>
      <c r="I189" s="75">
        <f>SUM(Q183:Q188)</f>
        <v>539.15</v>
      </c>
      <c r="J189" s="72">
        <f>[5]Source!BZ111</f>
        <v>77</v>
      </c>
      <c r="K189" s="75">
        <f>SUM(R183:R188)</f>
        <v>7552.75</v>
      </c>
    </row>
    <row r="190" spans="1:28" ht="14.25" x14ac:dyDescent="0.2">
      <c r="A190" s="69"/>
      <c r="B190" s="70"/>
      <c r="C190" s="70" t="s">
        <v>97</v>
      </c>
      <c r="D190" s="71" t="s">
        <v>96</v>
      </c>
      <c r="E190" s="72">
        <f>[5]Source!DO111</f>
        <v>67</v>
      </c>
      <c r="F190" s="73"/>
      <c r="G190" s="74"/>
      <c r="H190" s="72"/>
      <c r="I190" s="75">
        <f>SUM(S183:S189)</f>
        <v>316.87</v>
      </c>
      <c r="J190" s="72">
        <f>[5]Source!CA111</f>
        <v>41</v>
      </c>
      <c r="K190" s="75">
        <f>SUM(T183:T189)</f>
        <v>4021.59</v>
      </c>
    </row>
    <row r="191" spans="1:28" ht="14.25" x14ac:dyDescent="0.2">
      <c r="A191" s="69"/>
      <c r="B191" s="70"/>
      <c r="C191" s="70" t="s">
        <v>98</v>
      </c>
      <c r="D191" s="71" t="s">
        <v>96</v>
      </c>
      <c r="E191" s="72">
        <f>175</f>
        <v>175</v>
      </c>
      <c r="F191" s="73"/>
      <c r="G191" s="74"/>
      <c r="H191" s="72"/>
      <c r="I191" s="75">
        <f>SUM(U183:U190)</f>
        <v>111.14</v>
      </c>
      <c r="J191" s="72">
        <f>157</f>
        <v>157</v>
      </c>
      <c r="K191" s="75">
        <f>SUM(V183:V190)</f>
        <v>2068.13</v>
      </c>
    </row>
    <row r="192" spans="1:28" ht="14.25" x14ac:dyDescent="0.2">
      <c r="A192" s="77"/>
      <c r="B192" s="78"/>
      <c r="C192" s="78" t="s">
        <v>99</v>
      </c>
      <c r="D192" s="79" t="s">
        <v>100</v>
      </c>
      <c r="E192" s="80">
        <f>[5]Source!AQ111</f>
        <v>29.9</v>
      </c>
      <c r="F192" s="81"/>
      <c r="G192" s="82" t="str">
        <f>[5]Source!DI111</f>
        <v>)*1,15)*1,15</v>
      </c>
      <c r="H192" s="80">
        <f>[5]Source!AV111</f>
        <v>1</v>
      </c>
      <c r="I192" s="83">
        <f>[5]Source!U111</f>
        <v>38.356467499999994</v>
      </c>
      <c r="J192" s="80"/>
      <c r="K192" s="83"/>
      <c r="AB192" s="84">
        <f>I192</f>
        <v>38.356467499999994</v>
      </c>
    </row>
    <row r="193" spans="1:28" ht="15" x14ac:dyDescent="0.25">
      <c r="A193" s="85"/>
      <c r="B193" s="85"/>
      <c r="C193" s="86" t="s">
        <v>101</v>
      </c>
      <c r="D193" s="85"/>
      <c r="E193" s="85"/>
      <c r="F193" s="85"/>
      <c r="G193" s="85"/>
      <c r="H193" s="154">
        <f>I184+I185+I187+I189+I190+I191+SUM(I188:I188)</f>
        <v>3472.3999999999996</v>
      </c>
      <c r="I193" s="154"/>
      <c r="J193" s="154">
        <f>K184+K185+K187+K189+K190+K191+SUM(K188:K188)</f>
        <v>33235.69</v>
      </c>
      <c r="K193" s="154"/>
      <c r="O193" s="84">
        <f>I184+I185+I187+I189+I190+I191+SUM(I188:I188)</f>
        <v>3472.3999999999996</v>
      </c>
      <c r="P193" s="84">
        <f>K184+K185+K187+K189+K190+K191+SUM(K188:K188)</f>
        <v>33235.69</v>
      </c>
      <c r="X193" s="56">
        <f>IF([5]Source!BI111&lt;=1,I184+I185+I187+I189+I190+I191-0, 0)</f>
        <v>0</v>
      </c>
      <c r="Y193" s="56">
        <f>IF([5]Source!BI111=2,I184+I185+I187+I189+I190+I191-0, 0)</f>
        <v>2736.1699999999996</v>
      </c>
      <c r="Z193" s="56">
        <f>IF([5]Source!BI111=3,I184+I185+I187+I189+I190+I191-0, 0)</f>
        <v>0</v>
      </c>
      <c r="AA193" s="56">
        <f>IF([5]Source!BI111=4,I184+I185+I187+I189+I190+I191,0)</f>
        <v>0</v>
      </c>
    </row>
    <row r="195" spans="1:28" ht="90.75" x14ac:dyDescent="0.2">
      <c r="A195" s="69" t="str">
        <f>[5]Source!E115</f>
        <v>18</v>
      </c>
      <c r="B195" s="70" t="s">
        <v>450</v>
      </c>
      <c r="C195" s="70" t="s">
        <v>451</v>
      </c>
      <c r="D195" s="71" t="str">
        <f>[5]Source!H115</f>
        <v>100 м</v>
      </c>
      <c r="E195" s="72">
        <f>[5]Source!I115</f>
        <v>0.97</v>
      </c>
      <c r="F195" s="73"/>
      <c r="G195" s="74"/>
      <c r="H195" s="72"/>
      <c r="I195" s="75"/>
      <c r="J195" s="72"/>
      <c r="K195" s="75"/>
      <c r="Q195" s="56">
        <f>ROUND(([5]Source!DN115/100)*ROUND(([5]Source!AF115*[5]Source!AV115)*[5]Source!I115, 2), 2)</f>
        <v>92.86</v>
      </c>
      <c r="R195" s="56">
        <f>[5]Source!X115</f>
        <v>1300.8900000000001</v>
      </c>
      <c r="S195" s="56">
        <f>ROUND(([5]Source!DO115/100)*ROUND(([5]Source!AF115*[5]Source!AV115)*[5]Source!I115, 2), 2)</f>
        <v>54.58</v>
      </c>
      <c r="T195" s="56">
        <f>[5]Source!Y115</f>
        <v>692.68</v>
      </c>
      <c r="U195" s="56">
        <f>ROUND((175/100)*ROUND(([5]Source!AE115*[5]Source!AV115)*[5]Source!I115, 2), 2)</f>
        <v>0.49</v>
      </c>
      <c r="V195" s="56">
        <f>ROUND((157/100)*ROUND([5]Source!CS115*[5]Source!I115, 2), 2)</f>
        <v>9.07</v>
      </c>
    </row>
    <row r="196" spans="1:28" ht="14.25" x14ac:dyDescent="0.2">
      <c r="A196" s="69"/>
      <c r="B196" s="70"/>
      <c r="C196" s="70" t="s">
        <v>92</v>
      </c>
      <c r="D196" s="71"/>
      <c r="E196" s="72"/>
      <c r="F196" s="73">
        <f>[5]Source!AO115</f>
        <v>63.5</v>
      </c>
      <c r="G196" s="74" t="str">
        <f>[5]Source!DG115</f>
        <v>)*1,15)*1,15</v>
      </c>
      <c r="H196" s="72">
        <f>[5]Source!AV115</f>
        <v>1</v>
      </c>
      <c r="I196" s="75">
        <f>ROUND(([5]Source!AF115*[5]Source!AV115)*[5]Source!I115, 2)</f>
        <v>81.459999999999994</v>
      </c>
      <c r="J196" s="72">
        <f>IF([5]Source!BA115&lt;&gt; 0, [5]Source!BA115, 1)</f>
        <v>20.74</v>
      </c>
      <c r="K196" s="75">
        <f>[5]Source!S115</f>
        <v>1689.47</v>
      </c>
      <c r="W196" s="56">
        <f>I196</f>
        <v>81.459999999999994</v>
      </c>
    </row>
    <row r="197" spans="1:28" ht="14.25" x14ac:dyDescent="0.2">
      <c r="A197" s="69"/>
      <c r="B197" s="70"/>
      <c r="C197" s="70" t="s">
        <v>93</v>
      </c>
      <c r="D197" s="71"/>
      <c r="E197" s="72"/>
      <c r="F197" s="73">
        <f>[5]Source!AM115</f>
        <v>0.85</v>
      </c>
      <c r="G197" s="74" t="str">
        <f>[5]Source!DE115</f>
        <v>)*1,25)*1,15</v>
      </c>
      <c r="H197" s="72">
        <f>[5]Source!AV115</f>
        <v>1</v>
      </c>
      <c r="I197" s="75">
        <f>ROUND(([5]Source!AD115*[5]Source!AV115)*[5]Source!I115, 2)</f>
        <v>1.19</v>
      </c>
      <c r="J197" s="72">
        <f>IF([5]Source!BB115&lt;&gt; 0, [5]Source!BB115, 1)</f>
        <v>9.1199999999999992</v>
      </c>
      <c r="K197" s="75">
        <f>[5]Source!Q115</f>
        <v>10.81</v>
      </c>
    </row>
    <row r="198" spans="1:28" ht="14.25" x14ac:dyDescent="0.2">
      <c r="A198" s="69"/>
      <c r="B198" s="70"/>
      <c r="C198" s="70" t="s">
        <v>94</v>
      </c>
      <c r="D198" s="71"/>
      <c r="E198" s="72"/>
      <c r="F198" s="73">
        <f>[5]Source!AN115</f>
        <v>0.2</v>
      </c>
      <c r="G198" s="74" t="str">
        <f>[5]Source!DF115</f>
        <v>)*1,25)*1,15</v>
      </c>
      <c r="H198" s="72">
        <f>[5]Source!AV115</f>
        <v>1</v>
      </c>
      <c r="I198" s="76">
        <f>ROUND(([5]Source!AE115*[5]Source!AV115)*[5]Source!I115, 2)</f>
        <v>0.28000000000000003</v>
      </c>
      <c r="J198" s="72">
        <f>IF([5]Source!BS115&lt;&gt; 0, [5]Source!BS115, 1)</f>
        <v>20.74</v>
      </c>
      <c r="K198" s="76">
        <f>[5]Source!R115</f>
        <v>5.78</v>
      </c>
      <c r="W198" s="56">
        <f>I198</f>
        <v>0.28000000000000003</v>
      </c>
    </row>
    <row r="199" spans="1:28" ht="14.25" x14ac:dyDescent="0.2">
      <c r="A199" s="69"/>
      <c r="B199" s="70"/>
      <c r="C199" s="70" t="s">
        <v>104</v>
      </c>
      <c r="D199" s="71"/>
      <c r="E199" s="72"/>
      <c r="F199" s="73">
        <f>[5]Source!AL115</f>
        <v>6.37</v>
      </c>
      <c r="G199" s="74" t="str">
        <f>[5]Source!DD115</f>
        <v/>
      </c>
      <c r="H199" s="72">
        <f>[5]Source!AW115</f>
        <v>1</v>
      </c>
      <c r="I199" s="75">
        <f>ROUND(([5]Source!AC115*[5]Source!AW115)*[5]Source!I115, 2)</f>
        <v>6.18</v>
      </c>
      <c r="J199" s="72">
        <f>IF([5]Source!BC115&lt;&gt; 0, [5]Source!BC115, 1)</f>
        <v>5.24</v>
      </c>
      <c r="K199" s="75">
        <f>[5]Source!P115</f>
        <v>32.380000000000003</v>
      </c>
    </row>
    <row r="200" spans="1:28" ht="57" x14ac:dyDescent="0.2">
      <c r="A200" s="69" t="str">
        <f>[5]Source!E117</f>
        <v>18,1</v>
      </c>
      <c r="B200" s="70" t="str">
        <f>[5]Source!F117</f>
        <v>1.23-5-8</v>
      </c>
      <c r="C200" s="70" t="s">
        <v>452</v>
      </c>
      <c r="D200" s="71" t="str">
        <f>[5]Source!H117</f>
        <v>км</v>
      </c>
      <c r="E200" s="72">
        <f>[5]Source!I117</f>
        <v>6.7000000000000004E-2</v>
      </c>
      <c r="F200" s="73">
        <f>[5]Source!AK117</f>
        <v>3147.57</v>
      </c>
      <c r="G200" s="87" t="s">
        <v>108</v>
      </c>
      <c r="H200" s="72">
        <f>[5]Source!AW117</f>
        <v>1</v>
      </c>
      <c r="I200" s="75">
        <f>ROUND(([5]Source!AC117*[5]Source!AW117)*[5]Source!I117, 2)+ROUND(([5]Source!AD117*[5]Source!AV117)*[5]Source!I117, 2)+ROUND(([5]Source!AF117*[5]Source!AV117)*[5]Source!I117, 2)</f>
        <v>210.89</v>
      </c>
      <c r="J200" s="72">
        <f>IF([5]Source!BC117&lt;&gt; 0, [5]Source!BC117, 1)</f>
        <v>7.68</v>
      </c>
      <c r="K200" s="75">
        <f>[5]Source!O117</f>
        <v>1619.61</v>
      </c>
      <c r="Q200" s="56">
        <f>ROUND(([5]Source!DN117/100)*ROUND(([5]Source!AF117*[5]Source!AV117)*[5]Source!I117, 2), 2)</f>
        <v>0</v>
      </c>
      <c r="R200" s="56">
        <f>[5]Source!X117</f>
        <v>0</v>
      </c>
      <c r="S200" s="56">
        <f>ROUND(([5]Source!DO117/100)*ROUND(([5]Source!AF117*[5]Source!AV117)*[5]Source!I117, 2), 2)</f>
        <v>0</v>
      </c>
      <c r="T200" s="56">
        <f>[5]Source!Y117</f>
        <v>0</v>
      </c>
      <c r="U200" s="56">
        <f>ROUND((175/100)*ROUND(([5]Source!AE117*[5]Source!AV117)*[5]Source!I117, 2), 2)</f>
        <v>0</v>
      </c>
      <c r="V200" s="56">
        <f>ROUND((157/100)*ROUND([5]Source!CS117*[5]Source!I117, 2), 2)</f>
        <v>0</v>
      </c>
      <c r="X200" s="56">
        <f>IF([5]Source!BI117&lt;=1,I200, 0)</f>
        <v>0</v>
      </c>
      <c r="Y200" s="56">
        <f>IF([5]Source!BI117=2,I200, 0)</f>
        <v>210.89</v>
      </c>
      <c r="Z200" s="56">
        <f>IF([5]Source!BI117=3,I200, 0)</f>
        <v>0</v>
      </c>
      <c r="AA200" s="56">
        <f>IF([5]Source!BI117=4,I200, 0)</f>
        <v>0</v>
      </c>
    </row>
    <row r="201" spans="1:28" ht="57" x14ac:dyDescent="0.2">
      <c r="A201" s="69" t="str">
        <f>[5]Source!E119</f>
        <v>18,2</v>
      </c>
      <c r="B201" s="70" t="str">
        <f>[5]Source!F119</f>
        <v>1.23-5-10</v>
      </c>
      <c r="C201" s="70" t="s">
        <v>453</v>
      </c>
      <c r="D201" s="71" t="str">
        <f>[5]Source!H119</f>
        <v>км</v>
      </c>
      <c r="E201" s="72">
        <f>[5]Source!I119</f>
        <v>0.03</v>
      </c>
      <c r="F201" s="73">
        <f>[5]Source!AK119</f>
        <v>3853.61</v>
      </c>
      <c r="G201" s="87" t="s">
        <v>108</v>
      </c>
      <c r="H201" s="72">
        <f>[5]Source!AW119</f>
        <v>1</v>
      </c>
      <c r="I201" s="75">
        <f>ROUND(([5]Source!AC119*[5]Source!AW119)*[5]Source!I119, 2)+ROUND(([5]Source!AD119*[5]Source!AV119)*[5]Source!I119, 2)+ROUND(([5]Source!AF119*[5]Source!AV119)*[5]Source!I119, 2)</f>
        <v>115.61</v>
      </c>
      <c r="J201" s="72">
        <f>IF([5]Source!BC119&lt;&gt; 0, [5]Source!BC119, 1)</f>
        <v>11.27</v>
      </c>
      <c r="K201" s="75">
        <f>[5]Source!O119</f>
        <v>1302.9100000000001</v>
      </c>
      <c r="Q201" s="56">
        <f>ROUND(([5]Source!DN119/100)*ROUND(([5]Source!AF119*[5]Source!AV119)*[5]Source!I119, 2), 2)</f>
        <v>0</v>
      </c>
      <c r="R201" s="56">
        <f>[5]Source!X119</f>
        <v>0</v>
      </c>
      <c r="S201" s="56">
        <f>ROUND(([5]Source!DO119/100)*ROUND(([5]Source!AF119*[5]Source!AV119)*[5]Source!I119, 2), 2)</f>
        <v>0</v>
      </c>
      <c r="T201" s="56">
        <f>[5]Source!Y119</f>
        <v>0</v>
      </c>
      <c r="U201" s="56">
        <f>ROUND((175/100)*ROUND(([5]Source!AE119*[5]Source!AV119)*[5]Source!I119, 2), 2)</f>
        <v>0</v>
      </c>
      <c r="V201" s="56">
        <f>ROUND((157/100)*ROUND([5]Source!CS119*[5]Source!I119, 2), 2)</f>
        <v>0</v>
      </c>
      <c r="X201" s="56">
        <f>IF([5]Source!BI119&lt;=1,I201, 0)</f>
        <v>0</v>
      </c>
      <c r="Y201" s="56">
        <f>IF([5]Source!BI119=2,I201, 0)</f>
        <v>115.61</v>
      </c>
      <c r="Z201" s="56">
        <f>IF([5]Source!BI119=3,I201, 0)</f>
        <v>0</v>
      </c>
      <c r="AA201" s="56">
        <f>IF([5]Source!BI119=4,I201, 0)</f>
        <v>0</v>
      </c>
    </row>
    <row r="202" spans="1:28" ht="14.25" x14ac:dyDescent="0.2">
      <c r="A202" s="69"/>
      <c r="B202" s="70"/>
      <c r="C202" s="70" t="s">
        <v>95</v>
      </c>
      <c r="D202" s="71" t="s">
        <v>96</v>
      </c>
      <c r="E202" s="72">
        <f>[5]Source!DN115</f>
        <v>114</v>
      </c>
      <c r="F202" s="73"/>
      <c r="G202" s="74"/>
      <c r="H202" s="72"/>
      <c r="I202" s="75">
        <f>SUM(Q195:Q201)</f>
        <v>92.86</v>
      </c>
      <c r="J202" s="72">
        <f>[5]Source!BZ115</f>
        <v>77</v>
      </c>
      <c r="K202" s="75">
        <f>SUM(R195:R201)</f>
        <v>1300.8900000000001</v>
      </c>
    </row>
    <row r="203" spans="1:28" ht="14.25" x14ac:dyDescent="0.2">
      <c r="A203" s="69"/>
      <c r="B203" s="70"/>
      <c r="C203" s="70" t="s">
        <v>97</v>
      </c>
      <c r="D203" s="71" t="s">
        <v>96</v>
      </c>
      <c r="E203" s="72">
        <f>[5]Source!DO115</f>
        <v>67</v>
      </c>
      <c r="F203" s="73"/>
      <c r="G203" s="74"/>
      <c r="H203" s="72"/>
      <c r="I203" s="75">
        <f>SUM(S195:S202)</f>
        <v>54.58</v>
      </c>
      <c r="J203" s="72">
        <f>[5]Source!CA115</f>
        <v>41</v>
      </c>
      <c r="K203" s="75">
        <f>SUM(T195:T202)</f>
        <v>692.68</v>
      </c>
    </row>
    <row r="204" spans="1:28" ht="14.25" x14ac:dyDescent="0.2">
      <c r="A204" s="69"/>
      <c r="B204" s="70"/>
      <c r="C204" s="70" t="s">
        <v>98</v>
      </c>
      <c r="D204" s="71" t="s">
        <v>96</v>
      </c>
      <c r="E204" s="72">
        <f>175</f>
        <v>175</v>
      </c>
      <c r="F204" s="73"/>
      <c r="G204" s="74"/>
      <c r="H204" s="72"/>
      <c r="I204" s="75">
        <f>SUM(U195:U203)</f>
        <v>0.49</v>
      </c>
      <c r="J204" s="72">
        <f>157</f>
        <v>157</v>
      </c>
      <c r="K204" s="75">
        <f>SUM(V195:V203)</f>
        <v>9.07</v>
      </c>
    </row>
    <row r="205" spans="1:28" ht="14.25" x14ac:dyDescent="0.2">
      <c r="A205" s="77"/>
      <c r="B205" s="78"/>
      <c r="C205" s="78" t="s">
        <v>99</v>
      </c>
      <c r="D205" s="79" t="s">
        <v>100</v>
      </c>
      <c r="E205" s="80">
        <f>[5]Source!AQ115</f>
        <v>5.15</v>
      </c>
      <c r="F205" s="81"/>
      <c r="G205" s="82" t="str">
        <f>[5]Source!DI115</f>
        <v>)*1,15)*1,15</v>
      </c>
      <c r="H205" s="80">
        <f>[5]Source!AV115</f>
        <v>1</v>
      </c>
      <c r="I205" s="83">
        <f>[5]Source!U115</f>
        <v>6.60654875</v>
      </c>
      <c r="J205" s="80"/>
      <c r="K205" s="83"/>
      <c r="AB205" s="84">
        <f>I205</f>
        <v>6.60654875</v>
      </c>
    </row>
    <row r="206" spans="1:28" ht="15" x14ac:dyDescent="0.25">
      <c r="A206" s="85"/>
      <c r="B206" s="85"/>
      <c r="C206" s="86" t="s">
        <v>101</v>
      </c>
      <c r="D206" s="85"/>
      <c r="E206" s="85"/>
      <c r="F206" s="85"/>
      <c r="G206" s="85"/>
      <c r="H206" s="154">
        <f>I196+I197+I199+I202+I203+I204+SUM(I200:I201)</f>
        <v>563.26</v>
      </c>
      <c r="I206" s="154"/>
      <c r="J206" s="154">
        <f>K196+K197+K199+K202+K203+K204+SUM(K200:K201)</f>
        <v>6657.82</v>
      </c>
      <c r="K206" s="154"/>
      <c r="O206" s="84">
        <f>I196+I197+I199+I202+I203+I204+SUM(I200:I201)</f>
        <v>563.26</v>
      </c>
      <c r="P206" s="84">
        <f>K196+K197+K199+K202+K203+K204+SUM(K200:K201)</f>
        <v>6657.82</v>
      </c>
      <c r="X206" s="56">
        <f>IF([5]Source!BI115&lt;=1,I196+I197+I199+I202+I203+I204-0, 0)</f>
        <v>0</v>
      </c>
      <c r="Y206" s="56">
        <f>IF([5]Source!BI115=2,I196+I197+I199+I202+I203+I204-0, 0)</f>
        <v>236.76</v>
      </c>
      <c r="Z206" s="56">
        <f>IF([5]Source!BI115=3,I196+I197+I199+I202+I203+I204-0, 0)</f>
        <v>0</v>
      </c>
      <c r="AA206" s="56">
        <f>IF([5]Source!BI115=4,I196+I197+I199+I202+I203+I204,0)</f>
        <v>0</v>
      </c>
    </row>
    <row r="208" spans="1:28" ht="90.75" x14ac:dyDescent="0.2">
      <c r="A208" s="69" t="str">
        <f>[5]Source!E121</f>
        <v>19</v>
      </c>
      <c r="B208" s="70" t="s">
        <v>454</v>
      </c>
      <c r="C208" s="70" t="s">
        <v>455</v>
      </c>
      <c r="D208" s="71" t="str">
        <f>[5]Source!H121</f>
        <v>100 м</v>
      </c>
      <c r="E208" s="72">
        <f>[5]Source!I121</f>
        <v>0.15</v>
      </c>
      <c r="F208" s="73"/>
      <c r="G208" s="74"/>
      <c r="H208" s="72"/>
      <c r="I208" s="75"/>
      <c r="J208" s="72"/>
      <c r="K208" s="75"/>
      <c r="Q208" s="56">
        <f>ROUND(([5]Source!DN121/100)*ROUND(([5]Source!AF121*[5]Source!AV121)*[5]Source!I121, 2), 2)</f>
        <v>112.1</v>
      </c>
      <c r="R208" s="56">
        <f>[5]Source!X121</f>
        <v>1570.28</v>
      </c>
      <c r="S208" s="56">
        <f>ROUND(([5]Source!DO121/100)*ROUND(([5]Source!AF121*[5]Source!AV121)*[5]Source!I121, 2), 2)</f>
        <v>65.88</v>
      </c>
      <c r="T208" s="56">
        <f>[5]Source!Y121</f>
        <v>836.13</v>
      </c>
      <c r="U208" s="56">
        <f>ROUND((175/100)*ROUND(([5]Source!AE121*[5]Source!AV121)*[5]Source!I121, 2), 2)</f>
        <v>0.63</v>
      </c>
      <c r="V208" s="56">
        <f>ROUND((157/100)*ROUND([5]Source!CS121*[5]Source!I121, 2), 2)</f>
        <v>11.87</v>
      </c>
    </row>
    <row r="209" spans="1:28" ht="14.25" x14ac:dyDescent="0.2">
      <c r="A209" s="69"/>
      <c r="B209" s="70"/>
      <c r="C209" s="70" t="s">
        <v>92</v>
      </c>
      <c r="D209" s="71"/>
      <c r="E209" s="72"/>
      <c r="F209" s="73">
        <f>[5]Source!AO121</f>
        <v>495.67</v>
      </c>
      <c r="G209" s="74" t="str">
        <f>[5]Source!DG121</f>
        <v>)*1,15)*1,15</v>
      </c>
      <c r="H209" s="72">
        <f>[5]Source!AV121</f>
        <v>1</v>
      </c>
      <c r="I209" s="75">
        <f>ROUND(([5]Source!AF121*[5]Source!AV121)*[5]Source!I121, 2)</f>
        <v>98.33</v>
      </c>
      <c r="J209" s="72">
        <f>IF([5]Source!BA121&lt;&gt; 0, [5]Source!BA121, 1)</f>
        <v>20.74</v>
      </c>
      <c r="K209" s="75">
        <f>[5]Source!S121</f>
        <v>2039.33</v>
      </c>
      <c r="W209" s="56">
        <f>I209</f>
        <v>98.33</v>
      </c>
    </row>
    <row r="210" spans="1:28" ht="14.25" x14ac:dyDescent="0.2">
      <c r="A210" s="69"/>
      <c r="B210" s="70"/>
      <c r="C210" s="70" t="s">
        <v>93</v>
      </c>
      <c r="D210" s="71"/>
      <c r="E210" s="72"/>
      <c r="F210" s="73">
        <f>[5]Source!AM121</f>
        <v>28.5</v>
      </c>
      <c r="G210" s="74" t="str">
        <f>[5]Source!DE121</f>
        <v>)*1,25)*1,15</v>
      </c>
      <c r="H210" s="72">
        <f>[5]Source!AV121</f>
        <v>1</v>
      </c>
      <c r="I210" s="75">
        <f>ROUND(([5]Source!AD121*[5]Source!AV121)*[5]Source!I121, 2)</f>
        <v>6.15</v>
      </c>
      <c r="J210" s="72">
        <f>IF([5]Source!BB121&lt;&gt; 0, [5]Source!BB121, 1)</f>
        <v>6.45</v>
      </c>
      <c r="K210" s="75">
        <f>[5]Source!Q121</f>
        <v>39.64</v>
      </c>
    </row>
    <row r="211" spans="1:28" ht="14.25" x14ac:dyDescent="0.2">
      <c r="A211" s="69"/>
      <c r="B211" s="70"/>
      <c r="C211" s="70" t="s">
        <v>94</v>
      </c>
      <c r="D211" s="71"/>
      <c r="E211" s="72"/>
      <c r="F211" s="73">
        <f>[5]Source!AN121</f>
        <v>1.69</v>
      </c>
      <c r="G211" s="74" t="str">
        <f>[5]Source!DF121</f>
        <v>)*1,25)*1,15</v>
      </c>
      <c r="H211" s="72">
        <f>[5]Source!AV121</f>
        <v>1</v>
      </c>
      <c r="I211" s="76">
        <f>ROUND(([5]Source!AE121*[5]Source!AV121)*[5]Source!I121, 2)</f>
        <v>0.36</v>
      </c>
      <c r="J211" s="72">
        <f>IF([5]Source!BS121&lt;&gt; 0, [5]Source!BS121, 1)</f>
        <v>20.74</v>
      </c>
      <c r="K211" s="76">
        <f>[5]Source!R121</f>
        <v>7.56</v>
      </c>
      <c r="W211" s="56">
        <f>I211</f>
        <v>0.36</v>
      </c>
    </row>
    <row r="212" spans="1:28" ht="14.25" x14ac:dyDescent="0.2">
      <c r="A212" s="69"/>
      <c r="B212" s="70"/>
      <c r="C212" s="70" t="s">
        <v>104</v>
      </c>
      <c r="D212" s="71"/>
      <c r="E212" s="72"/>
      <c r="F212" s="73">
        <f>[5]Source!AL121</f>
        <v>68.81</v>
      </c>
      <c r="G212" s="74" t="str">
        <f>[5]Source!DD121</f>
        <v/>
      </c>
      <c r="H212" s="72">
        <f>[5]Source!AW121</f>
        <v>1</v>
      </c>
      <c r="I212" s="75">
        <f>ROUND(([5]Source!AC121*[5]Source!AW121)*[5]Source!I121, 2)</f>
        <v>10.32</v>
      </c>
      <c r="J212" s="72">
        <f>IF([5]Source!BC121&lt;&gt; 0, [5]Source!BC121, 1)</f>
        <v>5.24</v>
      </c>
      <c r="K212" s="75">
        <f>[5]Source!P121</f>
        <v>54.08</v>
      </c>
    </row>
    <row r="213" spans="1:28" ht="57" x14ac:dyDescent="0.2">
      <c r="A213" s="69" t="str">
        <f>[5]Source!E123</f>
        <v>19,1</v>
      </c>
      <c r="B213" s="70" t="str">
        <f>[5]Source!F123</f>
        <v>1.23-13-96</v>
      </c>
      <c r="C213" s="70" t="s">
        <v>456</v>
      </c>
      <c r="D213" s="71" t="str">
        <f>[5]Source!H123</f>
        <v>км</v>
      </c>
      <c r="E213" s="72">
        <f>[5]Source!I123</f>
        <v>1.4999999999999999E-2</v>
      </c>
      <c r="F213" s="73">
        <f>[5]Source!AK123</f>
        <v>4352.82</v>
      </c>
      <c r="G213" s="87" t="s">
        <v>108</v>
      </c>
      <c r="H213" s="72">
        <f>[5]Source!AW123</f>
        <v>1</v>
      </c>
      <c r="I213" s="75">
        <f>ROUND(([5]Source!AC123*[5]Source!AW123)*[5]Source!I123, 2)+ROUND(([5]Source!AD123*[5]Source!AV123)*[5]Source!I123, 2)+ROUND(([5]Source!AF123*[5]Source!AV123)*[5]Source!I123, 2)</f>
        <v>65.290000000000006</v>
      </c>
      <c r="J213" s="72">
        <f>IF([5]Source!BC123&lt;&gt; 0, [5]Source!BC123, 1)</f>
        <v>3.98</v>
      </c>
      <c r="K213" s="75">
        <f>[5]Source!O123</f>
        <v>259.86</v>
      </c>
      <c r="Q213" s="56">
        <f>ROUND(([5]Source!DN123/100)*ROUND(([5]Source!AF123*[5]Source!AV123)*[5]Source!I123, 2), 2)</f>
        <v>0</v>
      </c>
      <c r="R213" s="56">
        <f>[5]Source!X123</f>
        <v>0</v>
      </c>
      <c r="S213" s="56">
        <f>ROUND(([5]Source!DO123/100)*ROUND(([5]Source!AF123*[5]Source!AV123)*[5]Source!I123, 2), 2)</f>
        <v>0</v>
      </c>
      <c r="T213" s="56">
        <f>[5]Source!Y123</f>
        <v>0</v>
      </c>
      <c r="U213" s="56">
        <f>ROUND((175/100)*ROUND(([5]Source!AE123*[5]Source!AV123)*[5]Source!I123, 2), 2)</f>
        <v>0</v>
      </c>
      <c r="V213" s="56">
        <f>ROUND((157/100)*ROUND([5]Source!CS123*[5]Source!I123, 2), 2)</f>
        <v>0</v>
      </c>
      <c r="X213" s="56">
        <f>IF([5]Source!BI123&lt;=1,I213, 0)</f>
        <v>0</v>
      </c>
      <c r="Y213" s="56">
        <f>IF([5]Source!BI123=2,I213, 0)</f>
        <v>65.290000000000006</v>
      </c>
      <c r="Z213" s="56">
        <f>IF([5]Source!BI123=3,I213, 0)</f>
        <v>0</v>
      </c>
      <c r="AA213" s="56">
        <f>IF([5]Source!BI123=4,I213, 0)</f>
        <v>0</v>
      </c>
    </row>
    <row r="214" spans="1:28" ht="14.25" x14ac:dyDescent="0.2">
      <c r="A214" s="69"/>
      <c r="B214" s="70"/>
      <c r="C214" s="70" t="s">
        <v>95</v>
      </c>
      <c r="D214" s="71" t="s">
        <v>96</v>
      </c>
      <c r="E214" s="72">
        <f>[5]Source!DN121</f>
        <v>114</v>
      </c>
      <c r="F214" s="73"/>
      <c r="G214" s="74"/>
      <c r="H214" s="72"/>
      <c r="I214" s="75">
        <f>SUM(Q208:Q213)</f>
        <v>112.1</v>
      </c>
      <c r="J214" s="72">
        <f>[5]Source!BZ121</f>
        <v>77</v>
      </c>
      <c r="K214" s="75">
        <f>SUM(R208:R213)</f>
        <v>1570.28</v>
      </c>
    </row>
    <row r="215" spans="1:28" ht="14.25" x14ac:dyDescent="0.2">
      <c r="A215" s="69"/>
      <c r="B215" s="70"/>
      <c r="C215" s="70" t="s">
        <v>97</v>
      </c>
      <c r="D215" s="71" t="s">
        <v>96</v>
      </c>
      <c r="E215" s="72">
        <f>[5]Source!DO121</f>
        <v>67</v>
      </c>
      <c r="F215" s="73"/>
      <c r="G215" s="74"/>
      <c r="H215" s="72"/>
      <c r="I215" s="75">
        <f>SUM(S208:S214)</f>
        <v>65.88</v>
      </c>
      <c r="J215" s="72">
        <f>[5]Source!CA121</f>
        <v>41</v>
      </c>
      <c r="K215" s="75">
        <f>SUM(T208:T214)</f>
        <v>836.13</v>
      </c>
    </row>
    <row r="216" spans="1:28" ht="14.25" x14ac:dyDescent="0.2">
      <c r="A216" s="69"/>
      <c r="B216" s="70"/>
      <c r="C216" s="70" t="s">
        <v>98</v>
      </c>
      <c r="D216" s="71" t="s">
        <v>96</v>
      </c>
      <c r="E216" s="72">
        <f>175</f>
        <v>175</v>
      </c>
      <c r="F216" s="73"/>
      <c r="G216" s="74"/>
      <c r="H216" s="72"/>
      <c r="I216" s="75">
        <f>SUM(U208:U215)</f>
        <v>0.63</v>
      </c>
      <c r="J216" s="72">
        <f>157</f>
        <v>157</v>
      </c>
      <c r="K216" s="75">
        <f>SUM(V208:V215)</f>
        <v>11.87</v>
      </c>
    </row>
    <row r="217" spans="1:28" ht="14.25" x14ac:dyDescent="0.2">
      <c r="A217" s="77"/>
      <c r="B217" s="78"/>
      <c r="C217" s="78" t="s">
        <v>99</v>
      </c>
      <c r="D217" s="79" t="s">
        <v>100</v>
      </c>
      <c r="E217" s="80">
        <f>[5]Source!AQ121</f>
        <v>40.200000000000003</v>
      </c>
      <c r="F217" s="81"/>
      <c r="G217" s="82" t="str">
        <f>[5]Source!DI121</f>
        <v>)*1,15)*1,15</v>
      </c>
      <c r="H217" s="80">
        <f>[5]Source!AV121</f>
        <v>1</v>
      </c>
      <c r="I217" s="83">
        <f>[5]Source!U121</f>
        <v>7.9746749999999977</v>
      </c>
      <c r="J217" s="80"/>
      <c r="K217" s="83"/>
      <c r="AB217" s="84">
        <f>I217</f>
        <v>7.9746749999999977</v>
      </c>
    </row>
    <row r="218" spans="1:28" ht="15" x14ac:dyDescent="0.25">
      <c r="A218" s="85"/>
      <c r="B218" s="85"/>
      <c r="C218" s="86" t="s">
        <v>101</v>
      </c>
      <c r="D218" s="85"/>
      <c r="E218" s="85"/>
      <c r="F218" s="85"/>
      <c r="G218" s="85"/>
      <c r="H218" s="154">
        <f>I209+I210+I212+I214+I215+I216+SUM(I213:I213)</f>
        <v>358.7</v>
      </c>
      <c r="I218" s="154"/>
      <c r="J218" s="154">
        <f>K209+K210+K212+K214+K215+K216+SUM(K213:K213)</f>
        <v>4811.1899999999996</v>
      </c>
      <c r="K218" s="154"/>
      <c r="O218" s="84">
        <f>I209+I210+I212+I214+I215+I216+SUM(I213:I213)</f>
        <v>358.7</v>
      </c>
      <c r="P218" s="84">
        <f>K209+K210+K212+K214+K215+K216+SUM(K213:K213)</f>
        <v>4811.1899999999996</v>
      </c>
      <c r="X218" s="56">
        <f>IF([5]Source!BI121&lt;=1,I209+I210+I212+I214+I215+I216-0, 0)</f>
        <v>0</v>
      </c>
      <c r="Y218" s="56">
        <f>IF([5]Source!BI121=2,I209+I210+I212+I214+I215+I216-0, 0)</f>
        <v>293.40999999999997</v>
      </c>
      <c r="Z218" s="56">
        <f>IF([5]Source!BI121=3,I209+I210+I212+I214+I215+I216-0, 0)</f>
        <v>0</v>
      </c>
      <c r="AA218" s="56">
        <f>IF([5]Source!BI121=4,I209+I210+I212+I214+I215+I216,0)</f>
        <v>0</v>
      </c>
    </row>
    <row r="221" spans="1:28" ht="15" x14ac:dyDescent="0.25">
      <c r="A221" s="156" t="str">
        <f>CONCATENATE("Итого по разделу: ",IF([5]Source!G125&lt;&gt;"Новый раздел", [5]Source!G125, ""))</f>
        <v>Итого по разделу: Монтажные работы</v>
      </c>
      <c r="B221" s="156"/>
      <c r="C221" s="156"/>
      <c r="D221" s="156"/>
      <c r="E221" s="156"/>
      <c r="F221" s="156"/>
      <c r="G221" s="156"/>
      <c r="H221" s="157">
        <f>SUM(O69:O220)</f>
        <v>11634.69</v>
      </c>
      <c r="I221" s="158"/>
      <c r="J221" s="157">
        <f>SUM(P69:P220)</f>
        <v>103994.35</v>
      </c>
      <c r="K221" s="158"/>
    </row>
    <row r="222" spans="1:28" hidden="1" x14ac:dyDescent="0.2">
      <c r="A222" s="56" t="s">
        <v>136</v>
      </c>
      <c r="I222" s="56">
        <f>SUM(AC69:AC221)</f>
        <v>0</v>
      </c>
      <c r="J222" s="56">
        <f>SUM(AD69:AD221)</f>
        <v>0</v>
      </c>
    </row>
    <row r="223" spans="1:28" hidden="1" x14ac:dyDescent="0.2">
      <c r="A223" s="56" t="s">
        <v>137</v>
      </c>
      <c r="I223" s="56">
        <f>SUM(AE69:AE222)</f>
        <v>0</v>
      </c>
      <c r="J223" s="56">
        <f>SUM(AF69:AF222)</f>
        <v>0</v>
      </c>
    </row>
    <row r="225" spans="1:27" ht="16.5" x14ac:dyDescent="0.25">
      <c r="A225" s="153" t="str">
        <f>CONCATENATE("Раздел: ",IF([5]Source!G154&lt;&gt;"Новый раздел", [5]Source!G154, ""))</f>
        <v>Раздел: Оборудование</v>
      </c>
      <c r="B225" s="153"/>
      <c r="C225" s="153"/>
      <c r="D225" s="153"/>
      <c r="E225" s="153"/>
      <c r="F225" s="153"/>
      <c r="G225" s="153"/>
      <c r="H225" s="153"/>
      <c r="I225" s="153"/>
      <c r="J225" s="153"/>
      <c r="K225" s="153"/>
    </row>
    <row r="226" spans="1:27" ht="228" x14ac:dyDescent="0.2">
      <c r="A226" s="77" t="str">
        <f>[5]Source!E159</f>
        <v>20</v>
      </c>
      <c r="B226" s="78" t="str">
        <f>[5]Source!F159</f>
        <v>Письмо ОКЦ ПАО "МОЭК" п.1 от 15.11.2018г.</v>
      </c>
      <c r="C226" s="78" t="s">
        <v>457</v>
      </c>
      <c r="D226" s="79" t="str">
        <f>[5]Source!H159</f>
        <v>шт.</v>
      </c>
      <c r="E226" s="80">
        <f>[5]Source!I159</f>
        <v>1</v>
      </c>
      <c r="F226" s="81">
        <f>[5]Source!AL159</f>
        <v>61005.46</v>
      </c>
      <c r="G226" s="82" t="str">
        <f>[5]Source!DD159</f>
        <v/>
      </c>
      <c r="H226" s="80">
        <f>[5]Source!AW159</f>
        <v>1</v>
      </c>
      <c r="I226" s="83">
        <f>ROUND(([5]Source!AC159*[5]Source!AW159)*[5]Source!I159, 2)</f>
        <v>61005.46</v>
      </c>
      <c r="J226" s="80">
        <f>IF([5]Source!BC159&lt;&gt; 0, [5]Source!BC159, 1)</f>
        <v>4.17</v>
      </c>
      <c r="K226" s="83">
        <f>[5]Source!P159</f>
        <v>254392.77</v>
      </c>
      <c r="Q226" s="56">
        <f>ROUND(([5]Source!DN159/100)*ROUND(([5]Source!AF159*[5]Source!AV159)*[5]Source!I159, 2), 2)</f>
        <v>0</v>
      </c>
      <c r="R226" s="56">
        <f>[5]Source!X159</f>
        <v>0</v>
      </c>
      <c r="S226" s="56">
        <f>ROUND(([5]Source!DO159/100)*ROUND(([5]Source!AF159*[5]Source!AV159)*[5]Source!I159, 2), 2)</f>
        <v>0</v>
      </c>
      <c r="T226" s="56">
        <f>[5]Source!Y159</f>
        <v>0</v>
      </c>
      <c r="U226" s="56">
        <f>ROUND((175/100)*ROUND(([5]Source!AE159*[5]Source!AV159)*[5]Source!I159, 2), 2)</f>
        <v>0</v>
      </c>
      <c r="V226" s="56">
        <f>ROUND((157/100)*ROUND([5]Source!CS159*[5]Source!I159, 2), 2)</f>
        <v>0</v>
      </c>
    </row>
    <row r="227" spans="1:27" ht="15" x14ac:dyDescent="0.25">
      <c r="A227" s="85"/>
      <c r="B227" s="85"/>
      <c r="C227" s="86" t="s">
        <v>101</v>
      </c>
      <c r="D227" s="85"/>
      <c r="E227" s="85"/>
      <c r="F227" s="85"/>
      <c r="G227" s="85"/>
      <c r="H227" s="154">
        <f>I226</f>
        <v>61005.46</v>
      </c>
      <c r="I227" s="154"/>
      <c r="J227" s="154">
        <f>K226</f>
        <v>254392.77</v>
      </c>
      <c r="K227" s="154"/>
      <c r="O227" s="84">
        <f>I226</f>
        <v>61005.46</v>
      </c>
      <c r="P227" s="84">
        <f>K226</f>
        <v>254392.77</v>
      </c>
      <c r="X227" s="56">
        <f>IF([5]Source!BI159&lt;=1,I226-0, 0)</f>
        <v>0</v>
      </c>
      <c r="Y227" s="56">
        <f>IF([5]Source!BI159=2,I226-0, 0)</f>
        <v>0</v>
      </c>
      <c r="Z227" s="56">
        <f>IF([5]Source!BI159=3,I226-0, 0)</f>
        <v>61005.46</v>
      </c>
      <c r="AA227" s="56">
        <f>IF([5]Source!BI159=4,I226,0)</f>
        <v>0</v>
      </c>
    </row>
    <row r="229" spans="1:27" ht="142.5" x14ac:dyDescent="0.2">
      <c r="A229" s="77" t="str">
        <f>[5]Source!E161</f>
        <v>21</v>
      </c>
      <c r="B229" s="78" t="str">
        <f>[5]Source!F161</f>
        <v>Перечень ПАО МОЭК I кв. 2018г. №825</v>
      </c>
      <c r="C229" s="78" t="s">
        <v>458</v>
      </c>
      <c r="D229" s="79" t="str">
        <f>[5]Source!H161</f>
        <v>шт.</v>
      </c>
      <c r="E229" s="80">
        <f>[5]Source!I161</f>
        <v>1</v>
      </c>
      <c r="F229" s="81">
        <f>[5]Source!AL161</f>
        <v>6541.0199999999995</v>
      </c>
      <c r="G229" s="82" t="str">
        <f>[5]Source!DD161</f>
        <v/>
      </c>
      <c r="H229" s="80">
        <f>[5]Source!AW161</f>
        <v>1</v>
      </c>
      <c r="I229" s="83">
        <f>ROUND(([5]Source!AC161*[5]Source!AW161)*[5]Source!I161, 2)</f>
        <v>6541.02</v>
      </c>
      <c r="J229" s="80">
        <f>IF([5]Source!BC161&lt;&gt; 0, [5]Source!BC161, 1)</f>
        <v>4.17</v>
      </c>
      <c r="K229" s="83">
        <f>[5]Source!P161</f>
        <v>27276.05</v>
      </c>
      <c r="Q229" s="56">
        <f>ROUND(([5]Source!DN161/100)*ROUND(([5]Source!AF161*[5]Source!AV161)*[5]Source!I161, 2), 2)</f>
        <v>0</v>
      </c>
      <c r="R229" s="56">
        <f>[5]Source!X161</f>
        <v>0</v>
      </c>
      <c r="S229" s="56">
        <f>ROUND(([5]Source!DO161/100)*ROUND(([5]Source!AF161*[5]Source!AV161)*[5]Source!I161, 2), 2)</f>
        <v>0</v>
      </c>
      <c r="T229" s="56">
        <f>[5]Source!Y161</f>
        <v>0</v>
      </c>
      <c r="U229" s="56">
        <f>ROUND((175/100)*ROUND(([5]Source!AE161*[5]Source!AV161)*[5]Source!I161, 2), 2)</f>
        <v>0</v>
      </c>
      <c r="V229" s="56">
        <f>ROUND((157/100)*ROUND([5]Source!CS161*[5]Source!I161, 2), 2)</f>
        <v>0</v>
      </c>
    </row>
    <row r="230" spans="1:27" ht="15" x14ac:dyDescent="0.25">
      <c r="A230" s="85"/>
      <c r="B230" s="85"/>
      <c r="C230" s="86" t="s">
        <v>101</v>
      </c>
      <c r="D230" s="85"/>
      <c r="E230" s="85"/>
      <c r="F230" s="85"/>
      <c r="G230" s="85"/>
      <c r="H230" s="154">
        <f>I229</f>
        <v>6541.02</v>
      </c>
      <c r="I230" s="154"/>
      <c r="J230" s="154">
        <f>K229</f>
        <v>27276.05</v>
      </c>
      <c r="K230" s="154"/>
      <c r="O230" s="84">
        <f>I229</f>
        <v>6541.02</v>
      </c>
      <c r="P230" s="84">
        <f>K229</f>
        <v>27276.05</v>
      </c>
      <c r="X230" s="56">
        <f>IF([5]Source!BI161&lt;=1,I229-0, 0)</f>
        <v>0</v>
      </c>
      <c r="Y230" s="56">
        <f>IF([5]Source!BI161=2,I229-0, 0)</f>
        <v>0</v>
      </c>
      <c r="Z230" s="56">
        <f>IF([5]Source!BI161=3,I229-0, 0)</f>
        <v>6541.02</v>
      </c>
      <c r="AA230" s="56">
        <f>IF([5]Source!BI161=4,I229,0)</f>
        <v>0</v>
      </c>
    </row>
    <row r="233" spans="1:27" ht="15" x14ac:dyDescent="0.25">
      <c r="A233" s="156" t="str">
        <f>CONCATENATE("Итого по разделу: ",IF([5]Source!G163&lt;&gt;"Новый раздел", [5]Source!G163, ""))</f>
        <v>Итого по разделу: Оборудование</v>
      </c>
      <c r="B233" s="156"/>
      <c r="C233" s="156"/>
      <c r="D233" s="156"/>
      <c r="E233" s="156"/>
      <c r="F233" s="156"/>
      <c r="G233" s="156"/>
      <c r="H233" s="157">
        <f>SUM(O225:O232)</f>
        <v>67546.48</v>
      </c>
      <c r="I233" s="158"/>
      <c r="J233" s="157">
        <f>SUM(P225:P232)</f>
        <v>281668.82</v>
      </c>
      <c r="K233" s="158"/>
      <c r="M233" s="56">
        <f>SUM(M29:M232)</f>
        <v>786.87</v>
      </c>
    </row>
    <row r="234" spans="1:27" hidden="1" x14ac:dyDescent="0.2">
      <c r="A234" s="56" t="s">
        <v>136</v>
      </c>
      <c r="I234" s="56">
        <f>SUM(AC225:AC233)</f>
        <v>0</v>
      </c>
      <c r="J234" s="56">
        <f>SUM(AD225:AD233)</f>
        <v>0</v>
      </c>
    </row>
    <row r="235" spans="1:27" hidden="1" x14ac:dyDescent="0.2">
      <c r="A235" s="56" t="s">
        <v>137</v>
      </c>
      <c r="I235" s="56">
        <f>SUM(AE225:AE234)</f>
        <v>0</v>
      </c>
      <c r="J235" s="56">
        <f>SUM(AF225:AF234)</f>
        <v>0</v>
      </c>
    </row>
    <row r="237" spans="1:27" ht="15" x14ac:dyDescent="0.25">
      <c r="A237" s="156" t="str">
        <f>CONCATENATE("Итого по локальной смете: ",IF([5]Source!G192&lt;&gt;"Новая локальная смета", [5]Source!G192, ""))</f>
        <v>Итого по локальной смете: Узел коммерческого учета тепловой энергии</v>
      </c>
      <c r="B237" s="156"/>
      <c r="C237" s="156"/>
      <c r="D237" s="156"/>
      <c r="E237" s="156"/>
      <c r="F237" s="156"/>
      <c r="G237" s="156"/>
      <c r="H237" s="157">
        <f>SUM(O28:O236)</f>
        <v>79257.760000000009</v>
      </c>
      <c r="I237" s="158"/>
      <c r="J237" s="157">
        <f>SUM(P28:P236)</f>
        <v>386857.73</v>
      </c>
      <c r="K237" s="158"/>
    </row>
    <row r="238" spans="1:27" hidden="1" x14ac:dyDescent="0.2">
      <c r="A238" s="56" t="s">
        <v>136</v>
      </c>
      <c r="I238" s="56">
        <f>SUM(AC28:AC237)</f>
        <v>0</v>
      </c>
      <c r="J238" s="56">
        <f>SUM(AD28:AD237)</f>
        <v>0</v>
      </c>
    </row>
    <row r="239" spans="1:27" hidden="1" x14ac:dyDescent="0.2">
      <c r="A239" s="56" t="s">
        <v>137</v>
      </c>
      <c r="I239" s="56">
        <f>SUM(AE28:AE238)</f>
        <v>0</v>
      </c>
      <c r="J239" s="56">
        <f>SUM(AF28:AF238)</f>
        <v>0</v>
      </c>
    </row>
    <row r="241" spans="1:11" ht="15" x14ac:dyDescent="0.25">
      <c r="A241" s="156" t="str">
        <f>CONCATENATE("Итого по смете: ",IF([5]Source!G221&lt;&gt;"Новый объект", [5]Source!G221, ""))</f>
        <v>Итого по смете: ЛС №02-01-04  Узел учета тепл. энергии</v>
      </c>
      <c r="B241" s="156"/>
      <c r="C241" s="156"/>
      <c r="D241" s="156"/>
      <c r="E241" s="156"/>
      <c r="F241" s="156"/>
      <c r="G241" s="156"/>
      <c r="H241" s="157">
        <f>SUM(O1:O240)</f>
        <v>79257.760000000009</v>
      </c>
      <c r="I241" s="158"/>
      <c r="J241" s="157">
        <f>SUM(P1:P240)</f>
        <v>386857.73</v>
      </c>
      <c r="K241" s="158"/>
    </row>
    <row r="242" spans="1:11" hidden="1" x14ac:dyDescent="0.2">
      <c r="A242" s="56" t="s">
        <v>136</v>
      </c>
      <c r="I242" s="56">
        <f>SUM(AC1:AC241)</f>
        <v>0</v>
      </c>
      <c r="J242" s="56">
        <f>SUM(AD1:AD241)</f>
        <v>0</v>
      </c>
    </row>
    <row r="243" spans="1:11" hidden="1" x14ac:dyDescent="0.2">
      <c r="A243" s="56" t="s">
        <v>137</v>
      </c>
      <c r="I243" s="56">
        <f>SUM(AE1:AE242)</f>
        <v>0</v>
      </c>
      <c r="J243" s="56">
        <f>SUM(AF1:AF242)</f>
        <v>0</v>
      </c>
    </row>
    <row r="246" spans="1:11" ht="14.25" x14ac:dyDescent="0.2">
      <c r="A246" s="159" t="s">
        <v>205</v>
      </c>
      <c r="B246" s="159"/>
      <c r="C246" s="88" t="str">
        <f>IF([5]Source!AC12&lt;&gt;"", [5]Source!AC12," ")</f>
        <v xml:space="preserve"> </v>
      </c>
      <c r="D246" s="88"/>
      <c r="E246" s="88"/>
      <c r="F246" s="88"/>
      <c r="G246" s="88"/>
      <c r="H246" s="57" t="str">
        <f>IF([5]Source!AB12&lt;&gt;"", [5]Source!AB12," ")</f>
        <v xml:space="preserve"> </v>
      </c>
      <c r="I246" s="57"/>
      <c r="J246" s="57"/>
      <c r="K246" s="57"/>
    </row>
    <row r="247" spans="1:11" ht="14.25" x14ac:dyDescent="0.2">
      <c r="A247" s="57"/>
      <c r="B247" s="57"/>
      <c r="C247" s="143" t="s">
        <v>206</v>
      </c>
      <c r="D247" s="143"/>
      <c r="E247" s="143"/>
      <c r="F247" s="143"/>
      <c r="G247" s="143"/>
      <c r="H247" s="57"/>
      <c r="I247" s="57"/>
      <c r="J247" s="57"/>
      <c r="K247" s="57"/>
    </row>
    <row r="248" spans="1:11" ht="14.25" x14ac:dyDescent="0.2">
      <c r="A248" s="57"/>
      <c r="B248" s="57"/>
      <c r="C248" s="57"/>
      <c r="D248" s="57"/>
      <c r="E248" s="57"/>
      <c r="F248" s="57"/>
      <c r="G248" s="57"/>
      <c r="H248" s="57"/>
      <c r="I248" s="57"/>
      <c r="J248" s="57"/>
      <c r="K248" s="57"/>
    </row>
    <row r="249" spans="1:11" ht="14.25" x14ac:dyDescent="0.2">
      <c r="A249" s="159" t="s">
        <v>207</v>
      </c>
      <c r="B249" s="159"/>
      <c r="C249" s="88" t="str">
        <f>IF([5]Source!AE12&lt;&gt;"", [5]Source!AE12," ")</f>
        <v xml:space="preserve"> </v>
      </c>
      <c r="D249" s="88"/>
      <c r="E249" s="88"/>
      <c r="F249" s="88"/>
      <c r="G249" s="88"/>
      <c r="H249" s="57" t="str">
        <f>IF([5]Source!AD12&lt;&gt;"", [5]Source!AD12," ")</f>
        <v xml:space="preserve"> </v>
      </c>
      <c r="I249" s="57"/>
      <c r="J249" s="57"/>
      <c r="K249" s="57"/>
    </row>
    <row r="250" spans="1:11" ht="14.25" x14ac:dyDescent="0.2">
      <c r="A250" s="57"/>
      <c r="B250" s="57"/>
      <c r="C250" s="143" t="s">
        <v>206</v>
      </c>
      <c r="D250" s="143"/>
      <c r="E250" s="143"/>
      <c r="F250" s="143"/>
      <c r="G250" s="143"/>
      <c r="H250" s="57"/>
      <c r="I250" s="57"/>
      <c r="J250" s="57"/>
      <c r="K250" s="57"/>
    </row>
  </sheetData>
  <mergeCells count="79">
    <mergeCell ref="A246:B246"/>
    <mergeCell ref="C247:G247"/>
    <mergeCell ref="A249:B249"/>
    <mergeCell ref="C250:G250"/>
    <mergeCell ref="A237:G237"/>
    <mergeCell ref="H237:I237"/>
    <mergeCell ref="J237:K237"/>
    <mergeCell ref="A241:G241"/>
    <mergeCell ref="H241:I241"/>
    <mergeCell ref="J241:K241"/>
    <mergeCell ref="A233:G233"/>
    <mergeCell ref="H233:I233"/>
    <mergeCell ref="J233:K233"/>
    <mergeCell ref="H206:I206"/>
    <mergeCell ref="J206:K206"/>
    <mergeCell ref="H218:I218"/>
    <mergeCell ref="J218:K218"/>
    <mergeCell ref="A221:G221"/>
    <mergeCell ref="H221:I221"/>
    <mergeCell ref="J221:K221"/>
    <mergeCell ref="A225:K225"/>
    <mergeCell ref="H227:I227"/>
    <mergeCell ref="J227:K227"/>
    <mergeCell ref="H230:I230"/>
    <mergeCell ref="J230:K230"/>
    <mergeCell ref="H168:I168"/>
    <mergeCell ref="J168:K168"/>
    <mergeCell ref="H181:I181"/>
    <mergeCell ref="J181:K181"/>
    <mergeCell ref="H193:I193"/>
    <mergeCell ref="J193:K193"/>
    <mergeCell ref="H130:I130"/>
    <mergeCell ref="J130:K130"/>
    <mergeCell ref="H142:I142"/>
    <mergeCell ref="J142:K142"/>
    <mergeCell ref="H155:I155"/>
    <mergeCell ref="J155:K155"/>
    <mergeCell ref="H103:I103"/>
    <mergeCell ref="J103:K103"/>
    <mergeCell ref="H111:I111"/>
    <mergeCell ref="J111:K111"/>
    <mergeCell ref="H121:I121"/>
    <mergeCell ref="J121:K121"/>
    <mergeCell ref="H76:I76"/>
    <mergeCell ref="J76:K76"/>
    <mergeCell ref="H87:I87"/>
    <mergeCell ref="J87:K87"/>
    <mergeCell ref="H95:I95"/>
    <mergeCell ref="J95:K95"/>
    <mergeCell ref="A69:K69"/>
    <mergeCell ref="H45:I45"/>
    <mergeCell ref="J45:K45"/>
    <mergeCell ref="H52:I52"/>
    <mergeCell ref="J52:K52"/>
    <mergeCell ref="H58:I58"/>
    <mergeCell ref="J58:K58"/>
    <mergeCell ref="H62:I62"/>
    <mergeCell ref="J62:K62"/>
    <mergeCell ref="A65:G65"/>
    <mergeCell ref="H65:I65"/>
    <mergeCell ref="J65:K65"/>
    <mergeCell ref="F20:H20"/>
    <mergeCell ref="F22:H22"/>
    <mergeCell ref="A25:K25"/>
    <mergeCell ref="A29:K29"/>
    <mergeCell ref="H38:I38"/>
    <mergeCell ref="J38:K38"/>
    <mergeCell ref="F19:H19"/>
    <mergeCell ref="A3:K3"/>
    <mergeCell ref="A4:K4"/>
    <mergeCell ref="A6:K6"/>
    <mergeCell ref="A8:K8"/>
    <mergeCell ref="A9:K9"/>
    <mergeCell ref="A11:K11"/>
    <mergeCell ref="F14:H14"/>
    <mergeCell ref="F15:H15"/>
    <mergeCell ref="F16:H16"/>
    <mergeCell ref="F17:H17"/>
    <mergeCell ref="F18:H18"/>
  </mergeCells>
  <pageMargins left="0.4" right="0.2" top="0.2" bottom="0.4" header="0.2" footer="0.2"/>
  <pageSetup paperSize="9" scale="64" fitToHeight="0" orientation="portrait" r:id="rId1"/>
  <headerFooter>
    <oddHeader>&amp;L&amp;8</oddHeader>
    <oddFooter>&amp;R&amp;P</oddFooter>
  </headerFooter>
  <drawing r:id="rId2"/>
  <legacyDrawing r:id="rId3"/>
  <oleObjects>
    <mc:AlternateContent xmlns:mc="http://schemas.openxmlformats.org/markup-compatibility/2006">
      <mc:Choice Requires="x14">
        <oleObject shapeId="4097" r:id="rId4">
          <objectPr defaultSize="0" autoPict="0" r:id="rId5">
            <anchor moveWithCells="1" sizeWithCells="1">
              <from>
                <xdr:col>2</xdr:col>
                <xdr:colOff>1800225</xdr:colOff>
                <xdr:row>243</xdr:row>
                <xdr:rowOff>85725</xdr:rowOff>
              </from>
              <to>
                <xdr:col>4</xdr:col>
                <xdr:colOff>342900</xdr:colOff>
                <xdr:row>253</xdr:row>
                <xdr:rowOff>38100</xdr:rowOff>
              </to>
            </anchor>
          </objectPr>
        </oleObject>
      </mc:Choice>
      <mc:Fallback>
        <oleObject shapeId="4097" r:id="rId4"/>
      </mc:Fallback>
    </mc:AlternateContent>
    <mc:AlternateContent xmlns:mc="http://schemas.openxmlformats.org/markup-compatibility/2006">
      <mc:Choice Requires="x14">
        <oleObject shapeId="4098" r:id="rId6">
          <objectPr defaultSize="0" autoPict="0" r:id="rId7">
            <anchor moveWithCells="1" sizeWithCells="1">
              <from>
                <xdr:col>2</xdr:col>
                <xdr:colOff>971550</xdr:colOff>
                <xdr:row>239</xdr:row>
                <xdr:rowOff>57150</xdr:rowOff>
              </from>
              <to>
                <xdr:col>2</xdr:col>
                <xdr:colOff>2152650</xdr:colOff>
                <xdr:row>247</xdr:row>
                <xdr:rowOff>0</xdr:rowOff>
              </to>
            </anchor>
          </objectPr>
        </oleObject>
      </mc:Choice>
      <mc:Fallback>
        <oleObject shapeId="4098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Q519"/>
  <sheetViews>
    <sheetView topLeftCell="A493" zoomScaleNormal="100" workbookViewId="0">
      <selection activeCell="J237" sqref="J237:K237"/>
    </sheetView>
  </sheetViews>
  <sheetFormatPr defaultRowHeight="12.75" x14ac:dyDescent="0.2"/>
  <cols>
    <col min="1" max="1" width="5.7109375" style="56" customWidth="1"/>
    <col min="2" max="2" width="11.7109375" style="56" customWidth="1"/>
    <col min="3" max="3" width="40.7109375" style="56" customWidth="1"/>
    <col min="4" max="6" width="11.7109375" style="56" customWidth="1"/>
    <col min="7" max="7" width="12.7109375" style="56" customWidth="1"/>
    <col min="8" max="8" width="10.7109375" style="56" customWidth="1"/>
    <col min="9" max="11" width="12.7109375" style="56" customWidth="1"/>
    <col min="12" max="12" width="9.140625" style="56"/>
    <col min="13" max="13" width="10.140625" style="103" bestFit="1" customWidth="1"/>
    <col min="14" max="14" width="9.140625" style="56"/>
    <col min="15" max="42" width="0" style="56" hidden="1" customWidth="1"/>
    <col min="43" max="43" width="10.7109375" style="56" bestFit="1" customWidth="1"/>
    <col min="44" max="16384" width="9.140625" style="56"/>
  </cols>
  <sheetData>
    <row r="1" spans="1:11" x14ac:dyDescent="0.2">
      <c r="A1" s="55" t="str">
        <f>[6]Source!B1</f>
        <v>Smeta.RU  (495) 974-1589</v>
      </c>
    </row>
    <row r="2" spans="1:11" ht="14.25" x14ac:dyDescent="0.2">
      <c r="A2" s="57"/>
      <c r="B2" s="57"/>
      <c r="C2" s="57"/>
      <c r="D2" s="57"/>
      <c r="E2" s="57"/>
      <c r="F2" s="57"/>
      <c r="G2" s="57"/>
      <c r="H2" s="57"/>
      <c r="I2" s="57"/>
      <c r="J2" s="57"/>
      <c r="K2" s="57" t="s">
        <v>62</v>
      </c>
    </row>
    <row r="3" spans="1:11" ht="35.25" customHeight="1" x14ac:dyDescent="0.2">
      <c r="A3" s="160" t="s">
        <v>63</v>
      </c>
      <c r="B3" s="160"/>
      <c r="C3" s="160"/>
      <c r="D3" s="160"/>
      <c r="E3" s="160"/>
      <c r="F3" s="160"/>
      <c r="G3" s="160"/>
      <c r="H3" s="160"/>
      <c r="I3" s="160"/>
      <c r="J3" s="160"/>
      <c r="K3" s="160"/>
    </row>
    <row r="4" spans="1:11" x14ac:dyDescent="0.2">
      <c r="A4" s="143" t="s">
        <v>64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</row>
    <row r="5" spans="1:11" ht="14.25" x14ac:dyDescent="0.2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1" ht="15.75" x14ac:dyDescent="0.25">
      <c r="A6" s="144" t="str">
        <f>CONCATENATE( "ЛОКАЛЬНАЯ СМЕТА № ",IF([6]Source!F20&lt;&gt;"Новая локальная смета", [6]Source!F20, ""))</f>
        <v>ЛОКАЛЬНАЯ СМЕТА № 02-01-05</v>
      </c>
      <c r="B6" s="145"/>
      <c r="C6" s="145"/>
      <c r="D6" s="145"/>
      <c r="E6" s="145"/>
      <c r="F6" s="145"/>
      <c r="G6" s="145"/>
      <c r="H6" s="145"/>
      <c r="I6" s="145"/>
      <c r="J6" s="145"/>
      <c r="K6" s="145"/>
    </row>
    <row r="7" spans="1:11" ht="14.25" x14ac:dyDescent="0.2">
      <c r="A7" s="57"/>
      <c r="B7" s="57"/>
      <c r="C7" s="57"/>
      <c r="D7" s="57"/>
      <c r="E7" s="57"/>
      <c r="F7" s="57"/>
      <c r="G7" s="57"/>
      <c r="H7" s="57"/>
      <c r="I7" s="57"/>
      <c r="J7" s="57"/>
      <c r="K7" s="57"/>
    </row>
    <row r="8" spans="1:11" ht="18" x14ac:dyDescent="0.25">
      <c r="A8" s="146" t="str">
        <f>IF([6]Source!G20&lt;&gt;"Новая локальная смета", [6]Source!G20, "")</f>
        <v>Водоснабжение и канализация</v>
      </c>
      <c r="B8" s="146"/>
      <c r="C8" s="146"/>
      <c r="D8" s="146"/>
      <c r="E8" s="146"/>
      <c r="F8" s="146"/>
      <c r="G8" s="146"/>
      <c r="H8" s="146"/>
      <c r="I8" s="146"/>
      <c r="J8" s="146"/>
      <c r="K8" s="146"/>
    </row>
    <row r="9" spans="1:11" x14ac:dyDescent="0.2">
      <c r="A9" s="147" t="s">
        <v>65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</row>
    <row r="10" spans="1:11" ht="14.25" x14ac:dyDescent="0.2">
      <c r="A10" s="57"/>
      <c r="B10" s="57"/>
      <c r="C10" s="57"/>
      <c r="D10" s="57"/>
      <c r="E10" s="57"/>
      <c r="F10" s="57"/>
      <c r="G10" s="57"/>
      <c r="H10" s="57"/>
      <c r="I10" s="57"/>
      <c r="J10" s="57"/>
      <c r="K10" s="57"/>
    </row>
    <row r="11" spans="1:11" ht="14.25" x14ac:dyDescent="0.2">
      <c r="A11" s="149" t="str">
        <f>CONCATENATE( "Основание: чертежи № ", [6]Source!J20)</f>
        <v>Основание: чертежи № 9-1/17-ВК</v>
      </c>
      <c r="B11" s="149"/>
      <c r="C11" s="149"/>
      <c r="D11" s="149"/>
      <c r="E11" s="149"/>
      <c r="F11" s="149"/>
      <c r="G11" s="149"/>
      <c r="H11" s="149"/>
      <c r="I11" s="149"/>
      <c r="J11" s="149"/>
      <c r="K11" s="149"/>
    </row>
    <row r="12" spans="1:11" ht="14.25" x14ac:dyDescent="0.2">
      <c r="A12" s="58"/>
      <c r="B12" s="58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28.5" x14ac:dyDescent="0.2">
      <c r="A13" s="57"/>
      <c r="B13" s="57"/>
      <c r="C13" s="57"/>
      <c r="D13" s="57"/>
      <c r="E13" s="57"/>
      <c r="F13" s="57"/>
      <c r="G13" s="57"/>
      <c r="H13" s="57"/>
      <c r="I13" s="59" t="s">
        <v>66</v>
      </c>
      <c r="J13" s="59" t="s">
        <v>67</v>
      </c>
      <c r="K13" s="57"/>
    </row>
    <row r="14" spans="1:11" ht="15" x14ac:dyDescent="0.25">
      <c r="A14" s="57"/>
      <c r="B14" s="57"/>
      <c r="C14" s="57"/>
      <c r="D14" s="57"/>
      <c r="E14" s="57"/>
      <c r="F14" s="155" t="s">
        <v>68</v>
      </c>
      <c r="G14" s="155"/>
      <c r="H14" s="155"/>
      <c r="I14" s="60">
        <f>ROUND(SUM(I15:I18),2)</f>
        <v>36.130000000000003</v>
      </c>
      <c r="J14" s="60">
        <f>ROUND(SUM(J15:J18),2)</f>
        <v>245.8</v>
      </c>
      <c r="K14" s="61" t="s">
        <v>69</v>
      </c>
    </row>
    <row r="15" spans="1:11" ht="14.25" x14ac:dyDescent="0.2">
      <c r="A15" s="57"/>
      <c r="B15" s="57"/>
      <c r="C15" s="57"/>
      <c r="D15" s="57"/>
      <c r="E15" s="57"/>
      <c r="F15" s="150" t="s">
        <v>70</v>
      </c>
      <c r="G15" s="150"/>
      <c r="H15" s="150"/>
      <c r="I15" s="62">
        <f>ROUND(SUM(X28:X508)/1000,2)</f>
        <v>19.37</v>
      </c>
      <c r="J15" s="62">
        <f>ROUND(([6]Source!P547)/1000,2)</f>
        <v>96.04</v>
      </c>
      <c r="K15" s="57" t="s">
        <v>69</v>
      </c>
    </row>
    <row r="16" spans="1:11" ht="14.25" x14ac:dyDescent="0.2">
      <c r="A16" s="57"/>
      <c r="B16" s="57"/>
      <c r="C16" s="57"/>
      <c r="D16" s="57"/>
      <c r="E16" s="57"/>
      <c r="F16" s="150" t="s">
        <v>71</v>
      </c>
      <c r="G16" s="150"/>
      <c r="H16" s="150"/>
      <c r="I16" s="62">
        <f>ROUND(SUM(Y28:Y508)/1000,2)</f>
        <v>16.760000000000002</v>
      </c>
      <c r="J16" s="62">
        <f>ROUND(([6]Source!P548)/1000,2)</f>
        <v>149.72</v>
      </c>
      <c r="K16" s="57" t="s">
        <v>69</v>
      </c>
    </row>
    <row r="17" spans="1:23" ht="14.25" x14ac:dyDescent="0.2">
      <c r="A17" s="57"/>
      <c r="B17" s="57"/>
      <c r="C17" s="57"/>
      <c r="D17" s="57"/>
      <c r="E17" s="57"/>
      <c r="F17" s="150" t="s">
        <v>72</v>
      </c>
      <c r="G17" s="150"/>
      <c r="H17" s="150"/>
      <c r="I17" s="62">
        <f>SUM(Z28:Z508)/1000</f>
        <v>0</v>
      </c>
      <c r="J17" s="62">
        <f>([6]Source!P539)/1000</f>
        <v>0</v>
      </c>
      <c r="K17" s="57" t="s">
        <v>69</v>
      </c>
    </row>
    <row r="18" spans="1:23" ht="14.25" x14ac:dyDescent="0.2">
      <c r="A18" s="57"/>
      <c r="B18" s="57"/>
      <c r="C18" s="57"/>
      <c r="D18" s="57"/>
      <c r="E18" s="57"/>
      <c r="F18" s="150" t="s">
        <v>73</v>
      </c>
      <c r="G18" s="150"/>
      <c r="H18" s="150"/>
      <c r="I18" s="62">
        <f>SUM(AA28:AA508)/1000</f>
        <v>4.4900000000000001E-3</v>
      </c>
      <c r="J18" s="62">
        <f>([6]Source!P549+[6]Source!P550)/1000</f>
        <v>4.4630000000000003E-2</v>
      </c>
      <c r="K18" s="57" t="s">
        <v>69</v>
      </c>
    </row>
    <row r="19" spans="1:23" ht="14.25" x14ac:dyDescent="0.2">
      <c r="A19" s="57"/>
      <c r="B19" s="57"/>
      <c r="C19" s="57"/>
      <c r="D19" s="57"/>
      <c r="E19" s="57"/>
      <c r="F19" s="150" t="s">
        <v>74</v>
      </c>
      <c r="G19" s="150"/>
      <c r="H19" s="150"/>
      <c r="I19" s="62">
        <f>SUM(W28:W508)/1000</f>
        <v>3.1716300000000008</v>
      </c>
      <c r="J19" s="62">
        <f>(([6]Source!P545 + [6]Source!P544)/1000)</f>
        <v>65.779699999999991</v>
      </c>
      <c r="K19" s="57" t="s">
        <v>69</v>
      </c>
    </row>
    <row r="20" spans="1:23" ht="14.25" x14ac:dyDescent="0.2">
      <c r="A20" s="57"/>
      <c r="B20" s="57"/>
      <c r="C20" s="57"/>
      <c r="D20" s="57"/>
      <c r="E20" s="57"/>
      <c r="F20" s="150" t="s">
        <v>75</v>
      </c>
      <c r="G20" s="150"/>
      <c r="H20" s="150"/>
      <c r="I20" s="62">
        <f>SUM(AB28:AB508)</f>
        <v>238.79923201499997</v>
      </c>
      <c r="J20" s="62"/>
      <c r="K20" s="57" t="s">
        <v>76</v>
      </c>
    </row>
    <row r="21" spans="1:23" ht="14.25" hidden="1" x14ac:dyDescent="0.2">
      <c r="A21" s="57"/>
      <c r="B21" s="57"/>
      <c r="C21" s="57"/>
      <c r="D21" s="57"/>
      <c r="E21" s="57"/>
      <c r="F21" s="63" t="s">
        <v>77</v>
      </c>
      <c r="G21" s="63"/>
      <c r="H21" s="63"/>
      <c r="I21" s="62"/>
      <c r="J21" s="62"/>
      <c r="K21" s="57"/>
    </row>
    <row r="22" spans="1:23" ht="14.25" hidden="1" x14ac:dyDescent="0.2">
      <c r="A22" s="57"/>
      <c r="B22" s="57"/>
      <c r="C22" s="57"/>
      <c r="D22" s="57"/>
      <c r="E22" s="57"/>
      <c r="F22" s="151" t="s">
        <v>78</v>
      </c>
      <c r="G22" s="152"/>
      <c r="H22" s="152"/>
      <c r="I22" s="62">
        <f>SUM(AE28:AE508)/1000</f>
        <v>0</v>
      </c>
      <c r="J22" s="62">
        <f>SUM(AF28:AF508)/1000</f>
        <v>0</v>
      </c>
      <c r="K22" s="57" t="s">
        <v>69</v>
      </c>
    </row>
    <row r="23" spans="1:23" ht="14.25" x14ac:dyDescent="0.2">
      <c r="A23" s="57"/>
      <c r="B23" s="57"/>
      <c r="C23" s="57"/>
      <c r="D23" s="57"/>
      <c r="E23" s="57"/>
      <c r="F23" s="64"/>
      <c r="G23" s="64"/>
      <c r="H23" s="64"/>
      <c r="I23" s="62"/>
      <c r="J23" s="62"/>
      <c r="K23" s="57"/>
    </row>
    <row r="24" spans="1:23" ht="14.25" x14ac:dyDescent="0.2">
      <c r="A24" s="57" t="s">
        <v>79</v>
      </c>
      <c r="B24" s="57"/>
      <c r="C24" s="57"/>
      <c r="D24" s="57"/>
      <c r="E24" s="57"/>
      <c r="F24" s="64"/>
      <c r="G24" s="64"/>
      <c r="H24" s="64"/>
      <c r="I24" s="62"/>
      <c r="J24" s="62"/>
      <c r="K24" s="57"/>
    </row>
    <row r="25" spans="1:23" ht="14.25" x14ac:dyDescent="0.2">
      <c r="A25" s="149" t="s">
        <v>459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</row>
    <row r="26" spans="1:23" ht="85.5" x14ac:dyDescent="0.2">
      <c r="A26" s="66" t="s">
        <v>14</v>
      </c>
      <c r="B26" s="66" t="s">
        <v>81</v>
      </c>
      <c r="C26" s="66" t="s">
        <v>16</v>
      </c>
      <c r="D26" s="66" t="s">
        <v>82</v>
      </c>
      <c r="E26" s="66" t="s">
        <v>83</v>
      </c>
      <c r="F26" s="66" t="s">
        <v>84</v>
      </c>
      <c r="G26" s="67" t="s">
        <v>85</v>
      </c>
      <c r="H26" s="67" t="s">
        <v>86</v>
      </c>
      <c r="I26" s="66" t="s">
        <v>87</v>
      </c>
      <c r="J26" s="66" t="s">
        <v>88</v>
      </c>
      <c r="K26" s="66" t="s">
        <v>89</v>
      </c>
    </row>
    <row r="27" spans="1:23" ht="14.25" x14ac:dyDescent="0.2">
      <c r="A27" s="66">
        <v>1</v>
      </c>
      <c r="B27" s="66">
        <v>2</v>
      </c>
      <c r="C27" s="66">
        <v>3</v>
      </c>
      <c r="D27" s="66">
        <v>4</v>
      </c>
      <c r="E27" s="66">
        <v>5</v>
      </c>
      <c r="F27" s="66">
        <v>6</v>
      </c>
      <c r="G27" s="66">
        <v>7</v>
      </c>
      <c r="H27" s="66">
        <v>8</v>
      </c>
      <c r="I27" s="66">
        <v>9</v>
      </c>
      <c r="J27" s="66">
        <v>10</v>
      </c>
      <c r="K27" s="66">
        <v>11</v>
      </c>
    </row>
    <row r="29" spans="1:23" ht="16.5" x14ac:dyDescent="0.25">
      <c r="A29" s="153" t="str">
        <f>CONCATENATE("Раздел: ",IF([6]Source!G24&lt;&gt;"Новый раздел", [6]Source!G24, ""))</f>
        <v>Раздел: Демонтаж</v>
      </c>
      <c r="B29" s="153"/>
      <c r="C29" s="153"/>
      <c r="D29" s="153"/>
      <c r="E29" s="153"/>
      <c r="F29" s="153"/>
      <c r="G29" s="153"/>
      <c r="H29" s="153"/>
      <c r="I29" s="153"/>
      <c r="J29" s="153"/>
      <c r="K29" s="153"/>
    </row>
    <row r="30" spans="1:23" ht="103.5" x14ac:dyDescent="0.2">
      <c r="A30" s="69" t="str">
        <f>[6]Source!E29</f>
        <v>1</v>
      </c>
      <c r="B30" s="70" t="s">
        <v>460</v>
      </c>
      <c r="C30" s="70" t="s">
        <v>461</v>
      </c>
      <c r="D30" s="71" t="str">
        <f>[6]Source!H29</f>
        <v>1 СЧЕТЧИК (ВОДОМЕР)</v>
      </c>
      <c r="E30" s="72">
        <f>[6]Source!I29</f>
        <v>1</v>
      </c>
      <c r="F30" s="73"/>
      <c r="G30" s="74"/>
      <c r="H30" s="72"/>
      <c r="I30" s="75"/>
      <c r="J30" s="72"/>
      <c r="K30" s="75"/>
      <c r="Q30" s="56">
        <f>ROUND(([6]Source!DN29/100)*ROUND(([6]Source!AF29*[6]Source!AV29)*[6]Source!I29, 2), 2)</f>
        <v>3.8</v>
      </c>
      <c r="R30" s="56">
        <f>[6]Source!X29</f>
        <v>62.96</v>
      </c>
      <c r="S30" s="56">
        <f>ROUND(([6]Source!DO29/100)*ROUND(([6]Source!AF29*[6]Source!AV29)*[6]Source!I29, 2), 2)</f>
        <v>2.5499999999999998</v>
      </c>
      <c r="T30" s="56">
        <f>[6]Source!Y29</f>
        <v>29.34</v>
      </c>
      <c r="U30" s="56">
        <f>ROUND((175/100)*ROUND(([6]Source!AE29*[6]Source!AV29)*[6]Source!I29, 2), 2)</f>
        <v>0.14000000000000001</v>
      </c>
      <c r="V30" s="56">
        <f>ROUND((157/100)*ROUND([6]Source!CS29*[6]Source!I29, 2), 2)</f>
        <v>2.46</v>
      </c>
    </row>
    <row r="31" spans="1:23" ht="14.25" x14ac:dyDescent="0.2">
      <c r="A31" s="69"/>
      <c r="B31" s="70"/>
      <c r="C31" s="70" t="s">
        <v>92</v>
      </c>
      <c r="D31" s="71"/>
      <c r="E31" s="72"/>
      <c r="F31" s="73">
        <f>[6]Source!AO29</f>
        <v>5</v>
      </c>
      <c r="G31" s="74" t="str">
        <f>[6]Source!DG29</f>
        <v>)*1,15)*0,6</v>
      </c>
      <c r="H31" s="72">
        <f>[6]Source!AV29</f>
        <v>1</v>
      </c>
      <c r="I31" s="75">
        <f>ROUND(([6]Source!AF29*[6]Source!AV29)*[6]Source!I29, 2)</f>
        <v>3.45</v>
      </c>
      <c r="J31" s="72">
        <f>IF([6]Source!BA29&lt;&gt; 0, [6]Source!BA29, 1)</f>
        <v>20.74</v>
      </c>
      <c r="K31" s="75">
        <f>[6]Source!S29</f>
        <v>71.55</v>
      </c>
      <c r="W31" s="56">
        <f>I31</f>
        <v>3.45</v>
      </c>
    </row>
    <row r="32" spans="1:23" ht="14.25" x14ac:dyDescent="0.2">
      <c r="A32" s="69"/>
      <c r="B32" s="70"/>
      <c r="C32" s="70" t="s">
        <v>93</v>
      </c>
      <c r="D32" s="71"/>
      <c r="E32" s="72"/>
      <c r="F32" s="73">
        <f>[6]Source!AM29</f>
        <v>0.45</v>
      </c>
      <c r="G32" s="74" t="str">
        <f>[6]Source!DE29</f>
        <v>)*1,15)*0,6</v>
      </c>
      <c r="H32" s="72">
        <f>[6]Source!AV29</f>
        <v>1</v>
      </c>
      <c r="I32" s="75">
        <f>ROUND(([6]Source!AD29*[6]Source!AV29)*[6]Source!I29, 2)</f>
        <v>0.31</v>
      </c>
      <c r="J32" s="72">
        <f>IF([6]Source!BB29&lt;&gt; 0, [6]Source!BB29, 1)</f>
        <v>9.24</v>
      </c>
      <c r="K32" s="75">
        <f>[6]Source!Q29</f>
        <v>2.87</v>
      </c>
    </row>
    <row r="33" spans="1:28" ht="14.25" x14ac:dyDescent="0.2">
      <c r="A33" s="69"/>
      <c r="B33" s="70"/>
      <c r="C33" s="70" t="s">
        <v>94</v>
      </c>
      <c r="D33" s="71"/>
      <c r="E33" s="72"/>
      <c r="F33" s="73">
        <f>[6]Source!AN29</f>
        <v>0.11</v>
      </c>
      <c r="G33" s="74" t="str">
        <f>[6]Source!DF29</f>
        <v>)*1,15)*0,6</v>
      </c>
      <c r="H33" s="72">
        <f>[6]Source!AV29</f>
        <v>1</v>
      </c>
      <c r="I33" s="76">
        <f>ROUND(([6]Source!AE29*[6]Source!AV29)*[6]Source!I29, 2)</f>
        <v>0.08</v>
      </c>
      <c r="J33" s="72">
        <f>IF([6]Source!BS29&lt;&gt; 0, [6]Source!BS29, 1)</f>
        <v>20.74</v>
      </c>
      <c r="K33" s="76">
        <f>[6]Source!R29</f>
        <v>1.57</v>
      </c>
      <c r="W33" s="56">
        <f>I33</f>
        <v>0.08</v>
      </c>
    </row>
    <row r="34" spans="1:28" ht="14.25" x14ac:dyDescent="0.2">
      <c r="A34" s="69"/>
      <c r="B34" s="70"/>
      <c r="C34" s="70" t="s">
        <v>95</v>
      </c>
      <c r="D34" s="71" t="s">
        <v>96</v>
      </c>
      <c r="E34" s="72">
        <f>[6]Source!DN29</f>
        <v>110</v>
      </c>
      <c r="F34" s="73"/>
      <c r="G34" s="74"/>
      <c r="H34" s="72"/>
      <c r="I34" s="75">
        <f>SUM(Q30:Q33)</f>
        <v>3.8</v>
      </c>
      <c r="J34" s="72">
        <f>[6]Source!BZ29</f>
        <v>88</v>
      </c>
      <c r="K34" s="75">
        <f>SUM(R30:R33)</f>
        <v>62.96</v>
      </c>
    </row>
    <row r="35" spans="1:28" ht="14.25" x14ac:dyDescent="0.2">
      <c r="A35" s="69"/>
      <c r="B35" s="70"/>
      <c r="C35" s="70" t="s">
        <v>97</v>
      </c>
      <c r="D35" s="71" t="s">
        <v>96</v>
      </c>
      <c r="E35" s="72">
        <f>[6]Source!DO29</f>
        <v>74</v>
      </c>
      <c r="F35" s="73"/>
      <c r="G35" s="74"/>
      <c r="H35" s="72"/>
      <c r="I35" s="75">
        <f>SUM(S30:S34)</f>
        <v>2.5499999999999998</v>
      </c>
      <c r="J35" s="72">
        <f>[6]Source!CA29</f>
        <v>41</v>
      </c>
      <c r="K35" s="75">
        <f>SUM(T30:T34)</f>
        <v>29.34</v>
      </c>
    </row>
    <row r="36" spans="1:28" ht="14.25" x14ac:dyDescent="0.2">
      <c r="A36" s="69"/>
      <c r="B36" s="70"/>
      <c r="C36" s="70" t="s">
        <v>98</v>
      </c>
      <c r="D36" s="71" t="s">
        <v>96</v>
      </c>
      <c r="E36" s="72">
        <f>175</f>
        <v>175</v>
      </c>
      <c r="F36" s="73"/>
      <c r="G36" s="74"/>
      <c r="H36" s="72"/>
      <c r="I36" s="75">
        <f>SUM(U30:U35)</f>
        <v>0.14000000000000001</v>
      </c>
      <c r="J36" s="72">
        <f>157</f>
        <v>157</v>
      </c>
      <c r="K36" s="75">
        <f>SUM(V30:V35)</f>
        <v>2.46</v>
      </c>
    </row>
    <row r="37" spans="1:28" ht="14.25" x14ac:dyDescent="0.2">
      <c r="A37" s="77"/>
      <c r="B37" s="78"/>
      <c r="C37" s="78" t="s">
        <v>99</v>
      </c>
      <c r="D37" s="79" t="s">
        <v>100</v>
      </c>
      <c r="E37" s="80">
        <f>[6]Source!AQ29</f>
        <v>0.41</v>
      </c>
      <c r="F37" s="81"/>
      <c r="G37" s="82" t="str">
        <f>[6]Source!DI29</f>
        <v>)*1,15)*0,6</v>
      </c>
      <c r="H37" s="80">
        <f>[6]Source!AV29</f>
        <v>1</v>
      </c>
      <c r="I37" s="83">
        <f>[6]Source!U29</f>
        <v>0.28289999999999993</v>
      </c>
      <c r="J37" s="80"/>
      <c r="K37" s="83"/>
      <c r="AB37" s="84">
        <f>I37</f>
        <v>0.28289999999999993</v>
      </c>
    </row>
    <row r="38" spans="1:28" ht="15" x14ac:dyDescent="0.25">
      <c r="A38" s="85"/>
      <c r="B38" s="85"/>
      <c r="C38" s="86" t="s">
        <v>101</v>
      </c>
      <c r="D38" s="85"/>
      <c r="E38" s="85"/>
      <c r="F38" s="85"/>
      <c r="G38" s="85"/>
      <c r="H38" s="154">
        <f>I31+I32+I34+I35+I36</f>
        <v>10.25</v>
      </c>
      <c r="I38" s="154"/>
      <c r="J38" s="154">
        <f>K31+K32+K34+K35+K36</f>
        <v>169.18</v>
      </c>
      <c r="K38" s="154"/>
      <c r="O38" s="84">
        <f>I31+I32+I34+I35+I36</f>
        <v>10.25</v>
      </c>
      <c r="P38" s="84">
        <f>K31+K32+K34+K35+K36</f>
        <v>169.18</v>
      </c>
      <c r="X38" s="56">
        <f>IF([6]Source!BI29&lt;=1,I31+I32+I34+I35+I36-0, 0)</f>
        <v>10.25</v>
      </c>
      <c r="Y38" s="56">
        <f>IF([6]Source!BI29=2,I31+I32+I34+I35+I36-0, 0)</f>
        <v>0</v>
      </c>
      <c r="Z38" s="56">
        <f>IF([6]Source!BI29=3,I31+I32+I34+I35+I36-0, 0)</f>
        <v>0</v>
      </c>
      <c r="AA38" s="56">
        <f>IF([6]Source!BI29=4,I31+I32+I34+I35+I36,0)</f>
        <v>0</v>
      </c>
    </row>
    <row r="40" spans="1:28" ht="103.5" x14ac:dyDescent="0.2">
      <c r="A40" s="69" t="str">
        <f>[6]Source!E31</f>
        <v>2</v>
      </c>
      <c r="B40" s="70" t="s">
        <v>462</v>
      </c>
      <c r="C40" s="70" t="s">
        <v>463</v>
      </c>
      <c r="D40" s="71" t="str">
        <f>[6]Source!H31</f>
        <v>100 м трубопровода</v>
      </c>
      <c r="E40" s="72">
        <f>[6]Source!I31</f>
        <v>0.14000000000000001</v>
      </c>
      <c r="F40" s="73"/>
      <c r="G40" s="74"/>
      <c r="H40" s="72"/>
      <c r="I40" s="75"/>
      <c r="J40" s="72"/>
      <c r="K40" s="75"/>
      <c r="Q40" s="56">
        <f>ROUND(([6]Source!DN31/100)*ROUND(([6]Source!AF31*[6]Source!AV31)*[6]Source!I31, 2), 2)</f>
        <v>60.18</v>
      </c>
      <c r="R40" s="56">
        <f>[6]Source!X31</f>
        <v>963.42</v>
      </c>
      <c r="S40" s="56">
        <f>ROUND(([6]Source!DO31/100)*ROUND(([6]Source!AF31*[6]Source!AV31)*[6]Source!I31, 2), 2)</f>
        <v>35.369999999999997</v>
      </c>
      <c r="T40" s="56">
        <f>[6]Source!Y31</f>
        <v>448.87</v>
      </c>
      <c r="U40" s="56">
        <f>ROUND((175/100)*ROUND(([6]Source!AE31*[6]Source!AV31)*[6]Source!I31, 2), 2)</f>
        <v>2.31</v>
      </c>
      <c r="V40" s="56">
        <f>ROUND((157/100)*ROUND([6]Source!CS31*[6]Source!I31, 2), 2)</f>
        <v>42.97</v>
      </c>
    </row>
    <row r="41" spans="1:28" ht="14.25" x14ac:dyDescent="0.2">
      <c r="A41" s="69"/>
      <c r="B41" s="70"/>
      <c r="C41" s="70" t="s">
        <v>92</v>
      </c>
      <c r="D41" s="71"/>
      <c r="E41" s="72"/>
      <c r="F41" s="73">
        <f>[6]Source!AO31</f>
        <v>546.45000000000005</v>
      </c>
      <c r="G41" s="74" t="str">
        <f>[6]Source!DG31</f>
        <v>)*1,15)*0,6</v>
      </c>
      <c r="H41" s="72">
        <f>[6]Source!AV31</f>
        <v>1</v>
      </c>
      <c r="I41" s="75">
        <f>ROUND(([6]Source!AF31*[6]Source!AV31)*[6]Source!I31, 2)</f>
        <v>52.79</v>
      </c>
      <c r="J41" s="72">
        <f>IF([6]Source!BA31&lt;&gt; 0, [6]Source!BA31, 1)</f>
        <v>20.74</v>
      </c>
      <c r="K41" s="75">
        <f>[6]Source!S31</f>
        <v>1094.8</v>
      </c>
      <c r="W41" s="56">
        <f>I41</f>
        <v>52.79</v>
      </c>
    </row>
    <row r="42" spans="1:28" ht="14.25" x14ac:dyDescent="0.2">
      <c r="A42" s="69"/>
      <c r="B42" s="70"/>
      <c r="C42" s="70" t="s">
        <v>93</v>
      </c>
      <c r="D42" s="71"/>
      <c r="E42" s="72"/>
      <c r="F42" s="73">
        <f>[6]Source!AM31</f>
        <v>78.66</v>
      </c>
      <c r="G42" s="74" t="str">
        <f>[6]Source!DE31</f>
        <v>)*1,15)*0,6</v>
      </c>
      <c r="H42" s="72">
        <f>[6]Source!AV31</f>
        <v>1</v>
      </c>
      <c r="I42" s="75">
        <f>ROUND(([6]Source!AD31*[6]Source!AV31)*[6]Source!I31, 2)</f>
        <v>7.6</v>
      </c>
      <c r="J42" s="72">
        <f>IF([6]Source!BB31&lt;&gt; 0, [6]Source!BB31, 1)</f>
        <v>8.44</v>
      </c>
      <c r="K42" s="75">
        <f>[6]Source!Q31</f>
        <v>64.13</v>
      </c>
    </row>
    <row r="43" spans="1:28" ht="14.25" x14ac:dyDescent="0.2">
      <c r="A43" s="69"/>
      <c r="B43" s="70"/>
      <c r="C43" s="70" t="s">
        <v>94</v>
      </c>
      <c r="D43" s="71"/>
      <c r="E43" s="72"/>
      <c r="F43" s="73">
        <f>[6]Source!AN31</f>
        <v>13.66</v>
      </c>
      <c r="G43" s="74" t="str">
        <f>[6]Source!DF31</f>
        <v>)*1,15)*0,6</v>
      </c>
      <c r="H43" s="72">
        <f>[6]Source!AV31</f>
        <v>1</v>
      </c>
      <c r="I43" s="76">
        <f>ROUND(([6]Source!AE31*[6]Source!AV31)*[6]Source!I31, 2)</f>
        <v>1.32</v>
      </c>
      <c r="J43" s="72">
        <f>IF([6]Source!BS31&lt;&gt; 0, [6]Source!BS31, 1)</f>
        <v>20.74</v>
      </c>
      <c r="K43" s="76">
        <f>[6]Source!R31</f>
        <v>27.37</v>
      </c>
      <c r="W43" s="56">
        <f>I43</f>
        <v>1.32</v>
      </c>
    </row>
    <row r="44" spans="1:28" ht="14.25" x14ac:dyDescent="0.2">
      <c r="A44" s="69"/>
      <c r="B44" s="70"/>
      <c r="C44" s="70" t="s">
        <v>95</v>
      </c>
      <c r="D44" s="71" t="s">
        <v>96</v>
      </c>
      <c r="E44" s="72">
        <f>[6]Source!DN31</f>
        <v>114</v>
      </c>
      <c r="F44" s="73"/>
      <c r="G44" s="74"/>
      <c r="H44" s="72"/>
      <c r="I44" s="75">
        <f>SUM(Q40:Q43)</f>
        <v>60.18</v>
      </c>
      <c r="J44" s="72">
        <f>[6]Source!BZ31</f>
        <v>88</v>
      </c>
      <c r="K44" s="75">
        <f>SUM(R40:R43)</f>
        <v>963.42</v>
      </c>
    </row>
    <row r="45" spans="1:28" ht="14.25" x14ac:dyDescent="0.2">
      <c r="A45" s="69"/>
      <c r="B45" s="70"/>
      <c r="C45" s="70" t="s">
        <v>97</v>
      </c>
      <c r="D45" s="71" t="s">
        <v>96</v>
      </c>
      <c r="E45" s="72">
        <f>[6]Source!DO31</f>
        <v>67</v>
      </c>
      <c r="F45" s="73"/>
      <c r="G45" s="74"/>
      <c r="H45" s="72"/>
      <c r="I45" s="75">
        <f>SUM(S40:S44)</f>
        <v>35.369999999999997</v>
      </c>
      <c r="J45" s="72">
        <f>[6]Source!CA31</f>
        <v>41</v>
      </c>
      <c r="K45" s="75">
        <f>SUM(T40:T44)</f>
        <v>448.87</v>
      </c>
    </row>
    <row r="46" spans="1:28" ht="14.25" x14ac:dyDescent="0.2">
      <c r="A46" s="69"/>
      <c r="B46" s="70"/>
      <c r="C46" s="70" t="s">
        <v>98</v>
      </c>
      <c r="D46" s="71" t="s">
        <v>96</v>
      </c>
      <c r="E46" s="72">
        <f>175</f>
        <v>175</v>
      </c>
      <c r="F46" s="73"/>
      <c r="G46" s="74"/>
      <c r="H46" s="72"/>
      <c r="I46" s="75">
        <f>SUM(U40:U45)</f>
        <v>2.31</v>
      </c>
      <c r="J46" s="72">
        <f>157</f>
        <v>157</v>
      </c>
      <c r="K46" s="75">
        <f>SUM(V40:V45)</f>
        <v>42.97</v>
      </c>
    </row>
    <row r="47" spans="1:28" ht="14.25" x14ac:dyDescent="0.2">
      <c r="A47" s="77"/>
      <c r="B47" s="78"/>
      <c r="C47" s="78" t="s">
        <v>99</v>
      </c>
      <c r="D47" s="79" t="s">
        <v>100</v>
      </c>
      <c r="E47" s="80">
        <f>[6]Source!AQ31</f>
        <v>43.3</v>
      </c>
      <c r="F47" s="81"/>
      <c r="G47" s="82" t="str">
        <f>[6]Source!DI31</f>
        <v>)*1,15)*0,6</v>
      </c>
      <c r="H47" s="80">
        <f>[6]Source!AV31</f>
        <v>1</v>
      </c>
      <c r="I47" s="83">
        <f>[6]Source!U31</f>
        <v>4.1827800000000002</v>
      </c>
      <c r="J47" s="80"/>
      <c r="K47" s="83"/>
      <c r="AB47" s="84">
        <f>I47</f>
        <v>4.1827800000000002</v>
      </c>
    </row>
    <row r="48" spans="1:28" ht="15" x14ac:dyDescent="0.25">
      <c r="A48" s="85"/>
      <c r="B48" s="85"/>
      <c r="C48" s="86" t="s">
        <v>101</v>
      </c>
      <c r="D48" s="85"/>
      <c r="E48" s="85"/>
      <c r="F48" s="85"/>
      <c r="G48" s="85"/>
      <c r="H48" s="154">
        <f>I41+I42+I44+I45+I46</f>
        <v>158.25</v>
      </c>
      <c r="I48" s="154"/>
      <c r="J48" s="154">
        <f>K41+K42+K44+K45+K46</f>
        <v>2614.1899999999996</v>
      </c>
      <c r="K48" s="154"/>
      <c r="O48" s="84">
        <f>I41+I42+I44+I45+I46</f>
        <v>158.25</v>
      </c>
      <c r="P48" s="84">
        <f>K41+K42+K44+K45+K46</f>
        <v>2614.1899999999996</v>
      </c>
      <c r="X48" s="56">
        <f>IF([6]Source!BI31&lt;=1,I41+I42+I44+I45+I46-0, 0)</f>
        <v>158.25</v>
      </c>
      <c r="Y48" s="56">
        <f>IF([6]Source!BI31=2,I41+I42+I44+I45+I46-0, 0)</f>
        <v>0</v>
      </c>
      <c r="Z48" s="56">
        <f>IF([6]Source!BI31=3,I41+I42+I44+I45+I46-0, 0)</f>
        <v>0</v>
      </c>
      <c r="AA48" s="56">
        <f>IF([6]Source!BI31=4,I41+I42+I44+I45+I46,0)</f>
        <v>0</v>
      </c>
    </row>
    <row r="50" spans="1:28" ht="103.5" x14ac:dyDescent="0.2">
      <c r="A50" s="69" t="str">
        <f>[6]Source!E33</f>
        <v>3</v>
      </c>
      <c r="B50" s="70" t="s">
        <v>464</v>
      </c>
      <c r="C50" s="70" t="s">
        <v>465</v>
      </c>
      <c r="D50" s="71" t="str">
        <f>[6]Source!H33</f>
        <v>100 м трубопровода</v>
      </c>
      <c r="E50" s="72">
        <f>[6]Source!I33</f>
        <v>0.13</v>
      </c>
      <c r="F50" s="73"/>
      <c r="G50" s="74"/>
      <c r="H50" s="72"/>
      <c r="I50" s="75"/>
      <c r="J50" s="72"/>
      <c r="K50" s="75"/>
      <c r="Q50" s="56">
        <f>ROUND(([6]Source!DN33/100)*ROUND(([6]Source!AF33*[6]Source!AV33)*[6]Source!I33, 2), 2)</f>
        <v>43.49</v>
      </c>
      <c r="R50" s="56">
        <f>[6]Source!X33</f>
        <v>696.26</v>
      </c>
      <c r="S50" s="56">
        <f>ROUND(([6]Source!DO33/100)*ROUND(([6]Source!AF33*[6]Source!AV33)*[6]Source!I33, 2), 2)</f>
        <v>25.56</v>
      </c>
      <c r="T50" s="56">
        <f>[6]Source!Y33</f>
        <v>324.39</v>
      </c>
      <c r="U50" s="56">
        <f>ROUND((175/100)*ROUND(([6]Source!AE33*[6]Source!AV33)*[6]Source!I33, 2), 2)</f>
        <v>1.24</v>
      </c>
      <c r="V50" s="56">
        <f>ROUND((157/100)*ROUND([6]Source!CS33*[6]Source!I33, 2), 2)</f>
        <v>23.11</v>
      </c>
    </row>
    <row r="51" spans="1:28" ht="14.25" x14ac:dyDescent="0.2">
      <c r="A51" s="69"/>
      <c r="B51" s="70"/>
      <c r="C51" s="70" t="s">
        <v>92</v>
      </c>
      <c r="D51" s="71"/>
      <c r="E51" s="72"/>
      <c r="F51" s="73">
        <f>[6]Source!AO33</f>
        <v>425.29</v>
      </c>
      <c r="G51" s="74" t="str">
        <f>[6]Source!DG33</f>
        <v>)*1,15)*0,6</v>
      </c>
      <c r="H51" s="72">
        <f>[6]Source!AV33</f>
        <v>1</v>
      </c>
      <c r="I51" s="75">
        <f>ROUND(([6]Source!AF33*[6]Source!AV33)*[6]Source!I33, 2)</f>
        <v>38.15</v>
      </c>
      <c r="J51" s="72">
        <f>IF([6]Source!BA33&lt;&gt; 0, [6]Source!BA33, 1)</f>
        <v>20.74</v>
      </c>
      <c r="K51" s="75">
        <f>[6]Source!S33</f>
        <v>791.2</v>
      </c>
      <c r="W51" s="56">
        <f>I51</f>
        <v>38.15</v>
      </c>
    </row>
    <row r="52" spans="1:28" ht="14.25" x14ac:dyDescent="0.2">
      <c r="A52" s="69"/>
      <c r="B52" s="70"/>
      <c r="C52" s="70" t="s">
        <v>93</v>
      </c>
      <c r="D52" s="71"/>
      <c r="E52" s="72"/>
      <c r="F52" s="73">
        <f>[6]Source!AM33</f>
        <v>45.19</v>
      </c>
      <c r="G52" s="74" t="str">
        <f>[6]Source!DE33</f>
        <v>)*1,15)*0,6</v>
      </c>
      <c r="H52" s="72">
        <f>[6]Source!AV33</f>
        <v>1</v>
      </c>
      <c r="I52" s="75">
        <f>ROUND(([6]Source!AD33*[6]Source!AV33)*[6]Source!I33, 2)</f>
        <v>4.05</v>
      </c>
      <c r="J52" s="72">
        <f>IF([6]Source!BB33&lt;&gt; 0, [6]Source!BB33, 1)</f>
        <v>8.5500000000000007</v>
      </c>
      <c r="K52" s="75">
        <f>[6]Source!Q33</f>
        <v>34.659999999999997</v>
      </c>
    </row>
    <row r="53" spans="1:28" ht="14.25" x14ac:dyDescent="0.2">
      <c r="A53" s="69"/>
      <c r="B53" s="70"/>
      <c r="C53" s="70" t="s">
        <v>94</v>
      </c>
      <c r="D53" s="71"/>
      <c r="E53" s="72"/>
      <c r="F53" s="73">
        <f>[6]Source!AN33</f>
        <v>7.91</v>
      </c>
      <c r="G53" s="74" t="str">
        <f>[6]Source!DF33</f>
        <v>)*1,15)*0,6</v>
      </c>
      <c r="H53" s="72">
        <f>[6]Source!AV33</f>
        <v>1</v>
      </c>
      <c r="I53" s="76">
        <f>ROUND(([6]Source!AE33*[6]Source!AV33)*[6]Source!I33, 2)</f>
        <v>0.71</v>
      </c>
      <c r="J53" s="72">
        <f>IF([6]Source!BS33&lt;&gt; 0, [6]Source!BS33, 1)</f>
        <v>20.74</v>
      </c>
      <c r="K53" s="76">
        <f>[6]Source!R33</f>
        <v>14.72</v>
      </c>
      <c r="W53" s="56">
        <f>I53</f>
        <v>0.71</v>
      </c>
    </row>
    <row r="54" spans="1:28" ht="14.25" x14ac:dyDescent="0.2">
      <c r="A54" s="69"/>
      <c r="B54" s="70"/>
      <c r="C54" s="70" t="s">
        <v>95</v>
      </c>
      <c r="D54" s="71" t="s">
        <v>96</v>
      </c>
      <c r="E54" s="72">
        <f>[6]Source!DN33</f>
        <v>114</v>
      </c>
      <c r="F54" s="73"/>
      <c r="G54" s="74"/>
      <c r="H54" s="72"/>
      <c r="I54" s="75">
        <f>SUM(Q50:Q53)</f>
        <v>43.49</v>
      </c>
      <c r="J54" s="72">
        <f>[6]Source!BZ33</f>
        <v>88</v>
      </c>
      <c r="K54" s="75">
        <f>SUM(R50:R53)</f>
        <v>696.26</v>
      </c>
    </row>
    <row r="55" spans="1:28" ht="14.25" x14ac:dyDescent="0.2">
      <c r="A55" s="69"/>
      <c r="B55" s="70"/>
      <c r="C55" s="70" t="s">
        <v>97</v>
      </c>
      <c r="D55" s="71" t="s">
        <v>96</v>
      </c>
      <c r="E55" s="72">
        <f>[6]Source!DO33</f>
        <v>67</v>
      </c>
      <c r="F55" s="73"/>
      <c r="G55" s="74"/>
      <c r="H55" s="72"/>
      <c r="I55" s="75">
        <f>SUM(S50:S54)</f>
        <v>25.56</v>
      </c>
      <c r="J55" s="72">
        <f>[6]Source!CA33</f>
        <v>41</v>
      </c>
      <c r="K55" s="75">
        <f>SUM(T50:T54)</f>
        <v>324.39</v>
      </c>
    </row>
    <row r="56" spans="1:28" ht="14.25" x14ac:dyDescent="0.2">
      <c r="A56" s="69"/>
      <c r="B56" s="70"/>
      <c r="C56" s="70" t="s">
        <v>98</v>
      </c>
      <c r="D56" s="71" t="s">
        <v>96</v>
      </c>
      <c r="E56" s="72">
        <f>175</f>
        <v>175</v>
      </c>
      <c r="F56" s="73"/>
      <c r="G56" s="74"/>
      <c r="H56" s="72"/>
      <c r="I56" s="75">
        <f>SUM(U50:U55)</f>
        <v>1.24</v>
      </c>
      <c r="J56" s="72">
        <f>157</f>
        <v>157</v>
      </c>
      <c r="K56" s="75">
        <f>SUM(V50:V55)</f>
        <v>23.11</v>
      </c>
    </row>
    <row r="57" spans="1:28" ht="14.25" x14ac:dyDescent="0.2">
      <c r="A57" s="77"/>
      <c r="B57" s="78"/>
      <c r="C57" s="78" t="s">
        <v>99</v>
      </c>
      <c r="D57" s="79" t="s">
        <v>100</v>
      </c>
      <c r="E57" s="80">
        <f>[6]Source!AQ33</f>
        <v>33.700000000000003</v>
      </c>
      <c r="F57" s="81"/>
      <c r="G57" s="82" t="str">
        <f>[6]Source!DI33</f>
        <v>)*1,15)*0,6</v>
      </c>
      <c r="H57" s="80">
        <f>[6]Source!AV33</f>
        <v>1</v>
      </c>
      <c r="I57" s="83">
        <f>[6]Source!U33</f>
        <v>3.0228900000000003</v>
      </c>
      <c r="J57" s="80"/>
      <c r="K57" s="83"/>
      <c r="AB57" s="84">
        <f>I57</f>
        <v>3.0228900000000003</v>
      </c>
    </row>
    <row r="58" spans="1:28" ht="15" x14ac:dyDescent="0.25">
      <c r="A58" s="85"/>
      <c r="B58" s="85"/>
      <c r="C58" s="86" t="s">
        <v>101</v>
      </c>
      <c r="D58" s="85"/>
      <c r="E58" s="85"/>
      <c r="F58" s="85"/>
      <c r="G58" s="85"/>
      <c r="H58" s="154">
        <f>I51+I52+I54+I55+I56</f>
        <v>112.49</v>
      </c>
      <c r="I58" s="154"/>
      <c r="J58" s="154">
        <f>K51+K52+K54+K55+K56</f>
        <v>1869.6199999999997</v>
      </c>
      <c r="K58" s="154"/>
      <c r="O58" s="84">
        <f>I51+I52+I54+I55+I56</f>
        <v>112.49</v>
      </c>
      <c r="P58" s="84">
        <f>K51+K52+K54+K55+K56</f>
        <v>1869.6199999999997</v>
      </c>
      <c r="X58" s="56">
        <f>IF([6]Source!BI33&lt;=1,I51+I52+I54+I55+I56-0, 0)</f>
        <v>112.49</v>
      </c>
      <c r="Y58" s="56">
        <f>IF([6]Source!BI33=2,I51+I52+I54+I55+I56-0, 0)</f>
        <v>0</v>
      </c>
      <c r="Z58" s="56">
        <f>IF([6]Source!BI33=3,I51+I52+I54+I55+I56-0, 0)</f>
        <v>0</v>
      </c>
      <c r="AA58" s="56">
        <f>IF([6]Source!BI33=4,I51+I52+I54+I55+I56,0)</f>
        <v>0</v>
      </c>
    </row>
    <row r="60" spans="1:28" ht="103.5" x14ac:dyDescent="0.2">
      <c r="A60" s="69" t="str">
        <f>[6]Source!E35</f>
        <v>4</v>
      </c>
      <c r="B60" s="70" t="s">
        <v>466</v>
      </c>
      <c r="C60" s="70" t="s">
        <v>467</v>
      </c>
      <c r="D60" s="71" t="str">
        <f>[6]Source!H35</f>
        <v>100 м трубопровода</v>
      </c>
      <c r="E60" s="72">
        <f>[6]Source!I35</f>
        <v>0.02</v>
      </c>
      <c r="F60" s="73"/>
      <c r="G60" s="74"/>
      <c r="H60" s="72"/>
      <c r="I60" s="75"/>
      <c r="J60" s="72"/>
      <c r="K60" s="75"/>
      <c r="Q60" s="56">
        <f>ROUND(([6]Source!DN35/100)*ROUND(([6]Source!AF35*[6]Source!AV35)*[6]Source!I35, 2), 2)</f>
        <v>6.69</v>
      </c>
      <c r="R60" s="56">
        <f>[6]Source!X35</f>
        <v>107.11</v>
      </c>
      <c r="S60" s="56">
        <f>ROUND(([6]Source!DO35/100)*ROUND(([6]Source!AF35*[6]Source!AV35)*[6]Source!I35, 2), 2)</f>
        <v>3.93</v>
      </c>
      <c r="T60" s="56">
        <f>[6]Source!Y35</f>
        <v>49.91</v>
      </c>
      <c r="U60" s="56">
        <f>ROUND((175/100)*ROUND(([6]Source!AE35*[6]Source!AV35)*[6]Source!I35, 2), 2)</f>
        <v>0.19</v>
      </c>
      <c r="V60" s="56">
        <f>ROUND((157/100)*ROUND([6]Source!CS35*[6]Source!I35, 2), 2)</f>
        <v>3.55</v>
      </c>
    </row>
    <row r="61" spans="1:28" ht="14.25" x14ac:dyDescent="0.2">
      <c r="A61" s="69"/>
      <c r="B61" s="70"/>
      <c r="C61" s="70" t="s">
        <v>92</v>
      </c>
      <c r="D61" s="71"/>
      <c r="E61" s="72"/>
      <c r="F61" s="73">
        <f>[6]Source!AO35</f>
        <v>425.29</v>
      </c>
      <c r="G61" s="74" t="str">
        <f>[6]Source!DG35</f>
        <v>)*1,15)*0,6</v>
      </c>
      <c r="H61" s="72">
        <f>[6]Source!AV35</f>
        <v>1</v>
      </c>
      <c r="I61" s="75">
        <f>ROUND(([6]Source!AF35*[6]Source!AV35)*[6]Source!I35, 2)</f>
        <v>5.87</v>
      </c>
      <c r="J61" s="72">
        <f>IF([6]Source!BA35&lt;&gt; 0, [6]Source!BA35, 1)</f>
        <v>20.74</v>
      </c>
      <c r="K61" s="75">
        <f>[6]Source!S35</f>
        <v>121.72</v>
      </c>
      <c r="W61" s="56">
        <f>I61</f>
        <v>5.87</v>
      </c>
    </row>
    <row r="62" spans="1:28" ht="14.25" x14ac:dyDescent="0.2">
      <c r="A62" s="69"/>
      <c r="B62" s="70"/>
      <c r="C62" s="70" t="s">
        <v>93</v>
      </c>
      <c r="D62" s="71"/>
      <c r="E62" s="72"/>
      <c r="F62" s="73">
        <f>[6]Source!AM35</f>
        <v>45.19</v>
      </c>
      <c r="G62" s="74" t="str">
        <f>[6]Source!DE35</f>
        <v>)*1,15)*0,6</v>
      </c>
      <c r="H62" s="72">
        <f>[6]Source!AV35</f>
        <v>1</v>
      </c>
      <c r="I62" s="75">
        <f>ROUND(([6]Source!AD35*[6]Source!AV35)*[6]Source!I35, 2)</f>
        <v>0.62</v>
      </c>
      <c r="J62" s="72">
        <f>IF([6]Source!BB35&lt;&gt; 0, [6]Source!BB35, 1)</f>
        <v>8.5500000000000007</v>
      </c>
      <c r="K62" s="75">
        <f>[6]Source!Q35</f>
        <v>5.33</v>
      </c>
    </row>
    <row r="63" spans="1:28" ht="14.25" x14ac:dyDescent="0.2">
      <c r="A63" s="69"/>
      <c r="B63" s="70"/>
      <c r="C63" s="70" t="s">
        <v>94</v>
      </c>
      <c r="D63" s="71"/>
      <c r="E63" s="72"/>
      <c r="F63" s="73">
        <f>[6]Source!AN35</f>
        <v>7.91</v>
      </c>
      <c r="G63" s="74" t="str">
        <f>[6]Source!DF35</f>
        <v>)*1,15)*0,6</v>
      </c>
      <c r="H63" s="72">
        <f>[6]Source!AV35</f>
        <v>1</v>
      </c>
      <c r="I63" s="76">
        <f>ROUND(([6]Source!AE35*[6]Source!AV35)*[6]Source!I35, 2)</f>
        <v>0.11</v>
      </c>
      <c r="J63" s="72">
        <f>IF([6]Source!BS35&lt;&gt; 0, [6]Source!BS35, 1)</f>
        <v>20.74</v>
      </c>
      <c r="K63" s="76">
        <f>[6]Source!R35</f>
        <v>2.2599999999999998</v>
      </c>
      <c r="W63" s="56">
        <f>I63</f>
        <v>0.11</v>
      </c>
    </row>
    <row r="64" spans="1:28" ht="14.25" x14ac:dyDescent="0.2">
      <c r="A64" s="69"/>
      <c r="B64" s="70"/>
      <c r="C64" s="70" t="s">
        <v>95</v>
      </c>
      <c r="D64" s="71" t="s">
        <v>96</v>
      </c>
      <c r="E64" s="72">
        <f>[6]Source!DN35</f>
        <v>114</v>
      </c>
      <c r="F64" s="73"/>
      <c r="G64" s="74"/>
      <c r="H64" s="72"/>
      <c r="I64" s="75">
        <f>SUM(Q60:Q63)</f>
        <v>6.69</v>
      </c>
      <c r="J64" s="72">
        <f>[6]Source!BZ35</f>
        <v>88</v>
      </c>
      <c r="K64" s="75">
        <f>SUM(R60:R63)</f>
        <v>107.11</v>
      </c>
    </row>
    <row r="65" spans="1:28" ht="14.25" x14ac:dyDescent="0.2">
      <c r="A65" s="69"/>
      <c r="B65" s="70"/>
      <c r="C65" s="70" t="s">
        <v>97</v>
      </c>
      <c r="D65" s="71" t="s">
        <v>96</v>
      </c>
      <c r="E65" s="72">
        <f>[6]Source!DO35</f>
        <v>67</v>
      </c>
      <c r="F65" s="73"/>
      <c r="G65" s="74"/>
      <c r="H65" s="72"/>
      <c r="I65" s="75">
        <f>SUM(S60:S64)</f>
        <v>3.93</v>
      </c>
      <c r="J65" s="72">
        <f>[6]Source!CA35</f>
        <v>41</v>
      </c>
      <c r="K65" s="75">
        <f>SUM(T60:T64)</f>
        <v>49.91</v>
      </c>
    </row>
    <row r="66" spans="1:28" ht="14.25" x14ac:dyDescent="0.2">
      <c r="A66" s="69"/>
      <c r="B66" s="70"/>
      <c r="C66" s="70" t="s">
        <v>98</v>
      </c>
      <c r="D66" s="71" t="s">
        <v>96</v>
      </c>
      <c r="E66" s="72">
        <f>175</f>
        <v>175</v>
      </c>
      <c r="F66" s="73"/>
      <c r="G66" s="74"/>
      <c r="H66" s="72"/>
      <c r="I66" s="75">
        <f>SUM(U60:U65)</f>
        <v>0.19</v>
      </c>
      <c r="J66" s="72">
        <f>157</f>
        <v>157</v>
      </c>
      <c r="K66" s="75">
        <f>SUM(V60:V65)</f>
        <v>3.55</v>
      </c>
    </row>
    <row r="67" spans="1:28" ht="14.25" x14ac:dyDescent="0.2">
      <c r="A67" s="77"/>
      <c r="B67" s="78"/>
      <c r="C67" s="78" t="s">
        <v>99</v>
      </c>
      <c r="D67" s="79" t="s">
        <v>100</v>
      </c>
      <c r="E67" s="80">
        <f>[6]Source!AQ35</f>
        <v>33.700000000000003</v>
      </c>
      <c r="F67" s="81"/>
      <c r="G67" s="82" t="str">
        <f>[6]Source!DI35</f>
        <v>)*1,15)*0,6</v>
      </c>
      <c r="H67" s="80">
        <f>[6]Source!AV35</f>
        <v>1</v>
      </c>
      <c r="I67" s="83">
        <f>[6]Source!U35</f>
        <v>0.46506000000000003</v>
      </c>
      <c r="J67" s="80"/>
      <c r="K67" s="83"/>
      <c r="AB67" s="84">
        <f>I67</f>
        <v>0.46506000000000003</v>
      </c>
    </row>
    <row r="68" spans="1:28" ht="15" x14ac:dyDescent="0.25">
      <c r="A68" s="85"/>
      <c r="B68" s="85"/>
      <c r="C68" s="86" t="s">
        <v>101</v>
      </c>
      <c r="D68" s="85"/>
      <c r="E68" s="85"/>
      <c r="F68" s="85"/>
      <c r="G68" s="85"/>
      <c r="H68" s="154">
        <f>I61+I62+I64+I65+I66</f>
        <v>17.3</v>
      </c>
      <c r="I68" s="154"/>
      <c r="J68" s="154">
        <f>K61+K62+K64+K65+K66</f>
        <v>287.62</v>
      </c>
      <c r="K68" s="154"/>
      <c r="O68" s="84">
        <f>I61+I62+I64+I65+I66</f>
        <v>17.3</v>
      </c>
      <c r="P68" s="84">
        <f>K61+K62+K64+K65+K66</f>
        <v>287.62</v>
      </c>
      <c r="X68" s="56">
        <f>IF([6]Source!BI35&lt;=1,I61+I62+I64+I65+I66-0, 0)</f>
        <v>17.3</v>
      </c>
      <c r="Y68" s="56">
        <f>IF([6]Source!BI35=2,I61+I62+I64+I65+I66-0, 0)</f>
        <v>0</v>
      </c>
      <c r="Z68" s="56">
        <f>IF([6]Source!BI35=3,I61+I62+I64+I65+I66-0, 0)</f>
        <v>0</v>
      </c>
      <c r="AA68" s="56">
        <f>IF([6]Source!BI35=4,I61+I62+I64+I65+I66,0)</f>
        <v>0</v>
      </c>
    </row>
    <row r="70" spans="1:28" ht="103.5" x14ac:dyDescent="0.2">
      <c r="A70" s="69" t="str">
        <f>[6]Source!E37</f>
        <v>5</v>
      </c>
      <c r="B70" s="70" t="s">
        <v>468</v>
      </c>
      <c r="C70" s="70" t="s">
        <v>469</v>
      </c>
      <c r="D70" s="71" t="str">
        <f>[6]Source!H37</f>
        <v>100 м трубопровода</v>
      </c>
      <c r="E70" s="72">
        <f>[6]Source!I37</f>
        <v>0.01</v>
      </c>
      <c r="F70" s="73"/>
      <c r="G70" s="74"/>
      <c r="H70" s="72"/>
      <c r="I70" s="75"/>
      <c r="J70" s="72"/>
      <c r="K70" s="75"/>
      <c r="Q70" s="56">
        <f>ROUND(([6]Source!DN37/100)*ROUND(([6]Source!AF37*[6]Source!AV37)*[6]Source!I37, 2), 2)</f>
        <v>3.34</v>
      </c>
      <c r="R70" s="56">
        <f>[6]Source!X37</f>
        <v>53.56</v>
      </c>
      <c r="S70" s="56">
        <f>ROUND(([6]Source!DO37/100)*ROUND(([6]Source!AF37*[6]Source!AV37)*[6]Source!I37, 2), 2)</f>
        <v>1.96</v>
      </c>
      <c r="T70" s="56">
        <f>[6]Source!Y37</f>
        <v>24.95</v>
      </c>
      <c r="U70" s="56">
        <f>ROUND((175/100)*ROUND(([6]Source!AE37*[6]Source!AV37)*[6]Source!I37, 2), 2)</f>
        <v>0.09</v>
      </c>
      <c r="V70" s="56">
        <f>ROUND((157/100)*ROUND([6]Source!CS37*[6]Source!I37, 2), 2)</f>
        <v>1.77</v>
      </c>
    </row>
    <row r="71" spans="1:28" ht="14.25" x14ac:dyDescent="0.2">
      <c r="A71" s="69"/>
      <c r="B71" s="70"/>
      <c r="C71" s="70" t="s">
        <v>92</v>
      </c>
      <c r="D71" s="71"/>
      <c r="E71" s="72"/>
      <c r="F71" s="73">
        <f>[6]Source!AO37</f>
        <v>425.29</v>
      </c>
      <c r="G71" s="74" t="str">
        <f>[6]Source!DG37</f>
        <v>)*1,15)*0,6</v>
      </c>
      <c r="H71" s="72">
        <f>[6]Source!AV37</f>
        <v>1</v>
      </c>
      <c r="I71" s="75">
        <f>ROUND(([6]Source!AF37*[6]Source!AV37)*[6]Source!I37, 2)</f>
        <v>2.93</v>
      </c>
      <c r="J71" s="72">
        <f>IF([6]Source!BA37&lt;&gt; 0, [6]Source!BA37, 1)</f>
        <v>20.74</v>
      </c>
      <c r="K71" s="75">
        <f>[6]Source!S37</f>
        <v>60.86</v>
      </c>
      <c r="W71" s="56">
        <f>I71</f>
        <v>2.93</v>
      </c>
    </row>
    <row r="72" spans="1:28" ht="14.25" x14ac:dyDescent="0.2">
      <c r="A72" s="69"/>
      <c r="B72" s="70"/>
      <c r="C72" s="70" t="s">
        <v>93</v>
      </c>
      <c r="D72" s="71"/>
      <c r="E72" s="72"/>
      <c r="F72" s="73">
        <f>[6]Source!AM37</f>
        <v>45.19</v>
      </c>
      <c r="G72" s="74" t="str">
        <f>[6]Source!DE37</f>
        <v>)*1,15)*0,6</v>
      </c>
      <c r="H72" s="72">
        <f>[6]Source!AV37</f>
        <v>1</v>
      </c>
      <c r="I72" s="75">
        <f>ROUND(([6]Source!AD37*[6]Source!AV37)*[6]Source!I37, 2)</f>
        <v>0.31</v>
      </c>
      <c r="J72" s="72">
        <f>IF([6]Source!BB37&lt;&gt; 0, [6]Source!BB37, 1)</f>
        <v>8.5500000000000007</v>
      </c>
      <c r="K72" s="75">
        <f>[6]Source!Q37</f>
        <v>2.67</v>
      </c>
    </row>
    <row r="73" spans="1:28" ht="14.25" x14ac:dyDescent="0.2">
      <c r="A73" s="69"/>
      <c r="B73" s="70"/>
      <c r="C73" s="70" t="s">
        <v>94</v>
      </c>
      <c r="D73" s="71"/>
      <c r="E73" s="72"/>
      <c r="F73" s="73">
        <f>[6]Source!AN37</f>
        <v>7.91</v>
      </c>
      <c r="G73" s="74" t="str">
        <f>[6]Source!DF37</f>
        <v>)*1,15)*0,6</v>
      </c>
      <c r="H73" s="72">
        <f>[6]Source!AV37</f>
        <v>1</v>
      </c>
      <c r="I73" s="76">
        <f>ROUND(([6]Source!AE37*[6]Source!AV37)*[6]Source!I37, 2)</f>
        <v>0.05</v>
      </c>
      <c r="J73" s="72">
        <f>IF([6]Source!BS37&lt;&gt; 0, [6]Source!BS37, 1)</f>
        <v>20.74</v>
      </c>
      <c r="K73" s="76">
        <f>[6]Source!R37</f>
        <v>1.1299999999999999</v>
      </c>
      <c r="W73" s="56">
        <f>I73</f>
        <v>0.05</v>
      </c>
    </row>
    <row r="74" spans="1:28" ht="14.25" x14ac:dyDescent="0.2">
      <c r="A74" s="69"/>
      <c r="B74" s="70"/>
      <c r="C74" s="70" t="s">
        <v>95</v>
      </c>
      <c r="D74" s="71" t="s">
        <v>96</v>
      </c>
      <c r="E74" s="72">
        <f>[6]Source!DN37</f>
        <v>114</v>
      </c>
      <c r="F74" s="73"/>
      <c r="G74" s="74"/>
      <c r="H74" s="72"/>
      <c r="I74" s="75">
        <f>SUM(Q70:Q73)</f>
        <v>3.34</v>
      </c>
      <c r="J74" s="72">
        <f>[6]Source!BZ37</f>
        <v>88</v>
      </c>
      <c r="K74" s="75">
        <f>SUM(R70:R73)</f>
        <v>53.56</v>
      </c>
    </row>
    <row r="75" spans="1:28" ht="14.25" x14ac:dyDescent="0.2">
      <c r="A75" s="69"/>
      <c r="B75" s="70"/>
      <c r="C75" s="70" t="s">
        <v>97</v>
      </c>
      <c r="D75" s="71" t="s">
        <v>96</v>
      </c>
      <c r="E75" s="72">
        <f>[6]Source!DO37</f>
        <v>67</v>
      </c>
      <c r="F75" s="73"/>
      <c r="G75" s="74"/>
      <c r="H75" s="72"/>
      <c r="I75" s="75">
        <f>SUM(S70:S74)</f>
        <v>1.96</v>
      </c>
      <c r="J75" s="72">
        <f>[6]Source!CA37</f>
        <v>41</v>
      </c>
      <c r="K75" s="75">
        <f>SUM(T70:T74)</f>
        <v>24.95</v>
      </c>
    </row>
    <row r="76" spans="1:28" ht="14.25" x14ac:dyDescent="0.2">
      <c r="A76" s="69"/>
      <c r="B76" s="70"/>
      <c r="C76" s="70" t="s">
        <v>98</v>
      </c>
      <c r="D76" s="71" t="s">
        <v>96</v>
      </c>
      <c r="E76" s="72">
        <f>175</f>
        <v>175</v>
      </c>
      <c r="F76" s="73"/>
      <c r="G76" s="74"/>
      <c r="H76" s="72"/>
      <c r="I76" s="75">
        <f>SUM(U70:U75)</f>
        <v>0.09</v>
      </c>
      <c r="J76" s="72">
        <f>157</f>
        <v>157</v>
      </c>
      <c r="K76" s="75">
        <f>SUM(V70:V75)</f>
        <v>1.77</v>
      </c>
    </row>
    <row r="77" spans="1:28" ht="14.25" x14ac:dyDescent="0.2">
      <c r="A77" s="77"/>
      <c r="B77" s="78"/>
      <c r="C77" s="78" t="s">
        <v>99</v>
      </c>
      <c r="D77" s="79" t="s">
        <v>100</v>
      </c>
      <c r="E77" s="80">
        <f>[6]Source!AQ37</f>
        <v>33.700000000000003</v>
      </c>
      <c r="F77" s="81"/>
      <c r="G77" s="82" t="str">
        <f>[6]Source!DI37</f>
        <v>)*1,15)*0,6</v>
      </c>
      <c r="H77" s="80">
        <f>[6]Source!AV37</f>
        <v>1</v>
      </c>
      <c r="I77" s="83">
        <f>[6]Source!U37</f>
        <v>0.23253000000000001</v>
      </c>
      <c r="J77" s="80"/>
      <c r="K77" s="83"/>
      <c r="AB77" s="84">
        <f>I77</f>
        <v>0.23253000000000001</v>
      </c>
    </row>
    <row r="78" spans="1:28" ht="15" x14ac:dyDescent="0.25">
      <c r="A78" s="85"/>
      <c r="B78" s="85"/>
      <c r="C78" s="86" t="s">
        <v>101</v>
      </c>
      <c r="D78" s="85"/>
      <c r="E78" s="85"/>
      <c r="F78" s="85"/>
      <c r="G78" s="85"/>
      <c r="H78" s="154">
        <f>I71+I72+I74+I75+I76</f>
        <v>8.629999999999999</v>
      </c>
      <c r="I78" s="154"/>
      <c r="J78" s="154">
        <f>K71+K72+K74+K75+K76</f>
        <v>143.81</v>
      </c>
      <c r="K78" s="154"/>
      <c r="O78" s="84">
        <f>I71+I72+I74+I75+I76</f>
        <v>8.629999999999999</v>
      </c>
      <c r="P78" s="84">
        <f>K71+K72+K74+K75+K76</f>
        <v>143.81</v>
      </c>
      <c r="X78" s="56">
        <f>IF([6]Source!BI37&lt;=1,I71+I72+I74+I75+I76-0, 0)</f>
        <v>8.629999999999999</v>
      </c>
      <c r="Y78" s="56">
        <f>IF([6]Source!BI37=2,I71+I72+I74+I75+I76-0, 0)</f>
        <v>0</v>
      </c>
      <c r="Z78" s="56">
        <f>IF([6]Source!BI37=3,I71+I72+I74+I75+I76-0, 0)</f>
        <v>0</v>
      </c>
      <c r="AA78" s="56">
        <f>IF([6]Source!BI37=4,I71+I72+I74+I75+I76,0)</f>
        <v>0</v>
      </c>
    </row>
    <row r="80" spans="1:28" ht="42.75" x14ac:dyDescent="0.2">
      <c r="A80" s="69" t="str">
        <f>[6]Source!E39</f>
        <v>6</v>
      </c>
      <c r="B80" s="70" t="str">
        <f>[6]Source!F39</f>
        <v>6.68-13-1</v>
      </c>
      <c r="C80" s="70" t="s">
        <v>127</v>
      </c>
      <c r="D80" s="71" t="str">
        <f>[6]Source!H39</f>
        <v>1 Т</v>
      </c>
      <c r="E80" s="72">
        <f>[6]Source!I39</f>
        <v>0.1447</v>
      </c>
      <c r="F80" s="73"/>
      <c r="G80" s="74"/>
      <c r="H80" s="72"/>
      <c r="I80" s="75"/>
      <c r="J80" s="72"/>
      <c r="K80" s="75"/>
      <c r="Q80" s="56">
        <f>ROUND(([6]Source!DN39/100)*ROUND(([6]Source!AF39*[6]Source!AV39)*[6]Source!I39, 2), 2)</f>
        <v>0</v>
      </c>
      <c r="R80" s="56">
        <f>[6]Source!X39</f>
        <v>0</v>
      </c>
      <c r="S80" s="56">
        <f>ROUND(([6]Source!DO39/100)*ROUND(([6]Source!AF39*[6]Source!AV39)*[6]Source!I39, 2), 2)</f>
        <v>0</v>
      </c>
      <c r="T80" s="56">
        <f>[6]Source!Y39</f>
        <v>0</v>
      </c>
      <c r="U80" s="56">
        <f>ROUND((175/100)*ROUND(([6]Source!AE39*[6]Source!AV39)*[6]Source!I39, 2), 2)</f>
        <v>0.37</v>
      </c>
      <c r="V80" s="56">
        <f>ROUND((157/100)*ROUND([6]Source!CS39*[6]Source!I39, 2), 2)</f>
        <v>6.97</v>
      </c>
    </row>
    <row r="81" spans="1:27" ht="14.25" x14ac:dyDescent="0.2">
      <c r="A81" s="69"/>
      <c r="B81" s="70"/>
      <c r="C81" s="70" t="s">
        <v>93</v>
      </c>
      <c r="D81" s="71"/>
      <c r="E81" s="72"/>
      <c r="F81" s="73">
        <f>[6]Source!AM39</f>
        <v>8.86</v>
      </c>
      <c r="G81" s="74" t="str">
        <f>[6]Source!DE39</f>
        <v/>
      </c>
      <c r="H81" s="72">
        <f>[6]Source!AV39</f>
        <v>1</v>
      </c>
      <c r="I81" s="75">
        <f>ROUND(([6]Source!AD39*[6]Source!AV39)*[6]Source!I39, 2)</f>
        <v>1.28</v>
      </c>
      <c r="J81" s="72">
        <f>IF([6]Source!BB39&lt;&gt; 0, [6]Source!BB39, 1)</f>
        <v>8.09</v>
      </c>
      <c r="K81" s="75">
        <f>[6]Source!Q39</f>
        <v>10.37</v>
      </c>
    </row>
    <row r="82" spans="1:27" ht="14.25" x14ac:dyDescent="0.2">
      <c r="A82" s="69"/>
      <c r="B82" s="70"/>
      <c r="C82" s="70" t="s">
        <v>94</v>
      </c>
      <c r="D82" s="71"/>
      <c r="E82" s="72"/>
      <c r="F82" s="73">
        <f>[6]Source!AN39</f>
        <v>1.48</v>
      </c>
      <c r="G82" s="74" t="str">
        <f>[6]Source!DF39</f>
        <v/>
      </c>
      <c r="H82" s="72">
        <f>[6]Source!AV39</f>
        <v>1</v>
      </c>
      <c r="I82" s="76">
        <f>ROUND(([6]Source!AE39*[6]Source!AV39)*[6]Source!I39, 2)</f>
        <v>0.21</v>
      </c>
      <c r="J82" s="72">
        <f>IF([6]Source!BS39&lt;&gt; 0, [6]Source!BS39, 1)</f>
        <v>20.74</v>
      </c>
      <c r="K82" s="76">
        <f>[6]Source!R39</f>
        <v>4.4400000000000004</v>
      </c>
      <c r="W82" s="56">
        <f>I82</f>
        <v>0.21</v>
      </c>
    </row>
    <row r="83" spans="1:27" ht="14.25" x14ac:dyDescent="0.2">
      <c r="A83" s="77"/>
      <c r="B83" s="78"/>
      <c r="C83" s="78" t="s">
        <v>98</v>
      </c>
      <c r="D83" s="79" t="s">
        <v>96</v>
      </c>
      <c r="E83" s="80">
        <f>175</f>
        <v>175</v>
      </c>
      <c r="F83" s="81"/>
      <c r="G83" s="82"/>
      <c r="H83" s="80"/>
      <c r="I83" s="83">
        <f>SUM(U80:U82)</f>
        <v>0.37</v>
      </c>
      <c r="J83" s="80">
        <f>157</f>
        <v>157</v>
      </c>
      <c r="K83" s="83">
        <f>SUM(V80:V82)</f>
        <v>6.97</v>
      </c>
    </row>
    <row r="84" spans="1:27" ht="15" x14ac:dyDescent="0.25">
      <c r="A84" s="85"/>
      <c r="B84" s="85"/>
      <c r="C84" s="86" t="s">
        <v>101</v>
      </c>
      <c r="D84" s="85"/>
      <c r="E84" s="85"/>
      <c r="F84" s="85"/>
      <c r="G84" s="85"/>
      <c r="H84" s="154">
        <f>I81+I83</f>
        <v>1.65</v>
      </c>
      <c r="I84" s="154"/>
      <c r="J84" s="154">
        <f>K81+K83</f>
        <v>17.34</v>
      </c>
      <c r="K84" s="154"/>
      <c r="O84" s="84">
        <f>I81+I83</f>
        <v>1.65</v>
      </c>
      <c r="P84" s="84">
        <f>K81+K83</f>
        <v>17.34</v>
      </c>
      <c r="X84" s="56">
        <f>IF([6]Source!BI39&lt;=1,I81+I83-0, 0)</f>
        <v>1.65</v>
      </c>
      <c r="Y84" s="56">
        <f>IF([6]Source!BI39=2,I81+I83-0, 0)</f>
        <v>0</v>
      </c>
      <c r="Z84" s="56">
        <f>IF([6]Source!BI39=3,I81+I83-0, 0)</f>
        <v>0</v>
      </c>
      <c r="AA84" s="56">
        <f>IF([6]Source!BI39=4,I81+I83,0)</f>
        <v>0</v>
      </c>
    </row>
    <row r="86" spans="1:27" ht="42.75" x14ac:dyDescent="0.2">
      <c r="A86" s="69" t="str">
        <f>[6]Source!E41</f>
        <v>7</v>
      </c>
      <c r="B86" s="70" t="str">
        <f>[6]Source!F41</f>
        <v>15.1-25-10</v>
      </c>
      <c r="C86" s="70" t="s">
        <v>128</v>
      </c>
      <c r="D86" s="71" t="str">
        <f>[6]Source!H41</f>
        <v>1 Т</v>
      </c>
      <c r="E86" s="72">
        <f>[6]Source!I41</f>
        <v>0.1447</v>
      </c>
      <c r="F86" s="73"/>
      <c r="G86" s="74"/>
      <c r="H86" s="72"/>
      <c r="I86" s="75"/>
      <c r="J86" s="72"/>
      <c r="K86" s="75"/>
      <c r="Q86" s="56">
        <f>ROUND(([6]Source!DN41/100)*ROUND(([6]Source!AF41*[6]Source!AV41)*[6]Source!I41, 2), 2)</f>
        <v>0</v>
      </c>
      <c r="R86" s="56">
        <f>[6]Source!X41</f>
        <v>0</v>
      </c>
      <c r="S86" s="56">
        <f>ROUND(([6]Source!DO41/100)*ROUND(([6]Source!AF41*[6]Source!AV41)*[6]Source!I41, 2), 2)</f>
        <v>0</v>
      </c>
      <c r="T86" s="56">
        <f>[6]Source!Y41</f>
        <v>0</v>
      </c>
      <c r="U86" s="56">
        <f>ROUND((175/100)*ROUND(([6]Source!AE41*[6]Source!AV41)*[6]Source!I41, 2), 2)</f>
        <v>0</v>
      </c>
      <c r="V86" s="56">
        <f>ROUND((157/100)*ROUND([6]Source!CS41*[6]Source!I41, 2), 2)</f>
        <v>0</v>
      </c>
    </row>
    <row r="87" spans="1:27" ht="14.25" x14ac:dyDescent="0.2">
      <c r="A87" s="77"/>
      <c r="B87" s="78"/>
      <c r="C87" s="78" t="s">
        <v>93</v>
      </c>
      <c r="D87" s="79"/>
      <c r="E87" s="80"/>
      <c r="F87" s="81">
        <f>[6]Source!AM41</f>
        <v>31.06</v>
      </c>
      <c r="G87" s="82" t="str">
        <f>[6]Source!DE41</f>
        <v/>
      </c>
      <c r="H87" s="80">
        <f>[6]Source!AV41</f>
        <v>1</v>
      </c>
      <c r="I87" s="83">
        <f>ROUND(([6]Source!AD41*[6]Source!AV41)*[6]Source!I41, 2)</f>
        <v>4.49</v>
      </c>
      <c r="J87" s="80">
        <f>IF([6]Source!BB41&lt;&gt; 0, [6]Source!BB41, 1)</f>
        <v>9.93</v>
      </c>
      <c r="K87" s="83">
        <f>[6]Source!Q41</f>
        <v>44.63</v>
      </c>
    </row>
    <row r="88" spans="1:27" ht="15" x14ac:dyDescent="0.25">
      <c r="A88" s="85"/>
      <c r="B88" s="85"/>
      <c r="C88" s="86" t="s">
        <v>101</v>
      </c>
      <c r="D88" s="85"/>
      <c r="E88" s="85"/>
      <c r="F88" s="85"/>
      <c r="G88" s="85"/>
      <c r="H88" s="154">
        <f>I87</f>
        <v>4.49</v>
      </c>
      <c r="I88" s="154"/>
      <c r="J88" s="154">
        <f>K87</f>
        <v>44.63</v>
      </c>
      <c r="K88" s="154"/>
      <c r="O88" s="84">
        <f>I87</f>
        <v>4.49</v>
      </c>
      <c r="P88" s="84">
        <f>K87</f>
        <v>44.63</v>
      </c>
      <c r="X88" s="56">
        <f>IF([6]Source!BI41&lt;=1,I87-0, 0)</f>
        <v>0</v>
      </c>
      <c r="Y88" s="56">
        <f>IF([6]Source!BI41=2,I87-0, 0)</f>
        <v>0</v>
      </c>
      <c r="Z88" s="56">
        <f>IF([6]Source!BI41=3,I87-0, 0)</f>
        <v>0</v>
      </c>
      <c r="AA88" s="56">
        <f>IF([6]Source!BI41=4,I87,0)</f>
        <v>4.49</v>
      </c>
    </row>
    <row r="91" spans="1:27" ht="15" x14ac:dyDescent="0.25">
      <c r="A91" s="156" t="str">
        <f>CONCATENATE("Итого по разделу: ",IF([6]Source!G43&lt;&gt;"Новый раздел", [6]Source!G43, ""))</f>
        <v>Итого по разделу: Демонтаж</v>
      </c>
      <c r="B91" s="156"/>
      <c r="C91" s="156"/>
      <c r="D91" s="156"/>
      <c r="E91" s="156"/>
      <c r="F91" s="156"/>
      <c r="G91" s="156"/>
      <c r="H91" s="157">
        <f>SUM(O29:O90)</f>
        <v>313.06</v>
      </c>
      <c r="I91" s="158"/>
      <c r="J91" s="157">
        <f>SUM(P29:P90)</f>
        <v>5146.3899999999994</v>
      </c>
      <c r="K91" s="158"/>
    </row>
    <row r="92" spans="1:27" hidden="1" x14ac:dyDescent="0.2">
      <c r="A92" s="56" t="s">
        <v>136</v>
      </c>
      <c r="I92" s="56">
        <f>SUM(AC29:AC91)</f>
        <v>0</v>
      </c>
      <c r="J92" s="56">
        <f>SUM(AD29:AD91)</f>
        <v>0</v>
      </c>
    </row>
    <row r="93" spans="1:27" hidden="1" x14ac:dyDescent="0.2">
      <c r="A93" s="56" t="s">
        <v>137</v>
      </c>
      <c r="I93" s="56">
        <f>SUM(AE29:AE92)</f>
        <v>0</v>
      </c>
      <c r="J93" s="56">
        <f>SUM(AF29:AF92)</f>
        <v>0</v>
      </c>
    </row>
    <row r="95" spans="1:27" ht="16.5" x14ac:dyDescent="0.25">
      <c r="A95" s="153" t="str">
        <f>CONCATENATE("Раздел: ",IF([6]Source!G72&lt;&gt;"Новый раздел", [6]Source!G72, ""))</f>
        <v>Раздел: Водоснабжение</v>
      </c>
      <c r="B95" s="153"/>
      <c r="C95" s="153"/>
      <c r="D95" s="153"/>
      <c r="E95" s="153"/>
      <c r="F95" s="153"/>
      <c r="G95" s="153"/>
      <c r="H95" s="153"/>
      <c r="I95" s="153"/>
      <c r="J95" s="153"/>
      <c r="K95" s="153"/>
    </row>
    <row r="96" spans="1:27" ht="103.5" x14ac:dyDescent="0.2">
      <c r="A96" s="69" t="str">
        <f>[6]Source!E77</f>
        <v>8</v>
      </c>
      <c r="B96" s="70" t="s">
        <v>470</v>
      </c>
      <c r="C96" s="70" t="s">
        <v>471</v>
      </c>
      <c r="D96" s="71" t="str">
        <f>[6]Source!H77</f>
        <v>1 СЧЕТЧИК (ВОДОМЕР)</v>
      </c>
      <c r="E96" s="72">
        <f>[6]Source!I77</f>
        <v>2</v>
      </c>
      <c r="F96" s="73"/>
      <c r="G96" s="74"/>
      <c r="H96" s="72"/>
      <c r="I96" s="75"/>
      <c r="J96" s="72"/>
      <c r="K96" s="75"/>
      <c r="Q96" s="56">
        <f>ROUND(([6]Source!DN77/100)*ROUND(([6]Source!AF77*[6]Source!AV77)*[6]Source!I77, 2), 2)</f>
        <v>14.55</v>
      </c>
      <c r="R96" s="56">
        <f>[6]Source!X77</f>
        <v>241.38</v>
      </c>
      <c r="S96" s="56">
        <f>ROUND(([6]Source!DO77/100)*ROUND(([6]Source!AF77*[6]Source!AV77)*[6]Source!I77, 2), 2)</f>
        <v>9.7899999999999991</v>
      </c>
      <c r="T96" s="56">
        <f>[6]Source!Y77</f>
        <v>112.46</v>
      </c>
      <c r="U96" s="56">
        <f>ROUND((175/100)*ROUND(([6]Source!AE77*[6]Source!AV77)*[6]Source!I77, 2), 2)</f>
        <v>0.56000000000000005</v>
      </c>
      <c r="V96" s="56">
        <f>ROUND((157/100)*ROUND([6]Source!CS77*[6]Source!I77, 2), 2)</f>
        <v>10.3</v>
      </c>
    </row>
    <row r="97" spans="1:28" ht="14.25" x14ac:dyDescent="0.2">
      <c r="A97" s="69"/>
      <c r="B97" s="70"/>
      <c r="C97" s="70" t="s">
        <v>92</v>
      </c>
      <c r="D97" s="71"/>
      <c r="E97" s="72"/>
      <c r="F97" s="73">
        <f>[6]Source!AO77</f>
        <v>5</v>
      </c>
      <c r="G97" s="74" t="str">
        <f>[6]Source!DG77</f>
        <v>)*1,15)*1,15</v>
      </c>
      <c r="H97" s="72">
        <f>[6]Source!AV77</f>
        <v>1</v>
      </c>
      <c r="I97" s="75">
        <f>ROUND(([6]Source!AF77*[6]Source!AV77)*[6]Source!I77, 2)</f>
        <v>13.23</v>
      </c>
      <c r="J97" s="72">
        <f>IF([6]Source!BA77&lt;&gt; 0, [6]Source!BA77, 1)</f>
        <v>20.74</v>
      </c>
      <c r="K97" s="75">
        <f>[6]Source!S77</f>
        <v>274.29000000000002</v>
      </c>
      <c r="W97" s="56">
        <f>I97</f>
        <v>13.23</v>
      </c>
    </row>
    <row r="98" spans="1:28" ht="14.25" x14ac:dyDescent="0.2">
      <c r="A98" s="69"/>
      <c r="B98" s="70"/>
      <c r="C98" s="70" t="s">
        <v>93</v>
      </c>
      <c r="D98" s="71"/>
      <c r="E98" s="72"/>
      <c r="F98" s="73">
        <f>[6]Source!AM77</f>
        <v>0.45</v>
      </c>
      <c r="G98" s="74" t="str">
        <f>[6]Source!DE77</f>
        <v>)*1,25)*1,15</v>
      </c>
      <c r="H98" s="72">
        <f>[6]Source!AV77</f>
        <v>1</v>
      </c>
      <c r="I98" s="75">
        <f>ROUND(([6]Source!AD77*[6]Source!AV77)*[6]Source!I77, 2)</f>
        <v>1.29</v>
      </c>
      <c r="J98" s="72">
        <f>IF([6]Source!BB77&lt;&gt; 0, [6]Source!BB77, 1)</f>
        <v>9.24</v>
      </c>
      <c r="K98" s="75">
        <f>[6]Source!Q77</f>
        <v>11.95</v>
      </c>
    </row>
    <row r="99" spans="1:28" ht="14.25" x14ac:dyDescent="0.2">
      <c r="A99" s="69"/>
      <c r="B99" s="70"/>
      <c r="C99" s="70" t="s">
        <v>94</v>
      </c>
      <c r="D99" s="71"/>
      <c r="E99" s="72"/>
      <c r="F99" s="73">
        <f>[6]Source!AN77</f>
        <v>0.11</v>
      </c>
      <c r="G99" s="74" t="str">
        <f>[6]Source!DF77</f>
        <v>)*1,25)*1,15</v>
      </c>
      <c r="H99" s="72">
        <f>[6]Source!AV77</f>
        <v>1</v>
      </c>
      <c r="I99" s="76">
        <f>ROUND(([6]Source!AE77*[6]Source!AV77)*[6]Source!I77, 2)</f>
        <v>0.32</v>
      </c>
      <c r="J99" s="72">
        <f>IF([6]Source!BS77&lt;&gt; 0, [6]Source!BS77, 1)</f>
        <v>20.74</v>
      </c>
      <c r="K99" s="76">
        <f>[6]Source!R77</f>
        <v>6.56</v>
      </c>
      <c r="W99" s="56">
        <f>I99</f>
        <v>0.32</v>
      </c>
    </row>
    <row r="100" spans="1:28" ht="14.25" x14ac:dyDescent="0.2">
      <c r="A100" s="69"/>
      <c r="B100" s="70"/>
      <c r="C100" s="70" t="s">
        <v>104</v>
      </c>
      <c r="D100" s="71"/>
      <c r="E100" s="72"/>
      <c r="F100" s="73">
        <f>[6]Source!AL77</f>
        <v>0.35</v>
      </c>
      <c r="G100" s="74" t="str">
        <f>[6]Source!DD77</f>
        <v/>
      </c>
      <c r="H100" s="72">
        <f>[6]Source!AW77</f>
        <v>1</v>
      </c>
      <c r="I100" s="75">
        <f>ROUND(([6]Source!AC77*[6]Source!AW77)*[6]Source!I77, 2)</f>
        <v>0.7</v>
      </c>
      <c r="J100" s="72">
        <f>IF([6]Source!BC77&lt;&gt; 0, [6]Source!BC77, 1)</f>
        <v>5.23</v>
      </c>
      <c r="K100" s="75">
        <f>[6]Source!P77</f>
        <v>3.66</v>
      </c>
    </row>
    <row r="101" spans="1:28" ht="28.5" x14ac:dyDescent="0.2">
      <c r="A101" s="69" t="str">
        <f>[6]Source!E79</f>
        <v>8,1</v>
      </c>
      <c r="B101" s="70" t="str">
        <f>[6]Source!F79</f>
        <v>1.17-6-37</v>
      </c>
      <c r="C101" s="70" t="s">
        <v>472</v>
      </c>
      <c r="D101" s="71" t="str">
        <f>[6]Source!H79</f>
        <v>шт.</v>
      </c>
      <c r="E101" s="72">
        <f>[6]Source!I79</f>
        <v>1</v>
      </c>
      <c r="F101" s="73">
        <f>[6]Source!AK79</f>
        <v>313.92</v>
      </c>
      <c r="G101" s="87" t="s">
        <v>108</v>
      </c>
      <c r="H101" s="72">
        <f>[6]Source!AW79</f>
        <v>1</v>
      </c>
      <c r="I101" s="75">
        <f>ROUND(([6]Source!AC79*[6]Source!AW79)*[6]Source!I79, 2)+ROUND(([6]Source!AD79*[6]Source!AV79)*[6]Source!I79, 2)+ROUND(([6]Source!AF79*[6]Source!AV79)*[6]Source!I79, 2)</f>
        <v>313.92</v>
      </c>
      <c r="J101" s="72">
        <f>IF([6]Source!BC79&lt;&gt; 0, [6]Source!BC79, 1)</f>
        <v>3.3</v>
      </c>
      <c r="K101" s="75">
        <f>[6]Source!O79</f>
        <v>1035.94</v>
      </c>
      <c r="Q101" s="56">
        <f>ROUND(([6]Source!DN79/100)*ROUND(([6]Source!AF79*[6]Source!AV79)*[6]Source!I79, 2), 2)</f>
        <v>0</v>
      </c>
      <c r="R101" s="56">
        <f>[6]Source!X79</f>
        <v>0</v>
      </c>
      <c r="S101" s="56">
        <f>ROUND(([6]Source!DO79/100)*ROUND(([6]Source!AF79*[6]Source!AV79)*[6]Source!I79, 2), 2)</f>
        <v>0</v>
      </c>
      <c r="T101" s="56">
        <f>[6]Source!Y79</f>
        <v>0</v>
      </c>
      <c r="U101" s="56">
        <f>ROUND((175/100)*ROUND(([6]Source!AE79*[6]Source!AV79)*[6]Source!I79, 2), 2)</f>
        <v>0</v>
      </c>
      <c r="V101" s="56">
        <f>ROUND((157/100)*ROUND([6]Source!CS79*[6]Source!I79, 2), 2)</f>
        <v>0</v>
      </c>
      <c r="X101" s="56">
        <f>IF([6]Source!BI79&lt;=1,I101, 0)</f>
        <v>313.92</v>
      </c>
      <c r="Y101" s="56">
        <f>IF([6]Source!BI79=2,I101, 0)</f>
        <v>0</v>
      </c>
      <c r="Z101" s="56">
        <f>IF([6]Source!BI79=3,I101, 0)</f>
        <v>0</v>
      </c>
      <c r="AA101" s="56">
        <f>IF([6]Source!BI79=4,I101, 0)</f>
        <v>0</v>
      </c>
    </row>
    <row r="102" spans="1:28" ht="28.5" x14ac:dyDescent="0.2">
      <c r="A102" s="69" t="str">
        <f>[6]Source!E81</f>
        <v>8,2</v>
      </c>
      <c r="B102" s="70" t="str">
        <f>[6]Source!F81</f>
        <v>1.17-6-38</v>
      </c>
      <c r="C102" s="70" t="s">
        <v>473</v>
      </c>
      <c r="D102" s="71" t="str">
        <f>[6]Source!H81</f>
        <v>шт.</v>
      </c>
      <c r="E102" s="72">
        <f>[6]Source!I81</f>
        <v>1</v>
      </c>
      <c r="F102" s="73">
        <f>[6]Source!AK81</f>
        <v>1624.45</v>
      </c>
      <c r="G102" s="87" t="s">
        <v>108</v>
      </c>
      <c r="H102" s="72">
        <f>[6]Source!AW81</f>
        <v>1</v>
      </c>
      <c r="I102" s="75">
        <f>ROUND(([6]Source!AC81*[6]Source!AW81)*[6]Source!I81, 2)+ROUND(([6]Source!AD81*[6]Source!AV81)*[6]Source!I81, 2)+ROUND(([6]Source!AF81*[6]Source!AV81)*[6]Source!I81, 2)</f>
        <v>1624.45</v>
      </c>
      <c r="J102" s="72">
        <f>IF([6]Source!BC81&lt;&gt; 0, [6]Source!BC81, 1)</f>
        <v>2.1</v>
      </c>
      <c r="K102" s="75">
        <f>[6]Source!O81</f>
        <v>3411.35</v>
      </c>
      <c r="Q102" s="56">
        <f>ROUND(([6]Source!DN81/100)*ROUND(([6]Source!AF81*[6]Source!AV81)*[6]Source!I81, 2), 2)</f>
        <v>0</v>
      </c>
      <c r="R102" s="56">
        <f>[6]Source!X81</f>
        <v>0</v>
      </c>
      <c r="S102" s="56">
        <f>ROUND(([6]Source!DO81/100)*ROUND(([6]Source!AF81*[6]Source!AV81)*[6]Source!I81, 2), 2)</f>
        <v>0</v>
      </c>
      <c r="T102" s="56">
        <f>[6]Source!Y81</f>
        <v>0</v>
      </c>
      <c r="U102" s="56">
        <f>ROUND((175/100)*ROUND(([6]Source!AE81*[6]Source!AV81)*[6]Source!I81, 2), 2)</f>
        <v>0</v>
      </c>
      <c r="V102" s="56">
        <f>ROUND((157/100)*ROUND([6]Source!CS81*[6]Source!I81, 2), 2)</f>
        <v>0</v>
      </c>
      <c r="X102" s="56">
        <f>IF([6]Source!BI81&lt;=1,I102, 0)</f>
        <v>1624.45</v>
      </c>
      <c r="Y102" s="56">
        <f>IF([6]Source!BI81=2,I102, 0)</f>
        <v>0</v>
      </c>
      <c r="Z102" s="56">
        <f>IF([6]Source!BI81=3,I102, 0)</f>
        <v>0</v>
      </c>
      <c r="AA102" s="56">
        <f>IF([6]Source!BI81=4,I102, 0)</f>
        <v>0</v>
      </c>
    </row>
    <row r="103" spans="1:28" ht="14.25" x14ac:dyDescent="0.2">
      <c r="A103" s="69"/>
      <c r="B103" s="70"/>
      <c r="C103" s="70" t="s">
        <v>95</v>
      </c>
      <c r="D103" s="71" t="s">
        <v>96</v>
      </c>
      <c r="E103" s="72">
        <f>[6]Source!DN77</f>
        <v>110</v>
      </c>
      <c r="F103" s="73"/>
      <c r="G103" s="74"/>
      <c r="H103" s="72"/>
      <c r="I103" s="75">
        <f>SUM(Q96:Q102)</f>
        <v>14.55</v>
      </c>
      <c r="J103" s="72">
        <f>[6]Source!BZ77</f>
        <v>88</v>
      </c>
      <c r="K103" s="75">
        <f>SUM(R96:R102)</f>
        <v>241.38</v>
      </c>
    </row>
    <row r="104" spans="1:28" ht="14.25" x14ac:dyDescent="0.2">
      <c r="A104" s="69"/>
      <c r="B104" s="70"/>
      <c r="C104" s="70" t="s">
        <v>97</v>
      </c>
      <c r="D104" s="71" t="s">
        <v>96</v>
      </c>
      <c r="E104" s="72">
        <f>[6]Source!DO77</f>
        <v>74</v>
      </c>
      <c r="F104" s="73"/>
      <c r="G104" s="74"/>
      <c r="H104" s="72"/>
      <c r="I104" s="75">
        <f>SUM(S96:S103)</f>
        <v>9.7899999999999991</v>
      </c>
      <c r="J104" s="72">
        <f>[6]Source!CA77</f>
        <v>41</v>
      </c>
      <c r="K104" s="75">
        <f>SUM(T96:T103)</f>
        <v>112.46</v>
      </c>
    </row>
    <row r="105" spans="1:28" ht="14.25" x14ac:dyDescent="0.2">
      <c r="A105" s="69"/>
      <c r="B105" s="70"/>
      <c r="C105" s="70" t="s">
        <v>98</v>
      </c>
      <c r="D105" s="71" t="s">
        <v>96</v>
      </c>
      <c r="E105" s="72">
        <f>175</f>
        <v>175</v>
      </c>
      <c r="F105" s="73"/>
      <c r="G105" s="74"/>
      <c r="H105" s="72"/>
      <c r="I105" s="75">
        <f>SUM(U96:U104)</f>
        <v>0.56000000000000005</v>
      </c>
      <c r="J105" s="72">
        <f>157</f>
        <v>157</v>
      </c>
      <c r="K105" s="75">
        <f>SUM(V96:V104)</f>
        <v>10.3</v>
      </c>
    </row>
    <row r="106" spans="1:28" ht="14.25" x14ac:dyDescent="0.2">
      <c r="A106" s="77"/>
      <c r="B106" s="78"/>
      <c r="C106" s="78" t="s">
        <v>99</v>
      </c>
      <c r="D106" s="79" t="s">
        <v>100</v>
      </c>
      <c r="E106" s="80">
        <f>[6]Source!AQ77</f>
        <v>0.41</v>
      </c>
      <c r="F106" s="81"/>
      <c r="G106" s="82" t="str">
        <f>[6]Source!DI77</f>
        <v>)*1,15)*1,15</v>
      </c>
      <c r="H106" s="80">
        <f>[6]Source!AV77</f>
        <v>1</v>
      </c>
      <c r="I106" s="83">
        <f>[6]Source!U77</f>
        <v>1.0844499999999997</v>
      </c>
      <c r="J106" s="80"/>
      <c r="K106" s="83"/>
      <c r="AB106" s="84">
        <f>I106</f>
        <v>1.0844499999999997</v>
      </c>
    </row>
    <row r="107" spans="1:28" ht="15" x14ac:dyDescent="0.25">
      <c r="A107" s="85"/>
      <c r="B107" s="85"/>
      <c r="C107" s="86" t="s">
        <v>101</v>
      </c>
      <c r="D107" s="85"/>
      <c r="E107" s="85"/>
      <c r="F107" s="85"/>
      <c r="G107" s="85"/>
      <c r="H107" s="154">
        <f>I97+I98+I100+I103+I104+I105+SUM(I101:I102)</f>
        <v>1978.4900000000002</v>
      </c>
      <c r="I107" s="154"/>
      <c r="J107" s="154">
        <f>K97+K98+K100+K103+K104+K105+SUM(K101:K102)</f>
        <v>5101.33</v>
      </c>
      <c r="K107" s="154"/>
      <c r="O107" s="84">
        <f>I97+I98+I100+I103+I104+I105+SUM(I101:I102)</f>
        <v>1978.4900000000002</v>
      </c>
      <c r="P107" s="84">
        <f>K97+K98+K100+K103+K104+K105+SUM(K101:K102)</f>
        <v>5101.33</v>
      </c>
      <c r="X107" s="56">
        <f>IF([6]Source!BI77&lt;=1,I97+I98+I100+I103+I104+I105-0, 0)</f>
        <v>40.120000000000005</v>
      </c>
      <c r="Y107" s="56">
        <f>IF([6]Source!BI77=2,I97+I98+I100+I103+I104+I105-0, 0)</f>
        <v>0</v>
      </c>
      <c r="Z107" s="56">
        <f>IF([6]Source!BI77=3,I97+I98+I100+I103+I104+I105-0, 0)</f>
        <v>0</v>
      </c>
      <c r="AA107" s="56">
        <f>IF([6]Source!BI77=4,I97+I98+I100+I103+I104+I105,0)</f>
        <v>0</v>
      </c>
    </row>
    <row r="109" spans="1:28" ht="90.75" x14ac:dyDescent="0.2">
      <c r="A109" s="69" t="str">
        <f>[6]Source!E83</f>
        <v>9</v>
      </c>
      <c r="B109" s="70" t="s">
        <v>474</v>
      </c>
      <c r="C109" s="70" t="s">
        <v>262</v>
      </c>
      <c r="D109" s="71" t="str">
        <f>[6]Source!H83</f>
        <v>1  ШТ.</v>
      </c>
      <c r="E109" s="72">
        <f>[6]Source!I83</f>
        <v>2</v>
      </c>
      <c r="F109" s="73"/>
      <c r="G109" s="74"/>
      <c r="H109" s="72"/>
      <c r="I109" s="75"/>
      <c r="J109" s="72"/>
      <c r="K109" s="75"/>
      <c r="Q109" s="56">
        <f>ROUND(([6]Source!DN83/100)*ROUND(([6]Source!AF83*[6]Source!AV83)*[6]Source!I83, 2), 2)</f>
        <v>71.56</v>
      </c>
      <c r="R109" s="56">
        <f>[6]Source!X83</f>
        <v>1506.3</v>
      </c>
      <c r="S109" s="56">
        <f>ROUND(([6]Source!DO83/100)*ROUND(([6]Source!AF83*[6]Source!AV83)*[6]Source!I83, 2), 2)</f>
        <v>71.56</v>
      </c>
      <c r="T109" s="56">
        <f>[6]Source!Y83</f>
        <v>908.21</v>
      </c>
      <c r="U109" s="56">
        <f>ROUND((175/100)*ROUND(([6]Source!AE83*[6]Source!AV83)*[6]Source!I83, 2), 2)</f>
        <v>0.7</v>
      </c>
      <c r="V109" s="56">
        <f>ROUND((157/100)*ROUND([6]Source!CS83*[6]Source!I83, 2), 2)</f>
        <v>13.11</v>
      </c>
    </row>
    <row r="110" spans="1:28" ht="14.25" x14ac:dyDescent="0.2">
      <c r="A110" s="69"/>
      <c r="B110" s="70"/>
      <c r="C110" s="70" t="s">
        <v>92</v>
      </c>
      <c r="D110" s="71"/>
      <c r="E110" s="72"/>
      <c r="F110" s="73">
        <f>[6]Source!AO83</f>
        <v>40.380000000000003</v>
      </c>
      <c r="G110" s="74" t="str">
        <f>[6]Source!DG83</f>
        <v>)*1,15)*1,15</v>
      </c>
      <c r="H110" s="72">
        <f>[6]Source!AV83</f>
        <v>1</v>
      </c>
      <c r="I110" s="75">
        <f>ROUND(([6]Source!AF83*[6]Source!AV83)*[6]Source!I83, 2)</f>
        <v>106.81</v>
      </c>
      <c r="J110" s="72">
        <f>IF([6]Source!BA83&lt;&gt; 0, [6]Source!BA83, 1)</f>
        <v>20.74</v>
      </c>
      <c r="K110" s="75">
        <f>[6]Source!S83</f>
        <v>2215.14</v>
      </c>
      <c r="W110" s="56">
        <f>I110</f>
        <v>106.81</v>
      </c>
    </row>
    <row r="111" spans="1:28" ht="14.25" x14ac:dyDescent="0.2">
      <c r="A111" s="69"/>
      <c r="B111" s="70"/>
      <c r="C111" s="70" t="s">
        <v>93</v>
      </c>
      <c r="D111" s="71"/>
      <c r="E111" s="72"/>
      <c r="F111" s="73">
        <f>[6]Source!AM83</f>
        <v>0.6</v>
      </c>
      <c r="G111" s="74" t="str">
        <f>[6]Source!DE83</f>
        <v>)*1,25)*1,15</v>
      </c>
      <c r="H111" s="72">
        <f>[6]Source!AV83</f>
        <v>1</v>
      </c>
      <c r="I111" s="75">
        <f>ROUND(([6]Source!AD83*[6]Source!AV83)*[6]Source!I83, 2)</f>
        <v>1.73</v>
      </c>
      <c r="J111" s="72">
        <f>IF([6]Source!BB83&lt;&gt; 0, [6]Source!BB83, 1)</f>
        <v>9.08</v>
      </c>
      <c r="K111" s="75">
        <f>[6]Source!Q83</f>
        <v>15.66</v>
      </c>
    </row>
    <row r="112" spans="1:28" ht="14.25" x14ac:dyDescent="0.2">
      <c r="A112" s="69"/>
      <c r="B112" s="70"/>
      <c r="C112" s="70" t="s">
        <v>94</v>
      </c>
      <c r="D112" s="71"/>
      <c r="E112" s="72"/>
      <c r="F112" s="73">
        <f>[6]Source!AN83</f>
        <v>0.14000000000000001</v>
      </c>
      <c r="G112" s="74" t="str">
        <f>[6]Source!DF83</f>
        <v>)*1,25)*1,15</v>
      </c>
      <c r="H112" s="72">
        <f>[6]Source!AV83</f>
        <v>1</v>
      </c>
      <c r="I112" s="76">
        <f>ROUND(([6]Source!AE83*[6]Source!AV83)*[6]Source!I83, 2)</f>
        <v>0.4</v>
      </c>
      <c r="J112" s="72">
        <f>IF([6]Source!BS83&lt;&gt; 0, [6]Source!BS83, 1)</f>
        <v>20.74</v>
      </c>
      <c r="K112" s="76">
        <f>[6]Source!R83</f>
        <v>8.35</v>
      </c>
      <c r="W112" s="56">
        <f>I112</f>
        <v>0.4</v>
      </c>
    </row>
    <row r="113" spans="1:28" ht="14.25" x14ac:dyDescent="0.2">
      <c r="A113" s="69"/>
      <c r="B113" s="70"/>
      <c r="C113" s="70" t="s">
        <v>104</v>
      </c>
      <c r="D113" s="71"/>
      <c r="E113" s="72"/>
      <c r="F113" s="73">
        <f>[6]Source!AL83</f>
        <v>1.59</v>
      </c>
      <c r="G113" s="74" t="str">
        <f>[6]Source!DD83</f>
        <v/>
      </c>
      <c r="H113" s="72">
        <f>[6]Source!AW83</f>
        <v>1</v>
      </c>
      <c r="I113" s="75">
        <f>ROUND(([6]Source!AC83*[6]Source!AW83)*[6]Source!I83, 2)</f>
        <v>3.18</v>
      </c>
      <c r="J113" s="72">
        <f>IF([6]Source!BC83&lt;&gt; 0, [6]Source!BC83, 1)</f>
        <v>5.24</v>
      </c>
      <c r="K113" s="75">
        <f>[6]Source!P83</f>
        <v>16.66</v>
      </c>
    </row>
    <row r="114" spans="1:28" s="97" customFormat="1" ht="128.25" x14ac:dyDescent="0.2">
      <c r="A114" s="90" t="str">
        <f>[6]Source!E85</f>
        <v>9,1</v>
      </c>
      <c r="B114" s="91" t="str">
        <f>[6]Source!F85</f>
        <v>Перечень ПАО "МОЭК" 1 кв. п.253</v>
      </c>
      <c r="C114" s="91" t="s">
        <v>475</v>
      </c>
      <c r="D114" s="92" t="str">
        <f>[6]Source!H85</f>
        <v>шт.</v>
      </c>
      <c r="E114" s="93">
        <f>[6]Source!I85</f>
        <v>2</v>
      </c>
      <c r="F114" s="94">
        <f>[6]Source!AK85</f>
        <v>1166.8600000000001</v>
      </c>
      <c r="G114" s="95" t="s">
        <v>108</v>
      </c>
      <c r="H114" s="93">
        <f>[6]Source!AW85</f>
        <v>1</v>
      </c>
      <c r="I114" s="96">
        <f>ROUND(([6]Source!AC85*[6]Source!AW85)*[6]Source!I85, 2)+ROUND(([6]Source!AD85*[6]Source!AV85)*[6]Source!I85, 2)+ROUND(([6]Source!AF85*[6]Source!AV85)*[6]Source!I85, 2)</f>
        <v>2333.7199999999998</v>
      </c>
      <c r="J114" s="93">
        <f>IF([6]Source!BC85&lt;&gt; 0, [6]Source!BC85, 1)</f>
        <v>5.23</v>
      </c>
      <c r="K114" s="96">
        <f>[6]Source!O85</f>
        <v>12205.36</v>
      </c>
      <c r="M114" s="113">
        <f>K114</f>
        <v>12205.36</v>
      </c>
      <c r="Q114" s="97">
        <f>ROUND(([6]Source!DN85/100)*ROUND(([6]Source!AF85*[6]Source!AV85)*[6]Source!I85, 2), 2)</f>
        <v>0</v>
      </c>
      <c r="R114" s="97">
        <f>[6]Source!X85</f>
        <v>0</v>
      </c>
      <c r="S114" s="97">
        <f>ROUND(([6]Source!DO85/100)*ROUND(([6]Source!AF85*[6]Source!AV85)*[6]Source!I85, 2), 2)</f>
        <v>0</v>
      </c>
      <c r="T114" s="97">
        <f>[6]Source!Y85</f>
        <v>0</v>
      </c>
      <c r="U114" s="97">
        <f>ROUND((175/100)*ROUND(([6]Source!AE85*[6]Source!AV85)*[6]Source!I85, 2), 2)</f>
        <v>0</v>
      </c>
      <c r="V114" s="97">
        <f>ROUND((157/100)*ROUND([6]Source!CS85*[6]Source!I85, 2), 2)</f>
        <v>0</v>
      </c>
      <c r="X114" s="97">
        <f>IF([6]Source!BI85&lt;=1,I114, 0)</f>
        <v>0</v>
      </c>
      <c r="Y114" s="97">
        <f>IF([6]Source!BI85=2,I114, 0)</f>
        <v>2333.7199999999998</v>
      </c>
      <c r="Z114" s="97">
        <f>IF([6]Source!BI85=3,I114, 0)</f>
        <v>0</v>
      </c>
      <c r="AA114" s="97">
        <f>IF([6]Source!BI85=4,I114, 0)</f>
        <v>0</v>
      </c>
    </row>
    <row r="115" spans="1:28" ht="14.25" x14ac:dyDescent="0.2">
      <c r="A115" s="69"/>
      <c r="B115" s="70"/>
      <c r="C115" s="70" t="s">
        <v>95</v>
      </c>
      <c r="D115" s="71" t="s">
        <v>96</v>
      </c>
      <c r="E115" s="72">
        <f>[6]Source!DN83</f>
        <v>67</v>
      </c>
      <c r="F115" s="73"/>
      <c r="G115" s="74"/>
      <c r="H115" s="72"/>
      <c r="I115" s="75">
        <f>SUM(Q109:Q114)</f>
        <v>71.56</v>
      </c>
      <c r="J115" s="72">
        <f>[6]Source!BZ83</f>
        <v>68</v>
      </c>
      <c r="K115" s="75">
        <f>SUM(R109:R114)</f>
        <v>1506.3</v>
      </c>
    </row>
    <row r="116" spans="1:28" ht="14.25" x14ac:dyDescent="0.2">
      <c r="A116" s="69"/>
      <c r="B116" s="70"/>
      <c r="C116" s="70" t="s">
        <v>97</v>
      </c>
      <c r="D116" s="71" t="s">
        <v>96</v>
      </c>
      <c r="E116" s="72">
        <f>[6]Source!DO83</f>
        <v>67</v>
      </c>
      <c r="F116" s="73"/>
      <c r="G116" s="74"/>
      <c r="H116" s="72"/>
      <c r="I116" s="75">
        <f>SUM(S109:S115)</f>
        <v>71.56</v>
      </c>
      <c r="J116" s="72">
        <f>[6]Source!CA83</f>
        <v>41</v>
      </c>
      <c r="K116" s="75">
        <f>SUM(T109:T115)</f>
        <v>908.21</v>
      </c>
    </row>
    <row r="117" spans="1:28" ht="14.25" x14ac:dyDescent="0.2">
      <c r="A117" s="69"/>
      <c r="B117" s="70"/>
      <c r="C117" s="70" t="s">
        <v>98</v>
      </c>
      <c r="D117" s="71" t="s">
        <v>96</v>
      </c>
      <c r="E117" s="72">
        <f>175</f>
        <v>175</v>
      </c>
      <c r="F117" s="73"/>
      <c r="G117" s="74"/>
      <c r="H117" s="72"/>
      <c r="I117" s="75">
        <f>SUM(U109:U116)</f>
        <v>0.7</v>
      </c>
      <c r="J117" s="72">
        <f>157</f>
        <v>157</v>
      </c>
      <c r="K117" s="75">
        <f>SUM(V109:V116)</f>
        <v>13.11</v>
      </c>
    </row>
    <row r="118" spans="1:28" ht="14.25" x14ac:dyDescent="0.2">
      <c r="A118" s="77"/>
      <c r="B118" s="78"/>
      <c r="C118" s="78" t="s">
        <v>99</v>
      </c>
      <c r="D118" s="79" t="s">
        <v>100</v>
      </c>
      <c r="E118" s="80">
        <f>[6]Source!AQ83</f>
        <v>3.2</v>
      </c>
      <c r="F118" s="81"/>
      <c r="G118" s="82" t="str">
        <f>[6]Source!DI83</f>
        <v>)*1,15)*1,15</v>
      </c>
      <c r="H118" s="80">
        <f>[6]Source!AV83</f>
        <v>1</v>
      </c>
      <c r="I118" s="83">
        <f>[6]Source!U83</f>
        <v>8.4639999999999986</v>
      </c>
      <c r="J118" s="80"/>
      <c r="K118" s="83"/>
      <c r="AB118" s="84">
        <f>I118</f>
        <v>8.4639999999999986</v>
      </c>
    </row>
    <row r="119" spans="1:28" ht="15" x14ac:dyDescent="0.25">
      <c r="A119" s="85"/>
      <c r="B119" s="85"/>
      <c r="C119" s="86" t="s">
        <v>101</v>
      </c>
      <c r="D119" s="85"/>
      <c r="E119" s="85"/>
      <c r="F119" s="85"/>
      <c r="G119" s="85"/>
      <c r="H119" s="154">
        <f>I110+I111+I113+I115+I116+I117+SUM(I114:I114)</f>
        <v>2589.2599999999998</v>
      </c>
      <c r="I119" s="154"/>
      <c r="J119" s="154">
        <f>K110+K111+K113+K115+K116+K117+SUM(K114:K114)</f>
        <v>16880.439999999999</v>
      </c>
      <c r="K119" s="154"/>
      <c r="O119" s="84">
        <f>I110+I111+I113+I115+I116+I117+SUM(I114:I114)</f>
        <v>2589.2599999999998</v>
      </c>
      <c r="P119" s="84">
        <f>K110+K111+K113+K115+K116+K117+SUM(K114:K114)</f>
        <v>16880.439999999999</v>
      </c>
      <c r="X119" s="56">
        <f>IF([6]Source!BI83&lt;=1,I110+I111+I113+I115+I116+I117-0, 0)</f>
        <v>0</v>
      </c>
      <c r="Y119" s="56">
        <f>IF([6]Source!BI83=2,I110+I111+I113+I115+I116+I117-0, 0)</f>
        <v>255.54000000000002</v>
      </c>
      <c r="Z119" s="56">
        <f>IF([6]Source!BI83=3,I110+I111+I113+I115+I116+I117-0, 0)</f>
        <v>0</v>
      </c>
      <c r="AA119" s="56">
        <f>IF([6]Source!BI83=4,I110+I111+I113+I115+I116+I117,0)</f>
        <v>0</v>
      </c>
    </row>
    <row r="121" spans="1:28" ht="90.75" x14ac:dyDescent="0.2">
      <c r="A121" s="69" t="str">
        <f>[6]Source!E87</f>
        <v>10</v>
      </c>
      <c r="B121" s="70" t="s">
        <v>476</v>
      </c>
      <c r="C121" s="70" t="s">
        <v>274</v>
      </c>
      <c r="D121" s="71" t="str">
        <f>[6]Source!H87</f>
        <v>1  ШТ.</v>
      </c>
      <c r="E121" s="72">
        <f>[6]Source!I87</f>
        <v>2</v>
      </c>
      <c r="F121" s="73"/>
      <c r="G121" s="74"/>
      <c r="H121" s="72"/>
      <c r="I121" s="75"/>
      <c r="J121" s="72"/>
      <c r="K121" s="75"/>
      <c r="Q121" s="56">
        <f>ROUND(([6]Source!DN87/100)*ROUND(([6]Source!AF87*[6]Source!AV87)*[6]Source!I87, 2), 2)</f>
        <v>107.35</v>
      </c>
      <c r="R121" s="56">
        <f>[6]Source!X87</f>
        <v>2259.8200000000002</v>
      </c>
      <c r="S121" s="56">
        <f>ROUND(([6]Source!DO87/100)*ROUND(([6]Source!AF87*[6]Source!AV87)*[6]Source!I87, 2), 2)</f>
        <v>107.35</v>
      </c>
      <c r="T121" s="56">
        <f>[6]Source!Y87</f>
        <v>1362.54</v>
      </c>
      <c r="U121" s="56">
        <f>ROUND((175/100)*ROUND(([6]Source!AE87*[6]Source!AV87)*[6]Source!I87, 2), 2)</f>
        <v>0.86</v>
      </c>
      <c r="V121" s="56">
        <f>ROUND((157/100)*ROUND([6]Source!CS87*[6]Source!I87, 2), 2)</f>
        <v>15.92</v>
      </c>
    </row>
    <row r="122" spans="1:28" ht="14.25" x14ac:dyDescent="0.2">
      <c r="A122" s="69"/>
      <c r="B122" s="70"/>
      <c r="C122" s="70" t="s">
        <v>92</v>
      </c>
      <c r="D122" s="71"/>
      <c r="E122" s="72"/>
      <c r="F122" s="73">
        <f>[6]Source!AO87</f>
        <v>60.58</v>
      </c>
      <c r="G122" s="74" t="str">
        <f>[6]Source!DG87</f>
        <v>)*1,15)*1,15</v>
      </c>
      <c r="H122" s="72">
        <f>[6]Source!AV87</f>
        <v>1</v>
      </c>
      <c r="I122" s="75">
        <f>ROUND(([6]Source!AF87*[6]Source!AV87)*[6]Source!I87, 2)</f>
        <v>160.22999999999999</v>
      </c>
      <c r="J122" s="72">
        <f>IF([6]Source!BA87&lt;&gt; 0, [6]Source!BA87, 1)</f>
        <v>20.74</v>
      </c>
      <c r="K122" s="75">
        <f>[6]Source!S87</f>
        <v>3323.26</v>
      </c>
      <c r="W122" s="56">
        <f>I122</f>
        <v>160.22999999999999</v>
      </c>
    </row>
    <row r="123" spans="1:28" ht="14.25" x14ac:dyDescent="0.2">
      <c r="A123" s="69"/>
      <c r="B123" s="70"/>
      <c r="C123" s="70" t="s">
        <v>93</v>
      </c>
      <c r="D123" s="71"/>
      <c r="E123" s="72"/>
      <c r="F123" s="73">
        <f>[6]Source!AM87</f>
        <v>3.37</v>
      </c>
      <c r="G123" s="74" t="str">
        <f>[6]Source!DE87</f>
        <v>)*1,25)*1,15</v>
      </c>
      <c r="H123" s="72">
        <f>[6]Source!AV87</f>
        <v>1</v>
      </c>
      <c r="I123" s="75">
        <f>ROUND(([6]Source!AD87*[6]Source!AV87)*[6]Source!I87, 2)</f>
        <v>9.69</v>
      </c>
      <c r="J123" s="72">
        <f>IF([6]Source!BB87&lt;&gt; 0, [6]Source!BB87, 1)</f>
        <v>6.31</v>
      </c>
      <c r="K123" s="75">
        <f>[6]Source!Q87</f>
        <v>61.14</v>
      </c>
    </row>
    <row r="124" spans="1:28" ht="14.25" x14ac:dyDescent="0.2">
      <c r="A124" s="69"/>
      <c r="B124" s="70"/>
      <c r="C124" s="70" t="s">
        <v>94</v>
      </c>
      <c r="D124" s="71"/>
      <c r="E124" s="72"/>
      <c r="F124" s="73">
        <f>[6]Source!AN87</f>
        <v>0.17</v>
      </c>
      <c r="G124" s="74" t="str">
        <f>[6]Source!DF87</f>
        <v>)*1,25)*1,15</v>
      </c>
      <c r="H124" s="72">
        <f>[6]Source!AV87</f>
        <v>1</v>
      </c>
      <c r="I124" s="76">
        <f>ROUND(([6]Source!AE87*[6]Source!AV87)*[6]Source!I87, 2)</f>
        <v>0.49</v>
      </c>
      <c r="J124" s="72">
        <f>IF([6]Source!BS87&lt;&gt; 0, [6]Source!BS87, 1)</f>
        <v>20.74</v>
      </c>
      <c r="K124" s="76">
        <f>[6]Source!R87</f>
        <v>10.14</v>
      </c>
      <c r="W124" s="56">
        <f>I124</f>
        <v>0.49</v>
      </c>
    </row>
    <row r="125" spans="1:28" ht="14.25" x14ac:dyDescent="0.2">
      <c r="A125" s="69"/>
      <c r="B125" s="70"/>
      <c r="C125" s="70" t="s">
        <v>104</v>
      </c>
      <c r="D125" s="71"/>
      <c r="E125" s="72"/>
      <c r="F125" s="73">
        <f>[6]Source!AL87</f>
        <v>4.13</v>
      </c>
      <c r="G125" s="74" t="str">
        <f>[6]Source!DD87</f>
        <v/>
      </c>
      <c r="H125" s="72">
        <f>[6]Source!AW87</f>
        <v>1</v>
      </c>
      <c r="I125" s="75">
        <f>ROUND(([6]Source!AC87*[6]Source!AW87)*[6]Source!I87, 2)</f>
        <v>8.26</v>
      </c>
      <c r="J125" s="72">
        <f>IF([6]Source!BC87&lt;&gt; 0, [6]Source!BC87, 1)</f>
        <v>5.24</v>
      </c>
      <c r="K125" s="75">
        <f>[6]Source!P87</f>
        <v>43.28</v>
      </c>
    </row>
    <row r="126" spans="1:28" s="97" customFormat="1" ht="171" x14ac:dyDescent="0.2">
      <c r="A126" s="90" t="str">
        <f>[6]Source!E89</f>
        <v>10,1</v>
      </c>
      <c r="B126" s="91" t="str">
        <f>[6]Source!F89</f>
        <v>Цена ОКЦ ПАО "МОЭК" п.16 от 09.08.2018г.</v>
      </c>
      <c r="C126" s="91" t="s">
        <v>477</v>
      </c>
      <c r="D126" s="92" t="str">
        <f>[6]Source!H89</f>
        <v>шт.</v>
      </c>
      <c r="E126" s="93">
        <f>[6]Source!I89</f>
        <v>2</v>
      </c>
      <c r="F126" s="94">
        <f>[6]Source!AK89</f>
        <v>276.92</v>
      </c>
      <c r="G126" s="95" t="s">
        <v>108</v>
      </c>
      <c r="H126" s="93">
        <f>[6]Source!AW89</f>
        <v>1</v>
      </c>
      <c r="I126" s="96">
        <f>ROUND(([6]Source!AC89*[6]Source!AW89)*[6]Source!I89, 2)+ROUND(([6]Source!AD89*[6]Source!AV89)*[6]Source!I89, 2)+ROUND(([6]Source!AF89*[6]Source!AV89)*[6]Source!I89, 2)</f>
        <v>553.84</v>
      </c>
      <c r="J126" s="93">
        <f>IF([6]Source!BC89&lt;&gt; 0, [6]Source!BC89, 1)</f>
        <v>5.23</v>
      </c>
      <c r="K126" s="96">
        <f>[6]Source!O89</f>
        <v>2896.58</v>
      </c>
      <c r="M126" s="113">
        <f>K126</f>
        <v>2896.58</v>
      </c>
      <c r="Q126" s="97">
        <f>ROUND(([6]Source!DN89/100)*ROUND(([6]Source!AF89*[6]Source!AV89)*[6]Source!I89, 2), 2)</f>
        <v>0</v>
      </c>
      <c r="R126" s="97">
        <f>[6]Source!X89</f>
        <v>0</v>
      </c>
      <c r="S126" s="97">
        <f>ROUND(([6]Source!DO89/100)*ROUND(([6]Source!AF89*[6]Source!AV89)*[6]Source!I89, 2), 2)</f>
        <v>0</v>
      </c>
      <c r="T126" s="97">
        <f>[6]Source!Y89</f>
        <v>0</v>
      </c>
      <c r="U126" s="97">
        <f>ROUND((175/100)*ROUND(([6]Source!AE89*[6]Source!AV89)*[6]Source!I89, 2), 2)</f>
        <v>0</v>
      </c>
      <c r="V126" s="97">
        <f>ROUND((157/100)*ROUND([6]Source!CS89*[6]Source!I89, 2), 2)</f>
        <v>0</v>
      </c>
      <c r="X126" s="97">
        <f>IF([6]Source!BI89&lt;=1,I126, 0)</f>
        <v>0</v>
      </c>
      <c r="Y126" s="97">
        <f>IF([6]Source!BI89=2,I126, 0)</f>
        <v>553.84</v>
      </c>
      <c r="Z126" s="97">
        <f>IF([6]Source!BI89=3,I126, 0)</f>
        <v>0</v>
      </c>
      <c r="AA126" s="97">
        <f>IF([6]Source!BI89=4,I126, 0)</f>
        <v>0</v>
      </c>
    </row>
    <row r="127" spans="1:28" ht="14.25" x14ac:dyDescent="0.2">
      <c r="A127" s="69"/>
      <c r="B127" s="70"/>
      <c r="C127" s="70" t="s">
        <v>95</v>
      </c>
      <c r="D127" s="71" t="s">
        <v>96</v>
      </c>
      <c r="E127" s="72">
        <f>[6]Source!DN87</f>
        <v>67</v>
      </c>
      <c r="F127" s="73"/>
      <c r="G127" s="74"/>
      <c r="H127" s="72"/>
      <c r="I127" s="75">
        <f>SUM(Q121:Q126)</f>
        <v>107.35</v>
      </c>
      <c r="J127" s="72">
        <f>[6]Source!BZ87</f>
        <v>68</v>
      </c>
      <c r="K127" s="75">
        <f>SUM(R121:R126)</f>
        <v>2259.8200000000002</v>
      </c>
    </row>
    <row r="128" spans="1:28" ht="14.25" x14ac:dyDescent="0.2">
      <c r="A128" s="69"/>
      <c r="B128" s="70"/>
      <c r="C128" s="70" t="s">
        <v>97</v>
      </c>
      <c r="D128" s="71" t="s">
        <v>96</v>
      </c>
      <c r="E128" s="72">
        <f>[6]Source!DO87</f>
        <v>67</v>
      </c>
      <c r="F128" s="73"/>
      <c r="G128" s="74"/>
      <c r="H128" s="72"/>
      <c r="I128" s="75">
        <f>SUM(S121:S127)</f>
        <v>107.35</v>
      </c>
      <c r="J128" s="72">
        <f>[6]Source!CA87</f>
        <v>41</v>
      </c>
      <c r="K128" s="75">
        <f>SUM(T121:T127)</f>
        <v>1362.54</v>
      </c>
    </row>
    <row r="129" spans="1:28" ht="14.25" x14ac:dyDescent="0.2">
      <c r="A129" s="69"/>
      <c r="B129" s="70"/>
      <c r="C129" s="70" t="s">
        <v>98</v>
      </c>
      <c r="D129" s="71" t="s">
        <v>96</v>
      </c>
      <c r="E129" s="72">
        <f>175</f>
        <v>175</v>
      </c>
      <c r="F129" s="73"/>
      <c r="G129" s="74"/>
      <c r="H129" s="72"/>
      <c r="I129" s="75">
        <f>SUM(U121:U128)</f>
        <v>0.86</v>
      </c>
      <c r="J129" s="72">
        <f>157</f>
        <v>157</v>
      </c>
      <c r="K129" s="75">
        <f>SUM(V121:V128)</f>
        <v>15.92</v>
      </c>
    </row>
    <row r="130" spans="1:28" ht="14.25" x14ac:dyDescent="0.2">
      <c r="A130" s="77"/>
      <c r="B130" s="78"/>
      <c r="C130" s="78" t="s">
        <v>99</v>
      </c>
      <c r="D130" s="79" t="s">
        <v>100</v>
      </c>
      <c r="E130" s="80">
        <f>[6]Source!AQ87</f>
        <v>4.8</v>
      </c>
      <c r="F130" s="81"/>
      <c r="G130" s="82" t="str">
        <f>[6]Source!DI87</f>
        <v>)*1,15)*1,15</v>
      </c>
      <c r="H130" s="80">
        <f>[6]Source!AV87</f>
        <v>1</v>
      </c>
      <c r="I130" s="83">
        <f>[6]Source!U87</f>
        <v>12.695999999999998</v>
      </c>
      <c r="J130" s="80"/>
      <c r="K130" s="83"/>
      <c r="AB130" s="84">
        <f>I130</f>
        <v>12.695999999999998</v>
      </c>
    </row>
    <row r="131" spans="1:28" ht="15" x14ac:dyDescent="0.25">
      <c r="A131" s="85"/>
      <c r="B131" s="85"/>
      <c r="C131" s="86" t="s">
        <v>101</v>
      </c>
      <c r="D131" s="85"/>
      <c r="E131" s="85"/>
      <c r="F131" s="85"/>
      <c r="G131" s="85"/>
      <c r="H131" s="154">
        <f>I122+I123+I125+I127+I128+I129+SUM(I126:I126)</f>
        <v>947.58</v>
      </c>
      <c r="I131" s="154"/>
      <c r="J131" s="154">
        <f>K122+K123+K125+K127+K128+K129+SUM(K126:K126)</f>
        <v>9962.5400000000009</v>
      </c>
      <c r="K131" s="154"/>
      <c r="O131" s="84">
        <f>I122+I123+I125+I127+I128+I129+SUM(I126:I126)</f>
        <v>947.58</v>
      </c>
      <c r="P131" s="84">
        <f>K122+K123+K125+K127+K128+K129+SUM(K126:K126)</f>
        <v>9962.5400000000009</v>
      </c>
      <c r="X131" s="56">
        <f>IF([6]Source!BI87&lt;=1,I122+I123+I125+I127+I128+I129-0, 0)</f>
        <v>0</v>
      </c>
      <c r="Y131" s="56">
        <f>IF([6]Source!BI87=2,I122+I123+I125+I127+I128+I129-0, 0)</f>
        <v>393.74</v>
      </c>
      <c r="Z131" s="56">
        <f>IF([6]Source!BI87=3,I122+I123+I125+I127+I128+I129-0, 0)</f>
        <v>0</v>
      </c>
      <c r="AA131" s="56">
        <f>IF([6]Source!BI87=4,I122+I123+I125+I127+I128+I129,0)</f>
        <v>0</v>
      </c>
    </row>
    <row r="133" spans="1:28" ht="90.75" x14ac:dyDescent="0.2">
      <c r="A133" s="69" t="str">
        <f>[6]Source!E91</f>
        <v>11</v>
      </c>
      <c r="B133" s="70" t="s">
        <v>478</v>
      </c>
      <c r="C133" s="70" t="s">
        <v>277</v>
      </c>
      <c r="D133" s="71" t="str">
        <f>[6]Source!H91</f>
        <v>1  ШТ.</v>
      </c>
      <c r="E133" s="72">
        <f>[6]Source!I91</f>
        <v>2</v>
      </c>
      <c r="F133" s="73"/>
      <c r="G133" s="74"/>
      <c r="H133" s="72"/>
      <c r="I133" s="75"/>
      <c r="J133" s="72"/>
      <c r="K133" s="75"/>
      <c r="Q133" s="56">
        <f>ROUND(([6]Source!DN91/100)*ROUND(([6]Source!AF91*[6]Source!AV91)*[6]Source!I91, 2), 2)</f>
        <v>107.35</v>
      </c>
      <c r="R133" s="56">
        <f>[6]Source!X91</f>
        <v>2259.8200000000002</v>
      </c>
      <c r="S133" s="56">
        <f>ROUND(([6]Source!DO91/100)*ROUND(([6]Source!AF91*[6]Source!AV91)*[6]Source!I91, 2), 2)</f>
        <v>107.35</v>
      </c>
      <c r="T133" s="56">
        <f>[6]Source!Y91</f>
        <v>1362.54</v>
      </c>
      <c r="U133" s="56">
        <f>ROUND((175/100)*ROUND(([6]Source!AE91*[6]Source!AV91)*[6]Source!I91, 2), 2)</f>
        <v>0.81</v>
      </c>
      <c r="V133" s="56">
        <f>ROUND((157/100)*ROUND([6]Source!CS91*[6]Source!I91, 2), 2)</f>
        <v>14.98</v>
      </c>
    </row>
    <row r="134" spans="1:28" ht="14.25" x14ac:dyDescent="0.2">
      <c r="A134" s="69"/>
      <c r="B134" s="70"/>
      <c r="C134" s="70" t="s">
        <v>92</v>
      </c>
      <c r="D134" s="71"/>
      <c r="E134" s="72"/>
      <c r="F134" s="73">
        <f>[6]Source!AO91</f>
        <v>60.58</v>
      </c>
      <c r="G134" s="74" t="str">
        <f>[6]Source!DG91</f>
        <v>)*1,15)*1,15</v>
      </c>
      <c r="H134" s="72">
        <f>[6]Source!AV91</f>
        <v>1</v>
      </c>
      <c r="I134" s="75">
        <f>ROUND(([6]Source!AF91*[6]Source!AV91)*[6]Source!I91, 2)</f>
        <v>160.22999999999999</v>
      </c>
      <c r="J134" s="72">
        <f>IF([6]Source!BA91&lt;&gt; 0, [6]Source!BA91, 1)</f>
        <v>20.74</v>
      </c>
      <c r="K134" s="75">
        <f>[6]Source!S91</f>
        <v>3323.26</v>
      </c>
      <c r="W134" s="56">
        <f>I134</f>
        <v>160.22999999999999</v>
      </c>
    </row>
    <row r="135" spans="1:28" ht="14.25" x14ac:dyDescent="0.2">
      <c r="A135" s="69"/>
      <c r="B135" s="70"/>
      <c r="C135" s="70" t="s">
        <v>93</v>
      </c>
      <c r="D135" s="71"/>
      <c r="E135" s="72"/>
      <c r="F135" s="73">
        <f>[6]Source!AM91</f>
        <v>3.05</v>
      </c>
      <c r="G135" s="74" t="str">
        <f>[6]Source!DE91</f>
        <v>)*1,25)*1,15</v>
      </c>
      <c r="H135" s="72">
        <f>[6]Source!AV91</f>
        <v>1</v>
      </c>
      <c r="I135" s="75">
        <f>ROUND(([6]Source!AD91*[6]Source!AV91)*[6]Source!I91, 2)</f>
        <v>8.77</v>
      </c>
      <c r="J135" s="72">
        <f>IF([6]Source!BB91&lt;&gt; 0, [6]Source!BB91, 1)</f>
        <v>6.34</v>
      </c>
      <c r="K135" s="75">
        <f>[6]Source!Q91</f>
        <v>55.59</v>
      </c>
    </row>
    <row r="136" spans="1:28" ht="14.25" x14ac:dyDescent="0.2">
      <c r="A136" s="69"/>
      <c r="B136" s="70"/>
      <c r="C136" s="70" t="s">
        <v>94</v>
      </c>
      <c r="D136" s="71"/>
      <c r="E136" s="72"/>
      <c r="F136" s="73">
        <f>[6]Source!AN91</f>
        <v>0.16</v>
      </c>
      <c r="G136" s="74" t="str">
        <f>[6]Source!DF91</f>
        <v>)*1,25)*1,15</v>
      </c>
      <c r="H136" s="72">
        <f>[6]Source!AV91</f>
        <v>1</v>
      </c>
      <c r="I136" s="76">
        <f>ROUND(([6]Source!AE91*[6]Source!AV91)*[6]Source!I91, 2)</f>
        <v>0.46</v>
      </c>
      <c r="J136" s="72">
        <f>IF([6]Source!BS91&lt;&gt; 0, [6]Source!BS91, 1)</f>
        <v>20.74</v>
      </c>
      <c r="K136" s="76">
        <f>[6]Source!R91</f>
        <v>9.5399999999999991</v>
      </c>
      <c r="W136" s="56">
        <f>I136</f>
        <v>0.46</v>
      </c>
    </row>
    <row r="137" spans="1:28" ht="14.25" x14ac:dyDescent="0.2">
      <c r="A137" s="69"/>
      <c r="B137" s="70"/>
      <c r="C137" s="70" t="s">
        <v>104</v>
      </c>
      <c r="D137" s="71"/>
      <c r="E137" s="72"/>
      <c r="F137" s="73">
        <f>[6]Source!AL91</f>
        <v>2.66</v>
      </c>
      <c r="G137" s="74" t="str">
        <f>[6]Source!DD91</f>
        <v/>
      </c>
      <c r="H137" s="72">
        <f>[6]Source!AW91</f>
        <v>1</v>
      </c>
      <c r="I137" s="75">
        <f>ROUND(([6]Source!AC91*[6]Source!AW91)*[6]Source!I91, 2)</f>
        <v>5.32</v>
      </c>
      <c r="J137" s="72">
        <f>IF([6]Source!BC91&lt;&gt; 0, [6]Source!BC91, 1)</f>
        <v>5.24</v>
      </c>
      <c r="K137" s="75">
        <f>[6]Source!P91</f>
        <v>27.88</v>
      </c>
    </row>
    <row r="138" spans="1:28" s="97" customFormat="1" ht="156.75" x14ac:dyDescent="0.2">
      <c r="A138" s="90" t="str">
        <f>[6]Source!E93</f>
        <v>11,1</v>
      </c>
      <c r="B138" s="91" t="str">
        <f>[6]Source!F93</f>
        <v>Цена ОКЦ ПАО "МОЭК" п.17 от 09.08.2018г.</v>
      </c>
      <c r="C138" s="91" t="s">
        <v>479</v>
      </c>
      <c r="D138" s="92" t="str">
        <f>[6]Source!H93</f>
        <v>шт.</v>
      </c>
      <c r="E138" s="93">
        <f>[6]Source!I93</f>
        <v>2</v>
      </c>
      <c r="F138" s="94">
        <f>[6]Source!AK93</f>
        <v>172.04</v>
      </c>
      <c r="G138" s="95" t="s">
        <v>108</v>
      </c>
      <c r="H138" s="93">
        <f>[6]Source!AW93</f>
        <v>1</v>
      </c>
      <c r="I138" s="96">
        <f>ROUND(([6]Source!AC93*[6]Source!AW93)*[6]Source!I93, 2)+ROUND(([6]Source!AD93*[6]Source!AV93)*[6]Source!I93, 2)+ROUND(([6]Source!AF93*[6]Source!AV93)*[6]Source!I93, 2)</f>
        <v>344.08</v>
      </c>
      <c r="J138" s="93">
        <f>IF([6]Source!BC93&lt;&gt; 0, [6]Source!BC93, 1)</f>
        <v>5.23</v>
      </c>
      <c r="K138" s="96">
        <f>[6]Source!O93</f>
        <v>1799.54</v>
      </c>
      <c r="M138" s="113">
        <f>K138</f>
        <v>1799.54</v>
      </c>
      <c r="Q138" s="97">
        <f>ROUND(([6]Source!DN93/100)*ROUND(([6]Source!AF93*[6]Source!AV93)*[6]Source!I93, 2), 2)</f>
        <v>0</v>
      </c>
      <c r="R138" s="97">
        <f>[6]Source!X93</f>
        <v>0</v>
      </c>
      <c r="S138" s="97">
        <f>ROUND(([6]Source!DO93/100)*ROUND(([6]Source!AF93*[6]Source!AV93)*[6]Source!I93, 2), 2)</f>
        <v>0</v>
      </c>
      <c r="T138" s="97">
        <f>[6]Source!Y93</f>
        <v>0</v>
      </c>
      <c r="U138" s="97">
        <f>ROUND((175/100)*ROUND(([6]Source!AE93*[6]Source!AV93)*[6]Source!I93, 2), 2)</f>
        <v>0</v>
      </c>
      <c r="V138" s="97">
        <f>ROUND((157/100)*ROUND([6]Source!CS93*[6]Source!I93, 2), 2)</f>
        <v>0</v>
      </c>
      <c r="X138" s="97">
        <f>IF([6]Source!BI93&lt;=1,I138, 0)</f>
        <v>0</v>
      </c>
      <c r="Y138" s="97">
        <f>IF([6]Source!BI93=2,I138, 0)</f>
        <v>344.08</v>
      </c>
      <c r="Z138" s="97">
        <f>IF([6]Source!BI93=3,I138, 0)</f>
        <v>0</v>
      </c>
      <c r="AA138" s="97">
        <f>IF([6]Source!BI93=4,I138, 0)</f>
        <v>0</v>
      </c>
    </row>
    <row r="139" spans="1:28" ht="14.25" x14ac:dyDescent="0.2">
      <c r="A139" s="69"/>
      <c r="B139" s="70"/>
      <c r="C139" s="70" t="s">
        <v>95</v>
      </c>
      <c r="D139" s="71" t="s">
        <v>96</v>
      </c>
      <c r="E139" s="72">
        <f>[6]Source!DN91</f>
        <v>67</v>
      </c>
      <c r="F139" s="73"/>
      <c r="G139" s="74"/>
      <c r="H139" s="72"/>
      <c r="I139" s="75">
        <f>SUM(Q133:Q138)</f>
        <v>107.35</v>
      </c>
      <c r="J139" s="72">
        <f>[6]Source!BZ91</f>
        <v>68</v>
      </c>
      <c r="K139" s="75">
        <f>SUM(R133:R138)</f>
        <v>2259.8200000000002</v>
      </c>
    </row>
    <row r="140" spans="1:28" ht="14.25" x14ac:dyDescent="0.2">
      <c r="A140" s="69"/>
      <c r="B140" s="70"/>
      <c r="C140" s="70" t="s">
        <v>97</v>
      </c>
      <c r="D140" s="71" t="s">
        <v>96</v>
      </c>
      <c r="E140" s="72">
        <f>[6]Source!DO91</f>
        <v>67</v>
      </c>
      <c r="F140" s="73"/>
      <c r="G140" s="74"/>
      <c r="H140" s="72"/>
      <c r="I140" s="75">
        <f>SUM(S133:S139)</f>
        <v>107.35</v>
      </c>
      <c r="J140" s="72">
        <f>[6]Source!CA91</f>
        <v>41</v>
      </c>
      <c r="K140" s="75">
        <f>SUM(T133:T139)</f>
        <v>1362.54</v>
      </c>
    </row>
    <row r="141" spans="1:28" ht="14.25" x14ac:dyDescent="0.2">
      <c r="A141" s="69"/>
      <c r="B141" s="70"/>
      <c r="C141" s="70" t="s">
        <v>98</v>
      </c>
      <c r="D141" s="71" t="s">
        <v>96</v>
      </c>
      <c r="E141" s="72">
        <f>175</f>
        <v>175</v>
      </c>
      <c r="F141" s="73"/>
      <c r="G141" s="74"/>
      <c r="H141" s="72"/>
      <c r="I141" s="75">
        <f>SUM(U133:U140)</f>
        <v>0.81</v>
      </c>
      <c r="J141" s="72">
        <f>157</f>
        <v>157</v>
      </c>
      <c r="K141" s="75">
        <f>SUM(V133:V140)</f>
        <v>14.98</v>
      </c>
    </row>
    <row r="142" spans="1:28" ht="14.25" x14ac:dyDescent="0.2">
      <c r="A142" s="77"/>
      <c r="B142" s="78"/>
      <c r="C142" s="78" t="s">
        <v>99</v>
      </c>
      <c r="D142" s="79" t="s">
        <v>100</v>
      </c>
      <c r="E142" s="80">
        <f>[6]Source!AQ91</f>
        <v>4.8</v>
      </c>
      <c r="F142" s="81"/>
      <c r="G142" s="82" t="str">
        <f>[6]Source!DI91</f>
        <v>)*1,15)*1,15</v>
      </c>
      <c r="H142" s="80">
        <f>[6]Source!AV91</f>
        <v>1</v>
      </c>
      <c r="I142" s="83">
        <f>[6]Source!U91</f>
        <v>12.695999999999998</v>
      </c>
      <c r="J142" s="80"/>
      <c r="K142" s="83"/>
      <c r="AB142" s="84">
        <f>I142</f>
        <v>12.695999999999998</v>
      </c>
    </row>
    <row r="143" spans="1:28" ht="15" x14ac:dyDescent="0.25">
      <c r="A143" s="85"/>
      <c r="B143" s="85"/>
      <c r="C143" s="86" t="s">
        <v>101</v>
      </c>
      <c r="D143" s="85"/>
      <c r="E143" s="85"/>
      <c r="F143" s="85"/>
      <c r="G143" s="85"/>
      <c r="H143" s="154">
        <f>I134+I135+I137+I139+I140+I141+SUM(I138:I138)</f>
        <v>733.91</v>
      </c>
      <c r="I143" s="154"/>
      <c r="J143" s="154">
        <f>K134+K135+K137+K139+K140+K141+SUM(K138:K138)</f>
        <v>8843.61</v>
      </c>
      <c r="K143" s="154"/>
      <c r="O143" s="84">
        <f>I134+I135+I137+I139+I140+I141+SUM(I138:I138)</f>
        <v>733.91</v>
      </c>
      <c r="P143" s="84">
        <f>K134+K135+K137+K139+K140+K141+SUM(K138:K138)</f>
        <v>8843.61</v>
      </c>
      <c r="X143" s="56">
        <f>IF([6]Source!BI91&lt;=1,I134+I135+I137+I139+I140+I141-0, 0)</f>
        <v>0</v>
      </c>
      <c r="Y143" s="56">
        <f>IF([6]Source!BI91=2,I134+I135+I137+I139+I140+I141-0, 0)</f>
        <v>389.83</v>
      </c>
      <c r="Z143" s="56">
        <f>IF([6]Source!BI91=3,I134+I135+I137+I139+I140+I141-0, 0)</f>
        <v>0</v>
      </c>
      <c r="AA143" s="56">
        <f>IF([6]Source!BI91=4,I134+I135+I137+I139+I140+I141,0)</f>
        <v>0</v>
      </c>
    </row>
    <row r="145" spans="1:28" ht="90.75" x14ac:dyDescent="0.2">
      <c r="A145" s="69" t="str">
        <f>[6]Source!E95</f>
        <v>12</v>
      </c>
      <c r="B145" s="70" t="s">
        <v>290</v>
      </c>
      <c r="C145" s="70" t="s">
        <v>291</v>
      </c>
      <c r="D145" s="71" t="str">
        <f>[6]Source!H95</f>
        <v>1  ШТ.</v>
      </c>
      <c r="E145" s="72">
        <f>[6]Source!I95</f>
        <v>1</v>
      </c>
      <c r="F145" s="73"/>
      <c r="G145" s="74"/>
      <c r="H145" s="72"/>
      <c r="I145" s="75"/>
      <c r="J145" s="72"/>
      <c r="K145" s="75"/>
      <c r="Q145" s="56">
        <f>ROUND(([6]Source!DN95/100)*ROUND(([6]Source!AF95*[6]Source!AV95)*[6]Source!I95, 2), 2)</f>
        <v>53.68</v>
      </c>
      <c r="R145" s="56">
        <f>[6]Source!X95</f>
        <v>1129.9100000000001</v>
      </c>
      <c r="S145" s="56">
        <f>ROUND(([6]Source!DO95/100)*ROUND(([6]Source!AF95*[6]Source!AV95)*[6]Source!I95, 2), 2)</f>
        <v>53.68</v>
      </c>
      <c r="T145" s="56">
        <f>[6]Source!Y95</f>
        <v>681.27</v>
      </c>
      <c r="U145" s="56">
        <f>ROUND((175/100)*ROUND(([6]Source!AE95*[6]Source!AV95)*[6]Source!I95, 2), 2)</f>
        <v>0.39</v>
      </c>
      <c r="V145" s="56">
        <f>ROUND((157/100)*ROUND([6]Source!CS95*[6]Source!I95, 2), 2)</f>
        <v>7.02</v>
      </c>
    </row>
    <row r="146" spans="1:28" ht="14.25" x14ac:dyDescent="0.2">
      <c r="A146" s="69"/>
      <c r="B146" s="70"/>
      <c r="C146" s="70" t="s">
        <v>92</v>
      </c>
      <c r="D146" s="71"/>
      <c r="E146" s="72"/>
      <c r="F146" s="73">
        <f>[6]Source!AO95</f>
        <v>60.58</v>
      </c>
      <c r="G146" s="74" t="str">
        <f>[6]Source!DG95</f>
        <v>)*1,15)*1,15</v>
      </c>
      <c r="H146" s="72">
        <f>[6]Source!AV95</f>
        <v>1</v>
      </c>
      <c r="I146" s="75">
        <f>ROUND(([6]Source!AF95*[6]Source!AV95)*[6]Source!I95, 2)</f>
        <v>80.12</v>
      </c>
      <c r="J146" s="72">
        <f>IF([6]Source!BA95&lt;&gt; 0, [6]Source!BA95, 1)</f>
        <v>20.74</v>
      </c>
      <c r="K146" s="75">
        <f>[6]Source!S95</f>
        <v>1661.63</v>
      </c>
      <c r="W146" s="56">
        <f>I146</f>
        <v>80.12</v>
      </c>
    </row>
    <row r="147" spans="1:28" ht="14.25" x14ac:dyDescent="0.2">
      <c r="A147" s="69"/>
      <c r="B147" s="70"/>
      <c r="C147" s="70" t="s">
        <v>93</v>
      </c>
      <c r="D147" s="71"/>
      <c r="E147" s="72"/>
      <c r="F147" s="73">
        <f>[6]Source!AM95</f>
        <v>3.02</v>
      </c>
      <c r="G147" s="74" t="str">
        <f>[6]Source!DE95</f>
        <v>)*1,25)*1,15</v>
      </c>
      <c r="H147" s="72">
        <f>[6]Source!AV95</f>
        <v>1</v>
      </c>
      <c r="I147" s="75">
        <f>ROUND(([6]Source!AD95*[6]Source!AV95)*[6]Source!I95, 2)</f>
        <v>4.34</v>
      </c>
      <c r="J147" s="72">
        <f>IF([6]Source!BB95&lt;&gt; 0, [6]Source!BB95, 1)</f>
        <v>6.3</v>
      </c>
      <c r="K147" s="75">
        <f>[6]Source!Q95</f>
        <v>27.35</v>
      </c>
    </row>
    <row r="148" spans="1:28" ht="14.25" x14ac:dyDescent="0.2">
      <c r="A148" s="69"/>
      <c r="B148" s="70"/>
      <c r="C148" s="70" t="s">
        <v>94</v>
      </c>
      <c r="D148" s="71"/>
      <c r="E148" s="72"/>
      <c r="F148" s="73">
        <f>[6]Source!AN95</f>
        <v>0.15</v>
      </c>
      <c r="G148" s="74" t="str">
        <f>[6]Source!DF95</f>
        <v>)*1,25)*1,15</v>
      </c>
      <c r="H148" s="72">
        <f>[6]Source!AV95</f>
        <v>1</v>
      </c>
      <c r="I148" s="76">
        <f>ROUND(([6]Source!AE95*[6]Source!AV95)*[6]Source!I95, 2)</f>
        <v>0.22</v>
      </c>
      <c r="J148" s="72">
        <f>IF([6]Source!BS95&lt;&gt; 0, [6]Source!BS95, 1)</f>
        <v>20.74</v>
      </c>
      <c r="K148" s="76">
        <f>[6]Source!R95</f>
        <v>4.47</v>
      </c>
      <c r="W148" s="56">
        <f>I148</f>
        <v>0.22</v>
      </c>
    </row>
    <row r="149" spans="1:28" ht="14.25" x14ac:dyDescent="0.2">
      <c r="A149" s="69"/>
      <c r="B149" s="70"/>
      <c r="C149" s="70" t="s">
        <v>104</v>
      </c>
      <c r="D149" s="71"/>
      <c r="E149" s="72"/>
      <c r="F149" s="73">
        <f>[6]Source!AL95</f>
        <v>2.1</v>
      </c>
      <c r="G149" s="74" t="str">
        <f>[6]Source!DD95</f>
        <v/>
      </c>
      <c r="H149" s="72">
        <f>[6]Source!AW95</f>
        <v>1</v>
      </c>
      <c r="I149" s="75">
        <f>ROUND(([6]Source!AC95*[6]Source!AW95)*[6]Source!I95, 2)</f>
        <v>2.1</v>
      </c>
      <c r="J149" s="72">
        <f>IF([6]Source!BC95&lt;&gt; 0, [6]Source!BC95, 1)</f>
        <v>5.24</v>
      </c>
      <c r="K149" s="75">
        <f>[6]Source!P95</f>
        <v>11</v>
      </c>
    </row>
    <row r="150" spans="1:28" s="97" customFormat="1" ht="171" x14ac:dyDescent="0.2">
      <c r="A150" s="90" t="str">
        <f>[6]Source!E97</f>
        <v>12,1</v>
      </c>
      <c r="B150" s="91" t="str">
        <f>[6]Source!F97</f>
        <v>Цена ОКЦ ПАО "МОЭК" п.18 от 09.08.2018г.</v>
      </c>
      <c r="C150" s="91" t="s">
        <v>480</v>
      </c>
      <c r="D150" s="92" t="str">
        <f>[6]Source!H97</f>
        <v>шт.</v>
      </c>
      <c r="E150" s="93">
        <f>[6]Source!I97</f>
        <v>1</v>
      </c>
      <c r="F150" s="94">
        <f>[6]Source!AK97</f>
        <v>119.35000000000001</v>
      </c>
      <c r="G150" s="95" t="s">
        <v>108</v>
      </c>
      <c r="H150" s="93">
        <f>[6]Source!AW97</f>
        <v>1</v>
      </c>
      <c r="I150" s="96">
        <f>ROUND(([6]Source!AC97*[6]Source!AW97)*[6]Source!I97, 2)+ROUND(([6]Source!AD97*[6]Source!AV97)*[6]Source!I97, 2)+ROUND(([6]Source!AF97*[6]Source!AV97)*[6]Source!I97, 2)</f>
        <v>119.35</v>
      </c>
      <c r="J150" s="93">
        <f>IF([6]Source!BC97&lt;&gt; 0, [6]Source!BC97, 1)</f>
        <v>5.23</v>
      </c>
      <c r="K150" s="96">
        <f>[6]Source!O97</f>
        <v>624.20000000000005</v>
      </c>
      <c r="M150" s="113">
        <f>K150</f>
        <v>624.20000000000005</v>
      </c>
      <c r="Q150" s="97">
        <f>ROUND(([6]Source!DN97/100)*ROUND(([6]Source!AF97*[6]Source!AV97)*[6]Source!I97, 2), 2)</f>
        <v>0</v>
      </c>
      <c r="R150" s="97">
        <f>[6]Source!X97</f>
        <v>0</v>
      </c>
      <c r="S150" s="97">
        <f>ROUND(([6]Source!DO97/100)*ROUND(([6]Source!AF97*[6]Source!AV97)*[6]Source!I97, 2), 2)</f>
        <v>0</v>
      </c>
      <c r="T150" s="97">
        <f>[6]Source!Y97</f>
        <v>0</v>
      </c>
      <c r="U150" s="97">
        <f>ROUND((175/100)*ROUND(([6]Source!AE97*[6]Source!AV97)*[6]Source!I97, 2), 2)</f>
        <v>0</v>
      </c>
      <c r="V150" s="97">
        <f>ROUND((157/100)*ROUND([6]Source!CS97*[6]Source!I97, 2), 2)</f>
        <v>0</v>
      </c>
      <c r="X150" s="97">
        <f>IF([6]Source!BI97&lt;=1,I150, 0)</f>
        <v>0</v>
      </c>
      <c r="Y150" s="97">
        <f>IF([6]Source!BI97=2,I150, 0)</f>
        <v>119.35</v>
      </c>
      <c r="Z150" s="97">
        <f>IF([6]Source!BI97=3,I150, 0)</f>
        <v>0</v>
      </c>
      <c r="AA150" s="97">
        <f>IF([6]Source!BI97=4,I150, 0)</f>
        <v>0</v>
      </c>
    </row>
    <row r="151" spans="1:28" ht="14.25" x14ac:dyDescent="0.2">
      <c r="A151" s="69"/>
      <c r="B151" s="70"/>
      <c r="C151" s="70" t="s">
        <v>95</v>
      </c>
      <c r="D151" s="71" t="s">
        <v>96</v>
      </c>
      <c r="E151" s="72">
        <f>[6]Source!DN95</f>
        <v>67</v>
      </c>
      <c r="F151" s="73"/>
      <c r="G151" s="74"/>
      <c r="H151" s="72"/>
      <c r="I151" s="75">
        <f>SUM(Q145:Q150)</f>
        <v>53.68</v>
      </c>
      <c r="J151" s="72">
        <f>[6]Source!BZ95</f>
        <v>68</v>
      </c>
      <c r="K151" s="75">
        <f>SUM(R145:R150)</f>
        <v>1129.9100000000001</v>
      </c>
    </row>
    <row r="152" spans="1:28" ht="14.25" x14ac:dyDescent="0.2">
      <c r="A152" s="69"/>
      <c r="B152" s="70"/>
      <c r="C152" s="70" t="s">
        <v>97</v>
      </c>
      <c r="D152" s="71" t="s">
        <v>96</v>
      </c>
      <c r="E152" s="72">
        <f>[6]Source!DO95</f>
        <v>67</v>
      </c>
      <c r="F152" s="73"/>
      <c r="G152" s="74"/>
      <c r="H152" s="72"/>
      <c r="I152" s="75">
        <f>SUM(S145:S151)</f>
        <v>53.68</v>
      </c>
      <c r="J152" s="72">
        <f>[6]Source!CA95</f>
        <v>41</v>
      </c>
      <c r="K152" s="75">
        <f>SUM(T145:T151)</f>
        <v>681.27</v>
      </c>
    </row>
    <row r="153" spans="1:28" ht="14.25" x14ac:dyDescent="0.2">
      <c r="A153" s="69"/>
      <c r="B153" s="70"/>
      <c r="C153" s="70" t="s">
        <v>98</v>
      </c>
      <c r="D153" s="71" t="s">
        <v>96</v>
      </c>
      <c r="E153" s="72">
        <f>175</f>
        <v>175</v>
      </c>
      <c r="F153" s="73"/>
      <c r="G153" s="74"/>
      <c r="H153" s="72"/>
      <c r="I153" s="75">
        <f>SUM(U145:U152)</f>
        <v>0.39</v>
      </c>
      <c r="J153" s="72">
        <f>157</f>
        <v>157</v>
      </c>
      <c r="K153" s="75">
        <f>SUM(V145:V152)</f>
        <v>7.02</v>
      </c>
    </row>
    <row r="154" spans="1:28" ht="14.25" x14ac:dyDescent="0.2">
      <c r="A154" s="77"/>
      <c r="B154" s="78"/>
      <c r="C154" s="78" t="s">
        <v>99</v>
      </c>
      <c r="D154" s="79" t="s">
        <v>100</v>
      </c>
      <c r="E154" s="80">
        <f>[6]Source!AQ95</f>
        <v>4.8</v>
      </c>
      <c r="F154" s="81"/>
      <c r="G154" s="82" t="str">
        <f>[6]Source!DI95</f>
        <v>)*1,15)*1,15</v>
      </c>
      <c r="H154" s="80">
        <f>[6]Source!AV95</f>
        <v>1</v>
      </c>
      <c r="I154" s="83">
        <f>[6]Source!U95</f>
        <v>6.347999999999999</v>
      </c>
      <c r="J154" s="80"/>
      <c r="K154" s="83"/>
      <c r="AB154" s="84">
        <f>I154</f>
        <v>6.347999999999999</v>
      </c>
    </row>
    <row r="155" spans="1:28" ht="15" x14ac:dyDescent="0.25">
      <c r="A155" s="85"/>
      <c r="B155" s="85"/>
      <c r="C155" s="86" t="s">
        <v>101</v>
      </c>
      <c r="D155" s="85"/>
      <c r="E155" s="85"/>
      <c r="F155" s="85"/>
      <c r="G155" s="85"/>
      <c r="H155" s="154">
        <f>I146+I147+I149+I151+I152+I153+SUM(I150:I150)</f>
        <v>313.65999999999997</v>
      </c>
      <c r="I155" s="154"/>
      <c r="J155" s="154">
        <f>K146+K147+K149+K151+K152+K153+SUM(K150:K150)</f>
        <v>4142.38</v>
      </c>
      <c r="K155" s="154"/>
      <c r="O155" s="84">
        <f>I146+I147+I149+I151+I152+I153+SUM(I150:I150)</f>
        <v>313.65999999999997</v>
      </c>
      <c r="P155" s="84">
        <f>K146+K147+K149+K151+K152+K153+SUM(K150:K150)</f>
        <v>4142.38</v>
      </c>
      <c r="X155" s="56">
        <f>IF([6]Source!BI95&lt;=1,I146+I147+I149+I151+I152+I153-0, 0)</f>
        <v>0</v>
      </c>
      <c r="Y155" s="56">
        <f>IF([6]Source!BI95=2,I146+I147+I149+I151+I152+I153-0, 0)</f>
        <v>194.31</v>
      </c>
      <c r="Z155" s="56">
        <f>IF([6]Source!BI95=3,I146+I147+I149+I151+I152+I153-0, 0)</f>
        <v>0</v>
      </c>
      <c r="AA155" s="56">
        <f>IF([6]Source!BI95=4,I146+I147+I149+I151+I152+I153,0)</f>
        <v>0</v>
      </c>
    </row>
    <row r="157" spans="1:28" ht="90.75" x14ac:dyDescent="0.2">
      <c r="A157" s="69" t="str">
        <f>[6]Source!E99</f>
        <v>13</v>
      </c>
      <c r="B157" s="70" t="s">
        <v>481</v>
      </c>
      <c r="C157" s="70" t="s">
        <v>280</v>
      </c>
      <c r="D157" s="71" t="str">
        <f>[6]Source!H99</f>
        <v>1  ШТ.</v>
      </c>
      <c r="E157" s="72">
        <f>[6]Source!I99</f>
        <v>2</v>
      </c>
      <c r="F157" s="73"/>
      <c r="G157" s="74"/>
      <c r="H157" s="72"/>
      <c r="I157" s="75"/>
      <c r="J157" s="72"/>
      <c r="K157" s="75"/>
      <c r="Q157" s="56">
        <f>ROUND(([6]Source!DN99/100)*ROUND(([6]Source!AF99*[6]Source!AV99)*[6]Source!I99, 2), 2)</f>
        <v>107.35</v>
      </c>
      <c r="R157" s="56">
        <f>[6]Source!X99</f>
        <v>2259.8200000000002</v>
      </c>
      <c r="S157" s="56">
        <f>ROUND(([6]Source!DO99/100)*ROUND(([6]Source!AF99*[6]Source!AV99)*[6]Source!I99, 2), 2)</f>
        <v>107.35</v>
      </c>
      <c r="T157" s="56">
        <f>[6]Source!Y99</f>
        <v>1362.54</v>
      </c>
      <c r="U157" s="56">
        <f>ROUND((175/100)*ROUND(([6]Source!AE99*[6]Source!AV99)*[6]Source!I99, 2), 2)</f>
        <v>0.75</v>
      </c>
      <c r="V157" s="56">
        <f>ROUND((157/100)*ROUND([6]Source!CS99*[6]Source!I99, 2), 2)</f>
        <v>14.04</v>
      </c>
    </row>
    <row r="158" spans="1:28" ht="14.25" x14ac:dyDescent="0.2">
      <c r="A158" s="69"/>
      <c r="B158" s="70"/>
      <c r="C158" s="70" t="s">
        <v>92</v>
      </c>
      <c r="D158" s="71"/>
      <c r="E158" s="72"/>
      <c r="F158" s="73">
        <f>[6]Source!AO99</f>
        <v>60.58</v>
      </c>
      <c r="G158" s="74" t="str">
        <f>[6]Source!DG99</f>
        <v>)*1,15)*1,15</v>
      </c>
      <c r="H158" s="72">
        <f>[6]Source!AV99</f>
        <v>1</v>
      </c>
      <c r="I158" s="75">
        <f>ROUND(([6]Source!AF99*[6]Source!AV99)*[6]Source!I99, 2)</f>
        <v>160.22999999999999</v>
      </c>
      <c r="J158" s="72">
        <f>IF([6]Source!BA99&lt;&gt; 0, [6]Source!BA99, 1)</f>
        <v>20.74</v>
      </c>
      <c r="K158" s="75">
        <f>[6]Source!S99</f>
        <v>3323.26</v>
      </c>
      <c r="W158" s="56">
        <f>I158</f>
        <v>160.22999999999999</v>
      </c>
    </row>
    <row r="159" spans="1:28" ht="14.25" x14ac:dyDescent="0.2">
      <c r="A159" s="69"/>
      <c r="B159" s="70"/>
      <c r="C159" s="70" t="s">
        <v>93</v>
      </c>
      <c r="D159" s="71"/>
      <c r="E159" s="72"/>
      <c r="F159" s="73">
        <f>[6]Source!AM99</f>
        <v>3.02</v>
      </c>
      <c r="G159" s="74" t="str">
        <f>[6]Source!DE99</f>
        <v>)*1,25)*1,15</v>
      </c>
      <c r="H159" s="72">
        <f>[6]Source!AV99</f>
        <v>1</v>
      </c>
      <c r="I159" s="75">
        <f>ROUND(([6]Source!AD99*[6]Source!AV99)*[6]Source!I99, 2)</f>
        <v>8.68</v>
      </c>
      <c r="J159" s="72">
        <f>IF([6]Source!BB99&lt;&gt; 0, [6]Source!BB99, 1)</f>
        <v>6.3</v>
      </c>
      <c r="K159" s="75">
        <f>[6]Source!Q99</f>
        <v>54.7</v>
      </c>
    </row>
    <row r="160" spans="1:28" ht="14.25" x14ac:dyDescent="0.2">
      <c r="A160" s="69"/>
      <c r="B160" s="70"/>
      <c r="C160" s="70" t="s">
        <v>94</v>
      </c>
      <c r="D160" s="71"/>
      <c r="E160" s="72"/>
      <c r="F160" s="73">
        <f>[6]Source!AN99</f>
        <v>0.15</v>
      </c>
      <c r="G160" s="74" t="str">
        <f>[6]Source!DF99</f>
        <v>)*1,25)*1,15</v>
      </c>
      <c r="H160" s="72">
        <f>[6]Source!AV99</f>
        <v>1</v>
      </c>
      <c r="I160" s="76">
        <f>ROUND(([6]Source!AE99*[6]Source!AV99)*[6]Source!I99, 2)</f>
        <v>0.43</v>
      </c>
      <c r="J160" s="72">
        <f>IF([6]Source!BS99&lt;&gt; 0, [6]Source!BS99, 1)</f>
        <v>20.74</v>
      </c>
      <c r="K160" s="76">
        <f>[6]Source!R99</f>
        <v>8.94</v>
      </c>
      <c r="W160" s="56">
        <f>I160</f>
        <v>0.43</v>
      </c>
    </row>
    <row r="161" spans="1:28" ht="14.25" x14ac:dyDescent="0.2">
      <c r="A161" s="69"/>
      <c r="B161" s="70"/>
      <c r="C161" s="70" t="s">
        <v>104</v>
      </c>
      <c r="D161" s="71"/>
      <c r="E161" s="72"/>
      <c r="F161" s="73">
        <f>[6]Source!AL99</f>
        <v>1.47</v>
      </c>
      <c r="G161" s="74" t="str">
        <f>[6]Source!DD99</f>
        <v/>
      </c>
      <c r="H161" s="72">
        <f>[6]Source!AW99</f>
        <v>1</v>
      </c>
      <c r="I161" s="75">
        <f>ROUND(([6]Source!AC99*[6]Source!AW99)*[6]Source!I99, 2)</f>
        <v>2.94</v>
      </c>
      <c r="J161" s="72">
        <f>IF([6]Source!BC99&lt;&gt; 0, [6]Source!BC99, 1)</f>
        <v>5.24</v>
      </c>
      <c r="K161" s="75">
        <f>[6]Source!P99</f>
        <v>15.41</v>
      </c>
    </row>
    <row r="162" spans="1:28" s="97" customFormat="1" ht="171" x14ac:dyDescent="0.2">
      <c r="A162" s="90" t="str">
        <f>[6]Source!E101</f>
        <v>13,1</v>
      </c>
      <c r="B162" s="91" t="str">
        <f>[6]Source!F101</f>
        <v>Цена ОКЦ ПАО "МОЭК" п.19 от 09.08.2018г.</v>
      </c>
      <c r="C162" s="91" t="s">
        <v>482</v>
      </c>
      <c r="D162" s="92" t="str">
        <f>[6]Source!H101</f>
        <v>шт.</v>
      </c>
      <c r="E162" s="93">
        <f>[6]Source!I101</f>
        <v>2</v>
      </c>
      <c r="F162" s="94">
        <f>[6]Source!AK101</f>
        <v>80.34</v>
      </c>
      <c r="G162" s="95" t="s">
        <v>108</v>
      </c>
      <c r="H162" s="93">
        <f>[6]Source!AW101</f>
        <v>1</v>
      </c>
      <c r="I162" s="96">
        <f>ROUND(([6]Source!AC101*[6]Source!AW101)*[6]Source!I101, 2)+ROUND(([6]Source!AD101*[6]Source!AV101)*[6]Source!I101, 2)+ROUND(([6]Source!AF101*[6]Source!AV101)*[6]Source!I101, 2)</f>
        <v>160.68</v>
      </c>
      <c r="J162" s="93">
        <f>IF([6]Source!BC101&lt;&gt; 0, [6]Source!BC101, 1)</f>
        <v>5.23</v>
      </c>
      <c r="K162" s="96">
        <f>[6]Source!O101</f>
        <v>840.36</v>
      </c>
      <c r="M162" s="113">
        <f>K162</f>
        <v>840.36</v>
      </c>
      <c r="Q162" s="97">
        <f>ROUND(([6]Source!DN101/100)*ROUND(([6]Source!AF101*[6]Source!AV101)*[6]Source!I101, 2), 2)</f>
        <v>0</v>
      </c>
      <c r="R162" s="97">
        <f>[6]Source!X101</f>
        <v>0</v>
      </c>
      <c r="S162" s="97">
        <f>ROUND(([6]Source!DO101/100)*ROUND(([6]Source!AF101*[6]Source!AV101)*[6]Source!I101, 2), 2)</f>
        <v>0</v>
      </c>
      <c r="T162" s="97">
        <f>[6]Source!Y101</f>
        <v>0</v>
      </c>
      <c r="U162" s="97">
        <f>ROUND((175/100)*ROUND(([6]Source!AE101*[6]Source!AV101)*[6]Source!I101, 2), 2)</f>
        <v>0</v>
      </c>
      <c r="V162" s="97">
        <f>ROUND((157/100)*ROUND([6]Source!CS101*[6]Source!I101, 2), 2)</f>
        <v>0</v>
      </c>
      <c r="X162" s="97">
        <f>IF([6]Source!BI101&lt;=1,I162, 0)</f>
        <v>0</v>
      </c>
      <c r="Y162" s="97">
        <f>IF([6]Source!BI101=2,I162, 0)</f>
        <v>160.68</v>
      </c>
      <c r="Z162" s="97">
        <f>IF([6]Source!BI101=3,I162, 0)</f>
        <v>0</v>
      </c>
      <c r="AA162" s="97">
        <f>IF([6]Source!BI101=4,I162, 0)</f>
        <v>0</v>
      </c>
    </row>
    <row r="163" spans="1:28" ht="14.25" x14ac:dyDescent="0.2">
      <c r="A163" s="69"/>
      <c r="B163" s="70"/>
      <c r="C163" s="70" t="s">
        <v>95</v>
      </c>
      <c r="D163" s="71" t="s">
        <v>96</v>
      </c>
      <c r="E163" s="72">
        <f>[6]Source!DN99</f>
        <v>67</v>
      </c>
      <c r="F163" s="73"/>
      <c r="G163" s="74"/>
      <c r="H163" s="72"/>
      <c r="I163" s="75">
        <f>SUM(Q157:Q162)</f>
        <v>107.35</v>
      </c>
      <c r="J163" s="72">
        <f>[6]Source!BZ99</f>
        <v>68</v>
      </c>
      <c r="K163" s="75">
        <f>SUM(R157:R162)</f>
        <v>2259.8200000000002</v>
      </c>
    </row>
    <row r="164" spans="1:28" ht="14.25" x14ac:dyDescent="0.2">
      <c r="A164" s="69"/>
      <c r="B164" s="70"/>
      <c r="C164" s="70" t="s">
        <v>97</v>
      </c>
      <c r="D164" s="71" t="s">
        <v>96</v>
      </c>
      <c r="E164" s="72">
        <f>[6]Source!DO99</f>
        <v>67</v>
      </c>
      <c r="F164" s="73"/>
      <c r="G164" s="74"/>
      <c r="H164" s="72"/>
      <c r="I164" s="75">
        <f>SUM(S157:S163)</f>
        <v>107.35</v>
      </c>
      <c r="J164" s="72">
        <f>[6]Source!CA99</f>
        <v>41</v>
      </c>
      <c r="K164" s="75">
        <f>SUM(T157:T163)</f>
        <v>1362.54</v>
      </c>
    </row>
    <row r="165" spans="1:28" ht="14.25" x14ac:dyDescent="0.2">
      <c r="A165" s="69"/>
      <c r="B165" s="70"/>
      <c r="C165" s="70" t="s">
        <v>98</v>
      </c>
      <c r="D165" s="71" t="s">
        <v>96</v>
      </c>
      <c r="E165" s="72">
        <f>175</f>
        <v>175</v>
      </c>
      <c r="F165" s="73"/>
      <c r="G165" s="74"/>
      <c r="H165" s="72"/>
      <c r="I165" s="75">
        <f>SUM(U157:U164)</f>
        <v>0.75</v>
      </c>
      <c r="J165" s="72">
        <f>157</f>
        <v>157</v>
      </c>
      <c r="K165" s="75">
        <f>SUM(V157:V164)</f>
        <v>14.04</v>
      </c>
    </row>
    <row r="166" spans="1:28" ht="14.25" x14ac:dyDescent="0.2">
      <c r="A166" s="77"/>
      <c r="B166" s="78"/>
      <c r="C166" s="78" t="s">
        <v>99</v>
      </c>
      <c r="D166" s="79" t="s">
        <v>100</v>
      </c>
      <c r="E166" s="80">
        <f>[6]Source!AQ99</f>
        <v>4.8</v>
      </c>
      <c r="F166" s="81"/>
      <c r="G166" s="82" t="str">
        <f>[6]Source!DI99</f>
        <v>)*1,15)*1,15</v>
      </c>
      <c r="H166" s="80">
        <f>[6]Source!AV99</f>
        <v>1</v>
      </c>
      <c r="I166" s="83">
        <f>[6]Source!U99</f>
        <v>12.695999999999998</v>
      </c>
      <c r="J166" s="80"/>
      <c r="K166" s="83"/>
      <c r="AB166" s="84">
        <f>I166</f>
        <v>12.695999999999998</v>
      </c>
    </row>
    <row r="167" spans="1:28" ht="15" x14ac:dyDescent="0.25">
      <c r="A167" s="85"/>
      <c r="B167" s="85"/>
      <c r="C167" s="86" t="s">
        <v>101</v>
      </c>
      <c r="D167" s="85"/>
      <c r="E167" s="85"/>
      <c r="F167" s="85"/>
      <c r="G167" s="85"/>
      <c r="H167" s="154">
        <f>I158+I159+I161+I163+I164+I165+SUM(I162:I162)</f>
        <v>547.98</v>
      </c>
      <c r="I167" s="154"/>
      <c r="J167" s="154">
        <f>K158+K159+K161+K163+K164+K165+SUM(K162:K162)</f>
        <v>7870.13</v>
      </c>
      <c r="K167" s="154"/>
      <c r="O167" s="84">
        <f>I158+I159+I161+I163+I164+I165+SUM(I162:I162)</f>
        <v>547.98</v>
      </c>
      <c r="P167" s="84">
        <f>K158+K159+K161+K163+K164+K165+SUM(K162:K162)</f>
        <v>7870.13</v>
      </c>
      <c r="X167" s="56">
        <f>IF([6]Source!BI99&lt;=1,I158+I159+I161+I163+I164+I165-0, 0)</f>
        <v>0</v>
      </c>
      <c r="Y167" s="56">
        <f>IF([6]Source!BI99=2,I158+I159+I161+I163+I164+I165-0, 0)</f>
        <v>387.29999999999995</v>
      </c>
      <c r="Z167" s="56">
        <f>IF([6]Source!BI99=3,I158+I159+I161+I163+I164+I165-0, 0)</f>
        <v>0</v>
      </c>
      <c r="AA167" s="56">
        <f>IF([6]Source!BI99=4,I158+I159+I161+I163+I164+I165,0)</f>
        <v>0</v>
      </c>
    </row>
    <row r="169" spans="1:28" ht="90.75" x14ac:dyDescent="0.2">
      <c r="A169" s="69" t="str">
        <f>[6]Source!E103</f>
        <v>14</v>
      </c>
      <c r="B169" s="70" t="s">
        <v>296</v>
      </c>
      <c r="C169" s="70" t="s">
        <v>297</v>
      </c>
      <c r="D169" s="71" t="str">
        <f>[6]Source!H103</f>
        <v>1 фильтр</v>
      </c>
      <c r="E169" s="72">
        <f>[6]Source!I103</f>
        <v>1</v>
      </c>
      <c r="F169" s="73"/>
      <c r="G169" s="74"/>
      <c r="H169" s="72"/>
      <c r="I169" s="75"/>
      <c r="J169" s="72"/>
      <c r="K169" s="75"/>
      <c r="Q169" s="56">
        <f>ROUND(([6]Source!DN103/100)*ROUND(([6]Source!AF103*[6]Source!AV103)*[6]Source!I103, 2), 2)</f>
        <v>13.45</v>
      </c>
      <c r="R169" s="56">
        <f>[6]Source!X103</f>
        <v>223.27</v>
      </c>
      <c r="S169" s="56">
        <f>ROUND(([6]Source!DO103/100)*ROUND(([6]Source!AF103*[6]Source!AV103)*[6]Source!I103, 2), 2)</f>
        <v>9.0500000000000007</v>
      </c>
      <c r="T169" s="56">
        <f>[6]Source!Y103</f>
        <v>104.03</v>
      </c>
      <c r="U169" s="56">
        <f>ROUND((175/100)*ROUND(([6]Source!AE103*[6]Source!AV103)*[6]Source!I103, 2), 2)</f>
        <v>1.33</v>
      </c>
      <c r="V169" s="56">
        <f>ROUND((157/100)*ROUND([6]Source!CS103*[6]Source!I103, 2), 2)</f>
        <v>24.81</v>
      </c>
    </row>
    <row r="170" spans="1:28" ht="14.25" x14ac:dyDescent="0.2">
      <c r="A170" s="69"/>
      <c r="B170" s="70"/>
      <c r="C170" s="70" t="s">
        <v>92</v>
      </c>
      <c r="D170" s="71"/>
      <c r="E170" s="72"/>
      <c r="F170" s="73">
        <f>[6]Source!AO103</f>
        <v>9.25</v>
      </c>
      <c r="G170" s="74" t="str">
        <f>[6]Source!DG103</f>
        <v>)*1,15)*1,15</v>
      </c>
      <c r="H170" s="72">
        <f>[6]Source!AV103</f>
        <v>1</v>
      </c>
      <c r="I170" s="75">
        <f>ROUND(([6]Source!AF103*[6]Source!AV103)*[6]Source!I103, 2)</f>
        <v>12.23</v>
      </c>
      <c r="J170" s="72">
        <f>IF([6]Source!BA103&lt;&gt; 0, [6]Source!BA103, 1)</f>
        <v>20.74</v>
      </c>
      <c r="K170" s="75">
        <f>[6]Source!S103</f>
        <v>253.72</v>
      </c>
      <c r="W170" s="56">
        <f>I170</f>
        <v>12.23</v>
      </c>
    </row>
    <row r="171" spans="1:28" ht="14.25" x14ac:dyDescent="0.2">
      <c r="A171" s="69"/>
      <c r="B171" s="70"/>
      <c r="C171" s="70" t="s">
        <v>93</v>
      </c>
      <c r="D171" s="71"/>
      <c r="E171" s="72"/>
      <c r="F171" s="73">
        <f>[6]Source!AM103</f>
        <v>3.97</v>
      </c>
      <c r="G171" s="74" t="str">
        <f>[6]Source!DE103</f>
        <v>)*1,25)*1,15</v>
      </c>
      <c r="H171" s="72">
        <f>[6]Source!AV103</f>
        <v>1</v>
      </c>
      <c r="I171" s="75">
        <f>ROUND(([6]Source!AD103*[6]Source!AV103)*[6]Source!I103, 2)</f>
        <v>5.71</v>
      </c>
      <c r="J171" s="72">
        <f>IF([6]Source!BB103&lt;&gt; 0, [6]Source!BB103, 1)</f>
        <v>7.07</v>
      </c>
      <c r="K171" s="75">
        <f>[6]Source!Q103</f>
        <v>40.35</v>
      </c>
    </row>
    <row r="172" spans="1:28" ht="14.25" x14ac:dyDescent="0.2">
      <c r="A172" s="69"/>
      <c r="B172" s="70"/>
      <c r="C172" s="70" t="s">
        <v>94</v>
      </c>
      <c r="D172" s="71"/>
      <c r="E172" s="72"/>
      <c r="F172" s="73">
        <f>[6]Source!AN103</f>
        <v>0.53</v>
      </c>
      <c r="G172" s="74" t="str">
        <f>[6]Source!DF103</f>
        <v>)*1,25)*1,15</v>
      </c>
      <c r="H172" s="72">
        <f>[6]Source!AV103</f>
        <v>1</v>
      </c>
      <c r="I172" s="76">
        <f>ROUND(([6]Source!AE103*[6]Source!AV103)*[6]Source!I103, 2)</f>
        <v>0.76</v>
      </c>
      <c r="J172" s="72">
        <f>IF([6]Source!BS103&lt;&gt; 0, [6]Source!BS103, 1)</f>
        <v>20.74</v>
      </c>
      <c r="K172" s="76">
        <f>[6]Source!R103</f>
        <v>15.8</v>
      </c>
      <c r="W172" s="56">
        <f>I172</f>
        <v>0.76</v>
      </c>
    </row>
    <row r="173" spans="1:28" ht="14.25" x14ac:dyDescent="0.2">
      <c r="A173" s="69"/>
      <c r="B173" s="70"/>
      <c r="C173" s="70" t="s">
        <v>104</v>
      </c>
      <c r="D173" s="71"/>
      <c r="E173" s="72"/>
      <c r="F173" s="73">
        <f>[6]Source!AL103</f>
        <v>0.57999999999999996</v>
      </c>
      <c r="G173" s="74" t="str">
        <f>[6]Source!DD103</f>
        <v/>
      </c>
      <c r="H173" s="72">
        <f>[6]Source!AW103</f>
        <v>1</v>
      </c>
      <c r="I173" s="75">
        <f>ROUND(([6]Source!AC103*[6]Source!AW103)*[6]Source!I103, 2)</f>
        <v>0.57999999999999996</v>
      </c>
      <c r="J173" s="72">
        <f>IF([6]Source!BC103&lt;&gt; 0, [6]Source!BC103, 1)</f>
        <v>11.91</v>
      </c>
      <c r="K173" s="75">
        <f>[6]Source!P103</f>
        <v>6.91</v>
      </c>
    </row>
    <row r="174" spans="1:28" ht="156.75" x14ac:dyDescent="0.2">
      <c r="A174" s="69" t="str">
        <f>[6]Source!E105</f>
        <v>14,1</v>
      </c>
      <c r="B174" s="70" t="str">
        <f>[6]Source!F105</f>
        <v>Цена ОКЦ ПАО "МОЭК" п.27 от 09.08.2018г.</v>
      </c>
      <c r="C174" s="70" t="s">
        <v>483</v>
      </c>
      <c r="D174" s="71" t="str">
        <f>[6]Source!H105</f>
        <v>шт.</v>
      </c>
      <c r="E174" s="72">
        <f>[6]Source!I105</f>
        <v>1</v>
      </c>
      <c r="F174" s="73">
        <f>[6]Source!AK105</f>
        <v>577.83000000000004</v>
      </c>
      <c r="G174" s="87" t="s">
        <v>108</v>
      </c>
      <c r="H174" s="72">
        <f>[6]Source!AW105</f>
        <v>1</v>
      </c>
      <c r="I174" s="75">
        <f>ROUND(([6]Source!AC105*[6]Source!AW105)*[6]Source!I105, 2)+ROUND(([6]Source!AD105*[6]Source!AV105)*[6]Source!I105, 2)+ROUND(([6]Source!AF105*[6]Source!AV105)*[6]Source!I105, 2)</f>
        <v>577.83000000000004</v>
      </c>
      <c r="J174" s="72">
        <f>IF([6]Source!BC105&lt;&gt; 0, [6]Source!BC105, 1)</f>
        <v>5.23</v>
      </c>
      <c r="K174" s="75">
        <f>[6]Source!O105</f>
        <v>3022.05</v>
      </c>
      <c r="Q174" s="56">
        <f>ROUND(([6]Source!DN105/100)*ROUND(([6]Source!AF105*[6]Source!AV105)*[6]Source!I105, 2), 2)</f>
        <v>0</v>
      </c>
      <c r="R174" s="56">
        <f>[6]Source!X105</f>
        <v>0</v>
      </c>
      <c r="S174" s="56">
        <f>ROUND(([6]Source!DO105/100)*ROUND(([6]Source!AF105*[6]Source!AV105)*[6]Source!I105, 2), 2)</f>
        <v>0</v>
      </c>
      <c r="T174" s="56">
        <f>[6]Source!Y105</f>
        <v>0</v>
      </c>
      <c r="U174" s="56">
        <f>ROUND((175/100)*ROUND(([6]Source!AE105*[6]Source!AV105)*[6]Source!I105, 2), 2)</f>
        <v>0</v>
      </c>
      <c r="V174" s="56">
        <f>ROUND((157/100)*ROUND([6]Source!CS105*[6]Source!I105, 2), 2)</f>
        <v>0</v>
      </c>
      <c r="X174" s="56">
        <f>IF([6]Source!BI105&lt;=1,I174, 0)</f>
        <v>577.83000000000004</v>
      </c>
      <c r="Y174" s="56">
        <f>IF([6]Source!BI105=2,I174, 0)</f>
        <v>0</v>
      </c>
      <c r="Z174" s="56">
        <f>IF([6]Source!BI105=3,I174, 0)</f>
        <v>0</v>
      </c>
      <c r="AA174" s="56">
        <f>IF([6]Source!BI105=4,I174, 0)</f>
        <v>0</v>
      </c>
    </row>
    <row r="175" spans="1:28" ht="14.25" x14ac:dyDescent="0.2">
      <c r="A175" s="69"/>
      <c r="B175" s="70"/>
      <c r="C175" s="70" t="s">
        <v>95</v>
      </c>
      <c r="D175" s="71" t="s">
        <v>96</v>
      </c>
      <c r="E175" s="72">
        <f>[6]Source!DN103</f>
        <v>110</v>
      </c>
      <c r="F175" s="73"/>
      <c r="G175" s="74"/>
      <c r="H175" s="72"/>
      <c r="I175" s="75">
        <f>SUM(Q169:Q174)</f>
        <v>13.45</v>
      </c>
      <c r="J175" s="72">
        <f>[6]Source!BZ103</f>
        <v>88</v>
      </c>
      <c r="K175" s="75">
        <f>SUM(R169:R174)</f>
        <v>223.27</v>
      </c>
    </row>
    <row r="176" spans="1:28" ht="14.25" x14ac:dyDescent="0.2">
      <c r="A176" s="69"/>
      <c r="B176" s="70"/>
      <c r="C176" s="70" t="s">
        <v>97</v>
      </c>
      <c r="D176" s="71" t="s">
        <v>96</v>
      </c>
      <c r="E176" s="72">
        <f>[6]Source!DO103</f>
        <v>74</v>
      </c>
      <c r="F176" s="73"/>
      <c r="G176" s="74"/>
      <c r="H176" s="72"/>
      <c r="I176" s="75">
        <f>SUM(S169:S175)</f>
        <v>9.0500000000000007</v>
      </c>
      <c r="J176" s="72">
        <f>[6]Source!CA103</f>
        <v>41</v>
      </c>
      <c r="K176" s="75">
        <f>SUM(T169:T175)</f>
        <v>104.03</v>
      </c>
    </row>
    <row r="177" spans="1:28" ht="14.25" x14ac:dyDescent="0.2">
      <c r="A177" s="69"/>
      <c r="B177" s="70"/>
      <c r="C177" s="70" t="s">
        <v>98</v>
      </c>
      <c r="D177" s="71" t="s">
        <v>96</v>
      </c>
      <c r="E177" s="72">
        <f>175</f>
        <v>175</v>
      </c>
      <c r="F177" s="73"/>
      <c r="G177" s="74"/>
      <c r="H177" s="72"/>
      <c r="I177" s="75">
        <f>SUM(U169:U176)</f>
        <v>1.33</v>
      </c>
      <c r="J177" s="72">
        <f>157</f>
        <v>157</v>
      </c>
      <c r="K177" s="75">
        <f>SUM(V169:V176)</f>
        <v>24.81</v>
      </c>
    </row>
    <row r="178" spans="1:28" ht="14.25" x14ac:dyDescent="0.2">
      <c r="A178" s="77"/>
      <c r="B178" s="78"/>
      <c r="C178" s="78" t="s">
        <v>99</v>
      </c>
      <c r="D178" s="79" t="s">
        <v>100</v>
      </c>
      <c r="E178" s="80">
        <f>[6]Source!AQ103</f>
        <v>0.75</v>
      </c>
      <c r="F178" s="81"/>
      <c r="G178" s="82" t="str">
        <f>[6]Source!DI103</f>
        <v>)*1,15)*1,15</v>
      </c>
      <c r="H178" s="80">
        <f>[6]Source!AV103</f>
        <v>1</v>
      </c>
      <c r="I178" s="83">
        <f>[6]Source!U103</f>
        <v>0.99187499999999984</v>
      </c>
      <c r="J178" s="80"/>
      <c r="K178" s="83"/>
      <c r="AB178" s="84">
        <f>I178</f>
        <v>0.99187499999999984</v>
      </c>
    </row>
    <row r="179" spans="1:28" ht="15" x14ac:dyDescent="0.25">
      <c r="A179" s="85"/>
      <c r="B179" s="85"/>
      <c r="C179" s="86" t="s">
        <v>101</v>
      </c>
      <c r="D179" s="85"/>
      <c r="E179" s="85"/>
      <c r="F179" s="85"/>
      <c r="G179" s="85"/>
      <c r="H179" s="154">
        <f>I170+I171+I173+I175+I176+I177+SUM(I174:I174)</f>
        <v>620.18000000000006</v>
      </c>
      <c r="I179" s="154"/>
      <c r="J179" s="154">
        <f>K170+K171+K173+K175+K176+K177+SUM(K174:K174)</f>
        <v>3675.1400000000003</v>
      </c>
      <c r="K179" s="154"/>
      <c r="O179" s="84">
        <f>I170+I171+I173+I175+I176+I177+SUM(I174:I174)</f>
        <v>620.18000000000006</v>
      </c>
      <c r="P179" s="84">
        <f>K170+K171+K173+K175+K176+K177+SUM(K174:K174)</f>
        <v>3675.1400000000003</v>
      </c>
      <c r="X179" s="56">
        <f>IF([6]Source!BI103&lt;=1,I170+I171+I173+I175+I176+I177-0, 0)</f>
        <v>42.349999999999994</v>
      </c>
      <c r="Y179" s="56">
        <f>IF([6]Source!BI103=2,I170+I171+I173+I175+I176+I177-0, 0)</f>
        <v>0</v>
      </c>
      <c r="Z179" s="56">
        <f>IF([6]Source!BI103=3,I170+I171+I173+I175+I176+I177-0, 0)</f>
        <v>0</v>
      </c>
      <c r="AA179" s="56">
        <f>IF([6]Source!BI103=4,I170+I171+I173+I175+I176+I177,0)</f>
        <v>0</v>
      </c>
    </row>
    <row r="182" spans="1:28" ht="16.5" x14ac:dyDescent="0.25">
      <c r="A182" s="153" t="str">
        <f>CONCATENATE("Подраздел: ",IF([6]Source!G107&lt;&gt;"Новый подраздел", [6]Source!G107, ""))</f>
        <v>Подраздел: Бак аварийного слива</v>
      </c>
      <c r="B182" s="153"/>
      <c r="C182" s="153"/>
      <c r="D182" s="153"/>
      <c r="E182" s="153"/>
      <c r="F182" s="153"/>
      <c r="G182" s="153"/>
      <c r="H182" s="153"/>
      <c r="I182" s="153"/>
      <c r="J182" s="153"/>
      <c r="K182" s="153"/>
    </row>
    <row r="183" spans="1:28" ht="103.5" x14ac:dyDescent="0.2">
      <c r="A183" s="69" t="str">
        <f>[6]Source!E112</f>
        <v>15</v>
      </c>
      <c r="B183" s="70" t="s">
        <v>484</v>
      </c>
      <c r="C183" s="70" t="s">
        <v>485</v>
      </c>
      <c r="D183" s="71" t="str">
        <f>[6]Source!H112</f>
        <v>1 т конструкций</v>
      </c>
      <c r="E183" s="72">
        <f>[6]Source!I112</f>
        <v>0.17247999999999999</v>
      </c>
      <c r="F183" s="73"/>
      <c r="G183" s="74"/>
      <c r="H183" s="72"/>
      <c r="I183" s="75"/>
      <c r="J183" s="72"/>
      <c r="K183" s="75"/>
      <c r="Q183" s="56">
        <f>ROUND(([6]Source!DN112/100)*ROUND(([6]Source!AF112*[6]Source!AV112)*[6]Source!I112, 2), 2)</f>
        <v>234.95</v>
      </c>
      <c r="R183" s="56">
        <f>[6]Source!X112</f>
        <v>3898.24</v>
      </c>
      <c r="S183" s="56">
        <f>ROUND(([6]Source!DO112/100)*ROUND(([6]Source!AF112*[6]Source!AV112)*[6]Source!I112, 2), 2)</f>
        <v>193.49</v>
      </c>
      <c r="T183" s="56">
        <f>[6]Source!Y112</f>
        <v>2350.41</v>
      </c>
      <c r="U183" s="56">
        <f>ROUND((175/100)*ROUND(([6]Source!AE112*[6]Source!AV112)*[6]Source!I112, 2), 2)</f>
        <v>21.61</v>
      </c>
      <c r="V183" s="56">
        <f>ROUND((157/100)*ROUND([6]Source!CS112*[6]Source!I112, 2), 2)</f>
        <v>402.06</v>
      </c>
    </row>
    <row r="184" spans="1:28" ht="14.25" x14ac:dyDescent="0.2">
      <c r="A184" s="69"/>
      <c r="B184" s="70"/>
      <c r="C184" s="70" t="s">
        <v>92</v>
      </c>
      <c r="D184" s="71"/>
      <c r="E184" s="72"/>
      <c r="F184" s="73">
        <f>[6]Source!AO112</f>
        <v>1211.76</v>
      </c>
      <c r="G184" s="74" t="str">
        <f>[6]Source!DG112</f>
        <v>)*1,15)*1,15</v>
      </c>
      <c r="H184" s="72">
        <f>[6]Source!AV112</f>
        <v>1</v>
      </c>
      <c r="I184" s="75">
        <f>ROUND(([6]Source!AF112*[6]Source!AV112)*[6]Source!I112, 2)</f>
        <v>276.41000000000003</v>
      </c>
      <c r="J184" s="72">
        <f>IF([6]Source!BA112&lt;&gt; 0, [6]Source!BA112, 1)</f>
        <v>20.74</v>
      </c>
      <c r="K184" s="75">
        <f>[6]Source!S112</f>
        <v>5732.71</v>
      </c>
      <c r="W184" s="56">
        <f>I184</f>
        <v>276.41000000000003</v>
      </c>
    </row>
    <row r="185" spans="1:28" ht="14.25" x14ac:dyDescent="0.2">
      <c r="A185" s="69"/>
      <c r="B185" s="70"/>
      <c r="C185" s="70" t="s">
        <v>93</v>
      </c>
      <c r="D185" s="71"/>
      <c r="E185" s="72"/>
      <c r="F185" s="73">
        <f>[6]Source!AM112</f>
        <v>431.54</v>
      </c>
      <c r="G185" s="74" t="str">
        <f>[6]Source!DE112</f>
        <v>)*1,25)*1,15</v>
      </c>
      <c r="H185" s="72">
        <f>[6]Source!AV112</f>
        <v>1</v>
      </c>
      <c r="I185" s="75">
        <f>ROUND(([6]Source!AD112*[6]Source!AV112)*[6]Source!I112, 2)</f>
        <v>107</v>
      </c>
      <c r="J185" s="72">
        <f>IF([6]Source!BB112&lt;&gt; 0, [6]Source!BB112, 1)</f>
        <v>7.49</v>
      </c>
      <c r="K185" s="75">
        <f>[6]Source!Q112</f>
        <v>801.4</v>
      </c>
    </row>
    <row r="186" spans="1:28" ht="14.25" x14ac:dyDescent="0.2">
      <c r="A186" s="69"/>
      <c r="B186" s="70"/>
      <c r="C186" s="70" t="s">
        <v>94</v>
      </c>
      <c r="D186" s="71"/>
      <c r="E186" s="72"/>
      <c r="F186" s="73">
        <f>[6]Source!AN112</f>
        <v>49.8</v>
      </c>
      <c r="G186" s="74" t="str">
        <f>[6]Source!DF112</f>
        <v>)*1,25)*1,15</v>
      </c>
      <c r="H186" s="72">
        <f>[6]Source!AV112</f>
        <v>1</v>
      </c>
      <c r="I186" s="76">
        <f>ROUND(([6]Source!AE112*[6]Source!AV112)*[6]Source!I112, 2)</f>
        <v>12.35</v>
      </c>
      <c r="J186" s="72">
        <f>IF([6]Source!BS112&lt;&gt; 0, [6]Source!BS112, 1)</f>
        <v>20.74</v>
      </c>
      <c r="K186" s="76">
        <f>[6]Source!R112</f>
        <v>256.08999999999997</v>
      </c>
      <c r="W186" s="56">
        <f>I186</f>
        <v>12.35</v>
      </c>
    </row>
    <row r="187" spans="1:28" ht="14.25" x14ac:dyDescent="0.2">
      <c r="A187" s="69"/>
      <c r="B187" s="70"/>
      <c r="C187" s="70" t="s">
        <v>104</v>
      </c>
      <c r="D187" s="71"/>
      <c r="E187" s="72"/>
      <c r="F187" s="73">
        <f>[6]Source!AL112</f>
        <v>156.06</v>
      </c>
      <c r="G187" s="74" t="str">
        <f>[6]Source!DD112</f>
        <v/>
      </c>
      <c r="H187" s="72">
        <f>[6]Source!AW112</f>
        <v>1</v>
      </c>
      <c r="I187" s="75">
        <f>ROUND(([6]Source!AC112*[6]Source!AW112)*[6]Source!I112, 2)</f>
        <v>26.92</v>
      </c>
      <c r="J187" s="72">
        <f>IF([6]Source!BC112&lt;&gt; 0, [6]Source!BC112, 1)</f>
        <v>12</v>
      </c>
      <c r="K187" s="75">
        <f>[6]Source!P112</f>
        <v>323.01</v>
      </c>
    </row>
    <row r="188" spans="1:28" ht="14.25" x14ac:dyDescent="0.2">
      <c r="A188" s="69" t="str">
        <f>[6]Source!E114</f>
        <v>15,1</v>
      </c>
      <c r="B188" s="70" t="str">
        <f>[6]Source!F114</f>
        <v>1.1-1-987</v>
      </c>
      <c r="C188" s="70" t="s">
        <v>486</v>
      </c>
      <c r="D188" s="71" t="str">
        <f>[6]Source!H114</f>
        <v>м3</v>
      </c>
      <c r="E188" s="72">
        <f>[6]Source!I114</f>
        <v>8.6239999999999997E-2</v>
      </c>
      <c r="F188" s="73">
        <f>[6]Source!AK114</f>
        <v>5.67</v>
      </c>
      <c r="G188" s="87" t="s">
        <v>108</v>
      </c>
      <c r="H188" s="72">
        <f>[6]Source!AW114</f>
        <v>1</v>
      </c>
      <c r="I188" s="75">
        <f>ROUND(([6]Source!AC114*[6]Source!AW114)*[6]Source!I114, 2)+ROUND(([6]Source!AD114*[6]Source!AV114)*[6]Source!I114, 2)+ROUND(([6]Source!AF114*[6]Source!AV114)*[6]Source!I114, 2)</f>
        <v>0.49</v>
      </c>
      <c r="J188" s="72">
        <f>IF([6]Source!BC114&lt;&gt; 0, [6]Source!BC114, 1)</f>
        <v>13.04</v>
      </c>
      <c r="K188" s="75">
        <f>[6]Source!O114</f>
        <v>6.38</v>
      </c>
      <c r="Q188" s="56">
        <f>ROUND(([6]Source!DN114/100)*ROUND(([6]Source!AF114*[6]Source!AV114)*[6]Source!I114, 2), 2)</f>
        <v>0</v>
      </c>
      <c r="R188" s="56">
        <f>[6]Source!X114</f>
        <v>0</v>
      </c>
      <c r="S188" s="56">
        <f>ROUND(([6]Source!DO114/100)*ROUND(([6]Source!AF114*[6]Source!AV114)*[6]Source!I114, 2), 2)</f>
        <v>0</v>
      </c>
      <c r="T188" s="56">
        <f>[6]Source!Y114</f>
        <v>0</v>
      </c>
      <c r="U188" s="56">
        <f>ROUND((175/100)*ROUND(([6]Source!AE114*[6]Source!AV114)*[6]Source!I114, 2), 2)</f>
        <v>0</v>
      </c>
      <c r="V188" s="56">
        <f>ROUND((157/100)*ROUND([6]Source!CS114*[6]Source!I114, 2), 2)</f>
        <v>0</v>
      </c>
      <c r="X188" s="56">
        <f>IF([6]Source!BI114&lt;=1,I188, 0)</f>
        <v>0.49</v>
      </c>
      <c r="Y188" s="56">
        <f>IF([6]Source!BI114=2,I188, 0)</f>
        <v>0</v>
      </c>
      <c r="Z188" s="56">
        <f>IF([6]Source!BI114=3,I188, 0)</f>
        <v>0</v>
      </c>
      <c r="AA188" s="56">
        <f>IF([6]Source!BI114=4,I188, 0)</f>
        <v>0</v>
      </c>
    </row>
    <row r="189" spans="1:28" s="97" customFormat="1" ht="57" x14ac:dyDescent="0.2">
      <c r="A189" s="90" t="str">
        <f>[6]Source!E116</f>
        <v>15,2</v>
      </c>
      <c r="B189" s="91" t="str">
        <f>[6]Source!F116</f>
        <v>1.12-6-68</v>
      </c>
      <c r="C189" s="91" t="s">
        <v>487</v>
      </c>
      <c r="D189" s="92" t="str">
        <f>[6]Source!H116</f>
        <v>м</v>
      </c>
      <c r="E189" s="93">
        <f>[6]Source!I116</f>
        <v>1</v>
      </c>
      <c r="F189" s="94">
        <f>[6]Source!AK116</f>
        <v>962.17</v>
      </c>
      <c r="G189" s="95" t="s">
        <v>108</v>
      </c>
      <c r="H189" s="93">
        <f>[6]Source!AW116</f>
        <v>1</v>
      </c>
      <c r="I189" s="96">
        <f>ROUND(([6]Source!AC116*[6]Source!AW116)*[6]Source!I116, 2)+ROUND(([6]Source!AD116*[6]Source!AV116)*[6]Source!I116, 2)+ROUND(([6]Source!AF116*[6]Source!AV116)*[6]Source!I116, 2)</f>
        <v>962.17</v>
      </c>
      <c r="J189" s="93">
        <f>IF([6]Source!BC116&lt;&gt; 0, [6]Source!BC116, 1)</f>
        <v>4.8099999999999996</v>
      </c>
      <c r="K189" s="96">
        <f>[6]Source!O116</f>
        <v>4628.04</v>
      </c>
      <c r="M189" s="113">
        <f>K189</f>
        <v>4628.04</v>
      </c>
      <c r="Q189" s="97">
        <f>ROUND(([6]Source!DN116/100)*ROUND(([6]Source!AF116*[6]Source!AV116)*[6]Source!I116, 2), 2)</f>
        <v>0</v>
      </c>
      <c r="R189" s="97">
        <f>[6]Source!X116</f>
        <v>0</v>
      </c>
      <c r="S189" s="97">
        <f>ROUND(([6]Source!DO116/100)*ROUND(([6]Source!AF116*[6]Source!AV116)*[6]Source!I116, 2), 2)</f>
        <v>0</v>
      </c>
      <c r="T189" s="97">
        <f>[6]Source!Y116</f>
        <v>0</v>
      </c>
      <c r="U189" s="97">
        <f>ROUND((175/100)*ROUND(([6]Source!AE116*[6]Source!AV116)*[6]Source!I116, 2), 2)</f>
        <v>0</v>
      </c>
      <c r="V189" s="97">
        <f>ROUND((157/100)*ROUND([6]Source!CS116*[6]Source!I116, 2), 2)</f>
        <v>0</v>
      </c>
      <c r="X189" s="97">
        <f>IF([6]Source!BI116&lt;=1,I189, 0)</f>
        <v>0</v>
      </c>
      <c r="Y189" s="97">
        <f>IF([6]Source!BI116=2,I189, 0)</f>
        <v>962.17</v>
      </c>
      <c r="Z189" s="97">
        <f>IF([6]Source!BI116=3,I189, 0)</f>
        <v>0</v>
      </c>
      <c r="AA189" s="97">
        <f>IF([6]Source!BI116=4,I189, 0)</f>
        <v>0</v>
      </c>
    </row>
    <row r="190" spans="1:28" s="97" customFormat="1" ht="57" x14ac:dyDescent="0.2">
      <c r="A190" s="90" t="str">
        <f>[6]Source!E118</f>
        <v>15,3</v>
      </c>
      <c r="B190" s="91" t="str">
        <f>[6]Source!F118</f>
        <v>1.12-6-18</v>
      </c>
      <c r="C190" s="91" t="s">
        <v>337</v>
      </c>
      <c r="D190" s="92" t="str">
        <f>[6]Source!H118</f>
        <v>м</v>
      </c>
      <c r="E190" s="93">
        <f>[6]Source!I118</f>
        <v>0.15</v>
      </c>
      <c r="F190" s="94">
        <f>[6]Source!AK118</f>
        <v>53.81</v>
      </c>
      <c r="G190" s="95" t="s">
        <v>108</v>
      </c>
      <c r="H190" s="93">
        <f>[6]Source!AW118</f>
        <v>1</v>
      </c>
      <c r="I190" s="96">
        <f>ROUND(([6]Source!AC118*[6]Source!AW118)*[6]Source!I118, 2)+ROUND(([6]Source!AD118*[6]Source!AV118)*[6]Source!I118, 2)+ROUND(([6]Source!AF118*[6]Source!AV118)*[6]Source!I118, 2)</f>
        <v>8.07</v>
      </c>
      <c r="J190" s="93">
        <f>IF([6]Source!BC118&lt;&gt; 0, [6]Source!BC118, 1)</f>
        <v>3.46</v>
      </c>
      <c r="K190" s="96">
        <f>[6]Source!O118</f>
        <v>27.93</v>
      </c>
      <c r="M190" s="113">
        <f>K190</f>
        <v>27.93</v>
      </c>
      <c r="Q190" s="97">
        <f>ROUND(([6]Source!DN118/100)*ROUND(([6]Source!AF118*[6]Source!AV118)*[6]Source!I118, 2), 2)</f>
        <v>0</v>
      </c>
      <c r="R190" s="97">
        <f>[6]Source!X118</f>
        <v>0</v>
      </c>
      <c r="S190" s="97">
        <f>ROUND(([6]Source!DO118/100)*ROUND(([6]Source!AF118*[6]Source!AV118)*[6]Source!I118, 2), 2)</f>
        <v>0</v>
      </c>
      <c r="T190" s="97">
        <f>[6]Source!Y118</f>
        <v>0</v>
      </c>
      <c r="U190" s="97">
        <f>ROUND((175/100)*ROUND(([6]Source!AE118*[6]Source!AV118)*[6]Source!I118, 2), 2)</f>
        <v>0</v>
      </c>
      <c r="V190" s="97">
        <f>ROUND((157/100)*ROUND([6]Source!CS118*[6]Source!I118, 2), 2)</f>
        <v>0</v>
      </c>
      <c r="X190" s="97">
        <f>IF([6]Source!BI118&lt;=1,I190, 0)</f>
        <v>0</v>
      </c>
      <c r="Y190" s="97">
        <f>IF([6]Source!BI118=2,I190, 0)</f>
        <v>8.07</v>
      </c>
      <c r="Z190" s="97">
        <f>IF([6]Source!BI118=3,I190, 0)</f>
        <v>0</v>
      </c>
      <c r="AA190" s="97">
        <f>IF([6]Source!BI118=4,I190, 0)</f>
        <v>0</v>
      </c>
    </row>
    <row r="191" spans="1:28" s="97" customFormat="1" ht="71.25" x14ac:dyDescent="0.2">
      <c r="A191" s="90" t="str">
        <f>[6]Source!E120</f>
        <v>15,4</v>
      </c>
      <c r="B191" s="91" t="str">
        <f>[6]Source!F120</f>
        <v>1.12-6-700</v>
      </c>
      <c r="C191" s="91" t="s">
        <v>351</v>
      </c>
      <c r="D191" s="92" t="str">
        <f>[6]Source!H120</f>
        <v>м</v>
      </c>
      <c r="E191" s="93">
        <f>[6]Source!I120</f>
        <v>0.3</v>
      </c>
      <c r="F191" s="94">
        <f>[6]Source!AK120</f>
        <v>41.61</v>
      </c>
      <c r="G191" s="95" t="s">
        <v>108</v>
      </c>
      <c r="H191" s="93">
        <f>[6]Source!AW120</f>
        <v>1</v>
      </c>
      <c r="I191" s="96">
        <f>ROUND(([6]Source!AC120*[6]Source!AW120)*[6]Source!I120, 2)+ROUND(([6]Source!AD120*[6]Source!AV120)*[6]Source!I120, 2)+ROUND(([6]Source!AF120*[6]Source!AV120)*[6]Source!I120, 2)</f>
        <v>12.48</v>
      </c>
      <c r="J191" s="93">
        <f>IF([6]Source!BC120&lt;&gt; 0, [6]Source!BC120, 1)</f>
        <v>2.88</v>
      </c>
      <c r="K191" s="96">
        <f>[6]Source!O120</f>
        <v>35.950000000000003</v>
      </c>
      <c r="M191" s="113">
        <f>K191</f>
        <v>35.950000000000003</v>
      </c>
      <c r="Q191" s="97">
        <f>ROUND(([6]Source!DN120/100)*ROUND(([6]Source!AF120*[6]Source!AV120)*[6]Source!I120, 2), 2)</f>
        <v>0</v>
      </c>
      <c r="R191" s="97">
        <f>[6]Source!X120</f>
        <v>0</v>
      </c>
      <c r="S191" s="97">
        <f>ROUND(([6]Source!DO120/100)*ROUND(([6]Source!AF120*[6]Source!AV120)*[6]Source!I120, 2), 2)</f>
        <v>0</v>
      </c>
      <c r="T191" s="97">
        <f>[6]Source!Y120</f>
        <v>0</v>
      </c>
      <c r="U191" s="97">
        <f>ROUND((175/100)*ROUND(([6]Source!AE120*[6]Source!AV120)*[6]Source!I120, 2), 2)</f>
        <v>0</v>
      </c>
      <c r="V191" s="97">
        <f>ROUND((157/100)*ROUND([6]Source!CS120*[6]Source!I120, 2), 2)</f>
        <v>0</v>
      </c>
      <c r="X191" s="97">
        <f>IF([6]Source!BI120&lt;=1,I191, 0)</f>
        <v>0</v>
      </c>
      <c r="Y191" s="97">
        <f>IF([6]Source!BI120=2,I191, 0)</f>
        <v>12.48</v>
      </c>
      <c r="Z191" s="97">
        <f>IF([6]Source!BI120=3,I191, 0)</f>
        <v>0</v>
      </c>
      <c r="AA191" s="97">
        <f>IF([6]Source!BI120=4,I191, 0)</f>
        <v>0</v>
      </c>
    </row>
    <row r="192" spans="1:28" ht="71.25" x14ac:dyDescent="0.2">
      <c r="A192" s="69" t="str">
        <f>[6]Source!E122</f>
        <v>15,5</v>
      </c>
      <c r="B192" s="70" t="str">
        <f>[6]Source!F122</f>
        <v>1.12-9-18</v>
      </c>
      <c r="C192" s="70" t="s">
        <v>488</v>
      </c>
      <c r="D192" s="71" t="str">
        <f>[6]Source!H122</f>
        <v>шт.</v>
      </c>
      <c r="E192" s="72">
        <f>[6]Source!I122</f>
        <v>1</v>
      </c>
      <c r="F192" s="73">
        <f>[6]Source!AK122</f>
        <v>55.17</v>
      </c>
      <c r="G192" s="87" t="s">
        <v>108</v>
      </c>
      <c r="H192" s="72">
        <f>[6]Source!AW122</f>
        <v>1</v>
      </c>
      <c r="I192" s="75">
        <f>ROUND(([6]Source!AC122*[6]Source!AW122)*[6]Source!I122, 2)+ROUND(([6]Source!AD122*[6]Source!AV122)*[6]Source!I122, 2)+ROUND(([6]Source!AF122*[6]Source!AV122)*[6]Source!I122, 2)</f>
        <v>55.17</v>
      </c>
      <c r="J192" s="72">
        <f>IF([6]Source!BC122&lt;&gt; 0, [6]Source!BC122, 1)</f>
        <v>3.46</v>
      </c>
      <c r="K192" s="75">
        <f>[6]Source!O122</f>
        <v>190.89</v>
      </c>
      <c r="Q192" s="56">
        <f>ROUND(([6]Source!DN122/100)*ROUND(([6]Source!AF122*[6]Source!AV122)*[6]Source!I122, 2), 2)</f>
        <v>0</v>
      </c>
      <c r="R192" s="56">
        <f>[6]Source!X122</f>
        <v>0</v>
      </c>
      <c r="S192" s="56">
        <f>ROUND(([6]Source!DO122/100)*ROUND(([6]Source!AF122*[6]Source!AV122)*[6]Source!I122, 2), 2)</f>
        <v>0</v>
      </c>
      <c r="T192" s="56">
        <f>[6]Source!Y122</f>
        <v>0</v>
      </c>
      <c r="U192" s="56">
        <f>ROUND((175/100)*ROUND(([6]Source!AE122*[6]Source!AV122)*[6]Source!I122, 2), 2)</f>
        <v>0</v>
      </c>
      <c r="V192" s="56">
        <f>ROUND((157/100)*ROUND([6]Source!CS122*[6]Source!I122, 2), 2)</f>
        <v>0</v>
      </c>
      <c r="X192" s="56">
        <f>IF([6]Source!BI122&lt;=1,I192, 0)</f>
        <v>0</v>
      </c>
      <c r="Y192" s="56">
        <f>IF([6]Source!BI122=2,I192, 0)</f>
        <v>55.17</v>
      </c>
      <c r="Z192" s="56">
        <f>IF([6]Source!BI122=3,I192, 0)</f>
        <v>0</v>
      </c>
      <c r="AA192" s="56">
        <f>IF([6]Source!BI122=4,I192, 0)</f>
        <v>0</v>
      </c>
    </row>
    <row r="193" spans="1:28" ht="71.25" x14ac:dyDescent="0.2">
      <c r="A193" s="69" t="str">
        <f>[6]Source!E124</f>
        <v>15,6</v>
      </c>
      <c r="B193" s="70" t="str">
        <f>[6]Source!F124</f>
        <v>1.12-9-16</v>
      </c>
      <c r="C193" s="70" t="s">
        <v>489</v>
      </c>
      <c r="D193" s="71" t="str">
        <f>[6]Source!H124</f>
        <v>шт.</v>
      </c>
      <c r="E193" s="72">
        <f>[6]Source!I124</f>
        <v>1</v>
      </c>
      <c r="F193" s="73">
        <f>[6]Source!AK124</f>
        <v>47.62</v>
      </c>
      <c r="G193" s="87" t="s">
        <v>108</v>
      </c>
      <c r="H193" s="72">
        <f>[6]Source!AW124</f>
        <v>1</v>
      </c>
      <c r="I193" s="75">
        <f>ROUND(([6]Source!AC124*[6]Source!AW124)*[6]Source!I124, 2)+ROUND(([6]Source!AD124*[6]Source!AV124)*[6]Source!I124, 2)+ROUND(([6]Source!AF124*[6]Source!AV124)*[6]Source!I124, 2)</f>
        <v>47.62</v>
      </c>
      <c r="J193" s="72">
        <f>IF([6]Source!BC124&lt;&gt; 0, [6]Source!BC124, 1)</f>
        <v>2.77</v>
      </c>
      <c r="K193" s="75">
        <f>[6]Source!O124</f>
        <v>131.91</v>
      </c>
      <c r="Q193" s="56">
        <f>ROUND(([6]Source!DN124/100)*ROUND(([6]Source!AF124*[6]Source!AV124)*[6]Source!I124, 2), 2)</f>
        <v>0</v>
      </c>
      <c r="R193" s="56">
        <f>[6]Source!X124</f>
        <v>0</v>
      </c>
      <c r="S193" s="56">
        <f>ROUND(([6]Source!DO124/100)*ROUND(([6]Source!AF124*[6]Source!AV124)*[6]Source!I124, 2), 2)</f>
        <v>0</v>
      </c>
      <c r="T193" s="56">
        <f>[6]Source!Y124</f>
        <v>0</v>
      </c>
      <c r="U193" s="56">
        <f>ROUND((175/100)*ROUND(([6]Source!AE124*[6]Source!AV124)*[6]Source!I124, 2), 2)</f>
        <v>0</v>
      </c>
      <c r="V193" s="56">
        <f>ROUND((157/100)*ROUND([6]Source!CS124*[6]Source!I124, 2), 2)</f>
        <v>0</v>
      </c>
      <c r="X193" s="56">
        <f>IF([6]Source!BI124&lt;=1,I193, 0)</f>
        <v>0</v>
      </c>
      <c r="Y193" s="56">
        <f>IF([6]Source!BI124=2,I193, 0)</f>
        <v>47.62</v>
      </c>
      <c r="Z193" s="56">
        <f>IF([6]Source!BI124=3,I193, 0)</f>
        <v>0</v>
      </c>
      <c r="AA193" s="56">
        <f>IF([6]Source!BI124=4,I193, 0)</f>
        <v>0</v>
      </c>
    </row>
    <row r="194" spans="1:28" ht="42.75" x14ac:dyDescent="0.2">
      <c r="A194" s="69" t="str">
        <f>[6]Source!E126</f>
        <v>15,7</v>
      </c>
      <c r="B194" s="70" t="str">
        <f>[6]Source!F126</f>
        <v>1.1-1-1103</v>
      </c>
      <c r="C194" s="70" t="s">
        <v>180</v>
      </c>
      <c r="D194" s="71" t="str">
        <f>[6]Source!H126</f>
        <v>т</v>
      </c>
      <c r="E194" s="72">
        <f>[6]Source!I126</f>
        <v>8.0199999999999994E-2</v>
      </c>
      <c r="F194" s="73">
        <f>[6]Source!AK126</f>
        <v>7520.99</v>
      </c>
      <c r="G194" s="87" t="s">
        <v>108</v>
      </c>
      <c r="H194" s="72">
        <f>[6]Source!AW126</f>
        <v>1</v>
      </c>
      <c r="I194" s="75">
        <f>ROUND(([6]Source!AC126*[6]Source!AW126)*[6]Source!I126, 2)+ROUND(([6]Source!AD126*[6]Source!AV126)*[6]Source!I126, 2)+ROUND(([6]Source!AF126*[6]Source!AV126)*[6]Source!I126, 2)</f>
        <v>603.17999999999995</v>
      </c>
      <c r="J194" s="72">
        <f>IF([6]Source!BC126&lt;&gt; 0, [6]Source!BC126, 1)</f>
        <v>5.44</v>
      </c>
      <c r="K194" s="75">
        <f>[6]Source!O126</f>
        <v>3281.32</v>
      </c>
      <c r="Q194" s="56">
        <f>ROUND(([6]Source!DN126/100)*ROUND(([6]Source!AF126*[6]Source!AV126)*[6]Source!I126, 2), 2)</f>
        <v>0</v>
      </c>
      <c r="R194" s="56">
        <f>[6]Source!X126</f>
        <v>0</v>
      </c>
      <c r="S194" s="56">
        <f>ROUND(([6]Source!DO126/100)*ROUND(([6]Source!AF126*[6]Source!AV126)*[6]Source!I126, 2), 2)</f>
        <v>0</v>
      </c>
      <c r="T194" s="56">
        <f>[6]Source!Y126</f>
        <v>0</v>
      </c>
      <c r="U194" s="56">
        <f>ROUND((175/100)*ROUND(([6]Source!AE126*[6]Source!AV126)*[6]Source!I126, 2), 2)</f>
        <v>0</v>
      </c>
      <c r="V194" s="56">
        <f>ROUND((157/100)*ROUND([6]Source!CS126*[6]Source!I126, 2), 2)</f>
        <v>0</v>
      </c>
      <c r="X194" s="56">
        <f>IF([6]Source!BI126&lt;=1,I194, 0)</f>
        <v>0</v>
      </c>
      <c r="Y194" s="56">
        <f>IF([6]Source!BI126=2,I194, 0)</f>
        <v>603.17999999999995</v>
      </c>
      <c r="Z194" s="56">
        <f>IF([6]Source!BI126=3,I194, 0)</f>
        <v>0</v>
      </c>
      <c r="AA194" s="56">
        <f>IF([6]Source!BI126=4,I194, 0)</f>
        <v>0</v>
      </c>
    </row>
    <row r="195" spans="1:28" ht="14.25" x14ac:dyDescent="0.2">
      <c r="A195" s="69" t="str">
        <f>[6]Source!E128</f>
        <v>15,8</v>
      </c>
      <c r="B195" s="70" t="str">
        <f>[6]Source!F128</f>
        <v>1.1-1-376</v>
      </c>
      <c r="C195" s="70" t="s">
        <v>490</v>
      </c>
      <c r="D195" s="71" t="str">
        <f>[6]Source!H128</f>
        <v>м3</v>
      </c>
      <c r="E195" s="72">
        <f>[6]Source!I128</f>
        <v>0.37945600000000002</v>
      </c>
      <c r="F195" s="73">
        <f>[6]Source!AK128</f>
        <v>5.91</v>
      </c>
      <c r="G195" s="87" t="s">
        <v>108</v>
      </c>
      <c r="H195" s="72">
        <f>[6]Source!AW128</f>
        <v>1</v>
      </c>
      <c r="I195" s="75">
        <f>ROUND(([6]Source!AC128*[6]Source!AW128)*[6]Source!I128, 2)+ROUND(([6]Source!AD128*[6]Source!AV128)*[6]Source!I128, 2)+ROUND(([6]Source!AF128*[6]Source!AV128)*[6]Source!I128, 2)</f>
        <v>2.2400000000000002</v>
      </c>
      <c r="J195" s="72">
        <f>IF([6]Source!BC128&lt;&gt; 0, [6]Source!BC128, 1)</f>
        <v>7.71</v>
      </c>
      <c r="K195" s="75">
        <f>[6]Source!O128</f>
        <v>17.29</v>
      </c>
      <c r="Q195" s="56">
        <f>ROUND(([6]Source!DN128/100)*ROUND(([6]Source!AF128*[6]Source!AV128)*[6]Source!I128, 2), 2)</f>
        <v>0</v>
      </c>
      <c r="R195" s="56">
        <f>[6]Source!X128</f>
        <v>0</v>
      </c>
      <c r="S195" s="56">
        <f>ROUND(([6]Source!DO128/100)*ROUND(([6]Source!AF128*[6]Source!AV128)*[6]Source!I128, 2), 2)</f>
        <v>0</v>
      </c>
      <c r="T195" s="56">
        <f>[6]Source!Y128</f>
        <v>0</v>
      </c>
      <c r="U195" s="56">
        <f>ROUND((175/100)*ROUND(([6]Source!AE128*[6]Source!AV128)*[6]Source!I128, 2), 2)</f>
        <v>0</v>
      </c>
      <c r="V195" s="56">
        <f>ROUND((157/100)*ROUND([6]Source!CS128*[6]Source!I128, 2), 2)</f>
        <v>0</v>
      </c>
      <c r="X195" s="56">
        <f>IF([6]Source!BI128&lt;=1,I195, 0)</f>
        <v>2.2400000000000002</v>
      </c>
      <c r="Y195" s="56">
        <f>IF([6]Source!BI128=2,I195, 0)</f>
        <v>0</v>
      </c>
      <c r="Z195" s="56">
        <f>IF([6]Source!BI128=3,I195, 0)</f>
        <v>0</v>
      </c>
      <c r="AA195" s="56">
        <f>IF([6]Source!BI128=4,I195, 0)</f>
        <v>0</v>
      </c>
    </row>
    <row r="196" spans="1:28" ht="14.25" x14ac:dyDescent="0.2">
      <c r="A196" s="69"/>
      <c r="B196" s="70"/>
      <c r="C196" s="70" t="s">
        <v>95</v>
      </c>
      <c r="D196" s="71" t="s">
        <v>96</v>
      </c>
      <c r="E196" s="72">
        <f>[6]Source!DN112</f>
        <v>85</v>
      </c>
      <c r="F196" s="73"/>
      <c r="G196" s="74"/>
      <c r="H196" s="72"/>
      <c r="I196" s="75">
        <f>SUM(Q183:Q195)</f>
        <v>234.95</v>
      </c>
      <c r="J196" s="72">
        <f>[6]Source!BZ112</f>
        <v>68</v>
      </c>
      <c r="K196" s="75">
        <f>SUM(R183:R195)</f>
        <v>3898.24</v>
      </c>
    </row>
    <row r="197" spans="1:28" ht="14.25" x14ac:dyDescent="0.2">
      <c r="A197" s="69"/>
      <c r="B197" s="70"/>
      <c r="C197" s="70" t="s">
        <v>97</v>
      </c>
      <c r="D197" s="71" t="s">
        <v>96</v>
      </c>
      <c r="E197" s="72">
        <f>[6]Source!DO112</f>
        <v>70</v>
      </c>
      <c r="F197" s="73"/>
      <c r="G197" s="74"/>
      <c r="H197" s="72"/>
      <c r="I197" s="75">
        <f>SUM(S183:S196)</f>
        <v>193.49</v>
      </c>
      <c r="J197" s="72">
        <f>[6]Source!CA112</f>
        <v>41</v>
      </c>
      <c r="K197" s="75">
        <f>SUM(T183:T196)</f>
        <v>2350.41</v>
      </c>
    </row>
    <row r="198" spans="1:28" ht="14.25" x14ac:dyDescent="0.2">
      <c r="A198" s="69"/>
      <c r="B198" s="70"/>
      <c r="C198" s="70" t="s">
        <v>98</v>
      </c>
      <c r="D198" s="71" t="s">
        <v>96</v>
      </c>
      <c r="E198" s="72">
        <f>175</f>
        <v>175</v>
      </c>
      <c r="F198" s="73"/>
      <c r="G198" s="74"/>
      <c r="H198" s="72"/>
      <c r="I198" s="75">
        <f>SUM(U183:U197)</f>
        <v>21.61</v>
      </c>
      <c r="J198" s="72">
        <f>157</f>
        <v>157</v>
      </c>
      <c r="K198" s="75">
        <f>SUM(V183:V197)</f>
        <v>402.06</v>
      </c>
    </row>
    <row r="199" spans="1:28" ht="14.25" x14ac:dyDescent="0.2">
      <c r="A199" s="77"/>
      <c r="B199" s="78"/>
      <c r="C199" s="78" t="s">
        <v>99</v>
      </c>
      <c r="D199" s="79" t="s">
        <v>100</v>
      </c>
      <c r="E199" s="80">
        <f>[6]Source!AQ112</f>
        <v>91.8</v>
      </c>
      <c r="F199" s="81"/>
      <c r="G199" s="82" t="str">
        <f>[6]Source!DI112</f>
        <v>)*1,15)*1,15</v>
      </c>
      <c r="H199" s="80">
        <f>[6]Source!AV112</f>
        <v>1</v>
      </c>
      <c r="I199" s="83">
        <f>[6]Source!U112</f>
        <v>20.940020639999997</v>
      </c>
      <c r="J199" s="80"/>
      <c r="K199" s="83"/>
      <c r="AB199" s="84">
        <f>I199</f>
        <v>20.940020639999997</v>
      </c>
    </row>
    <row r="200" spans="1:28" ht="15" x14ac:dyDescent="0.25">
      <c r="A200" s="85"/>
      <c r="B200" s="85"/>
      <c r="C200" s="86" t="s">
        <v>101</v>
      </c>
      <c r="D200" s="85"/>
      <c r="E200" s="85"/>
      <c r="F200" s="85"/>
      <c r="G200" s="85"/>
      <c r="H200" s="154">
        <f>I184+I185+I187+I196+I197+I198+SUM(I188:I195)</f>
        <v>2551.7999999999997</v>
      </c>
      <c r="I200" s="154"/>
      <c r="J200" s="154">
        <f>K184+K185+K187+K196+K197+K198+SUM(K188:K195)</f>
        <v>21827.54</v>
      </c>
      <c r="K200" s="154"/>
      <c r="O200" s="84">
        <f>I184+I185+I187+I196+I197+I198+SUM(I188:I195)</f>
        <v>2551.7999999999997</v>
      </c>
      <c r="P200" s="84">
        <f>K184+K185+K187+K196+K197+K198+SUM(K188:K195)</f>
        <v>21827.54</v>
      </c>
      <c r="X200" s="56">
        <f>IF([6]Source!BI112&lt;=1,I184+I185+I187+I196+I197+I198-0, 0)</f>
        <v>860.38</v>
      </c>
      <c r="Y200" s="56">
        <f>IF([6]Source!BI112=2,I184+I185+I187+I196+I197+I198-0, 0)</f>
        <v>0</v>
      </c>
      <c r="Z200" s="56">
        <f>IF([6]Source!BI112=3,I184+I185+I187+I196+I197+I198-0, 0)</f>
        <v>0</v>
      </c>
      <c r="AA200" s="56">
        <f>IF([6]Source!BI112=4,I184+I185+I187+I196+I197+I198,0)</f>
        <v>0</v>
      </c>
    </row>
    <row r="202" spans="1:28" ht="116.25" x14ac:dyDescent="0.2">
      <c r="A202" s="69" t="str">
        <f>[6]Source!E130</f>
        <v>16</v>
      </c>
      <c r="B202" s="70" t="s">
        <v>491</v>
      </c>
      <c r="C202" s="70" t="s">
        <v>492</v>
      </c>
      <c r="D202" s="71" t="str">
        <f>[6]Source!H130</f>
        <v>1 Т</v>
      </c>
      <c r="E202" s="72">
        <f>[6]Source!I130</f>
        <v>0.17247999999999999</v>
      </c>
      <c r="F202" s="73"/>
      <c r="G202" s="74"/>
      <c r="H202" s="72"/>
      <c r="I202" s="75"/>
      <c r="J202" s="72"/>
      <c r="K202" s="75"/>
      <c r="Q202" s="56">
        <f>ROUND(([6]Source!DN130/100)*ROUND(([6]Source!AF130*[6]Source!AV130)*[6]Source!I130, 2), 2)</f>
        <v>853.69</v>
      </c>
      <c r="R202" s="56">
        <f>[6]Source!X130</f>
        <v>17969.849999999999</v>
      </c>
      <c r="S202" s="56">
        <f>ROUND(([6]Source!DO130/100)*ROUND(([6]Source!AF130*[6]Source!AV130)*[6]Source!I130, 2), 2)</f>
        <v>853.69</v>
      </c>
      <c r="T202" s="56">
        <f>[6]Source!Y130</f>
        <v>10834.76</v>
      </c>
      <c r="U202" s="56">
        <f>ROUND((175/100)*ROUND(([6]Source!AE130*[6]Source!AV130)*[6]Source!I130, 2), 2)</f>
        <v>400.3</v>
      </c>
      <c r="V202" s="56">
        <f>ROUND((157/100)*ROUND([6]Source!CS130*[6]Source!I130, 2), 2)</f>
        <v>7448.17</v>
      </c>
    </row>
    <row r="203" spans="1:28" ht="14.25" x14ac:dyDescent="0.2">
      <c r="A203" s="69"/>
      <c r="B203" s="70"/>
      <c r="C203" s="70" t="s">
        <v>92</v>
      </c>
      <c r="D203" s="71"/>
      <c r="E203" s="72"/>
      <c r="F203" s="73">
        <f>[6]Source!AO130</f>
        <v>5585.89</v>
      </c>
      <c r="G203" s="74" t="str">
        <f>[6]Source!DG130</f>
        <v>)*1,15)*1,15</v>
      </c>
      <c r="H203" s="72">
        <f>[6]Source!AV130</f>
        <v>1</v>
      </c>
      <c r="I203" s="75">
        <f>ROUND(([6]Source!AF130*[6]Source!AV130)*[6]Source!I130, 2)</f>
        <v>1274.17</v>
      </c>
      <c r="J203" s="72">
        <f>IF([6]Source!BA130&lt;&gt; 0, [6]Source!BA130, 1)</f>
        <v>20.74</v>
      </c>
      <c r="K203" s="75">
        <f>[6]Source!S130</f>
        <v>26426.25</v>
      </c>
      <c r="W203" s="56">
        <f>I203</f>
        <v>1274.17</v>
      </c>
    </row>
    <row r="204" spans="1:28" ht="14.25" x14ac:dyDescent="0.2">
      <c r="A204" s="69"/>
      <c r="B204" s="70"/>
      <c r="C204" s="70" t="s">
        <v>93</v>
      </c>
      <c r="D204" s="71"/>
      <c r="E204" s="72"/>
      <c r="F204" s="73">
        <f>[6]Source!AM130</f>
        <v>3066.32</v>
      </c>
      <c r="G204" s="74" t="str">
        <f>[6]Source!DE130</f>
        <v>)*1,25)*1,15</v>
      </c>
      <c r="H204" s="72">
        <f>[6]Source!AV130</f>
        <v>1</v>
      </c>
      <c r="I204" s="75">
        <f>ROUND(([6]Source!AD130*[6]Source!AV130)*[6]Source!I130, 2)</f>
        <v>760.26</v>
      </c>
      <c r="J204" s="72">
        <f>IF([6]Source!BB130&lt;&gt; 0, [6]Source!BB130, 1)</f>
        <v>10.119999999999999</v>
      </c>
      <c r="K204" s="75">
        <f>[6]Source!Q130</f>
        <v>7693.87</v>
      </c>
    </row>
    <row r="205" spans="1:28" ht="14.25" x14ac:dyDescent="0.2">
      <c r="A205" s="69"/>
      <c r="B205" s="70"/>
      <c r="C205" s="70" t="s">
        <v>94</v>
      </c>
      <c r="D205" s="71"/>
      <c r="E205" s="72"/>
      <c r="F205" s="73">
        <f>[6]Source!AN130</f>
        <v>922.56</v>
      </c>
      <c r="G205" s="74" t="str">
        <f>[6]Source!DF130</f>
        <v>)*1,25)*1,15</v>
      </c>
      <c r="H205" s="72">
        <f>[6]Source!AV130</f>
        <v>1</v>
      </c>
      <c r="I205" s="76">
        <f>ROUND(([6]Source!AE130*[6]Source!AV130)*[6]Source!I130, 2)</f>
        <v>228.74</v>
      </c>
      <c r="J205" s="72">
        <f>IF([6]Source!BS130&lt;&gt; 0, [6]Source!BS130, 1)</f>
        <v>20.74</v>
      </c>
      <c r="K205" s="76">
        <f>[6]Source!R130</f>
        <v>4744.0600000000004</v>
      </c>
      <c r="W205" s="56">
        <f>I205</f>
        <v>228.74</v>
      </c>
    </row>
    <row r="206" spans="1:28" ht="14.25" x14ac:dyDescent="0.2">
      <c r="A206" s="69"/>
      <c r="B206" s="70"/>
      <c r="C206" s="70" t="s">
        <v>104</v>
      </c>
      <c r="D206" s="71"/>
      <c r="E206" s="72"/>
      <c r="F206" s="73">
        <f>[6]Source!AL130</f>
        <v>133</v>
      </c>
      <c r="G206" s="74" t="str">
        <f>[6]Source!DD130</f>
        <v/>
      </c>
      <c r="H206" s="72">
        <f>[6]Source!AW130</f>
        <v>1</v>
      </c>
      <c r="I206" s="75">
        <f>ROUND(([6]Source!AC130*[6]Source!AW130)*[6]Source!I130, 2)</f>
        <v>22.94</v>
      </c>
      <c r="J206" s="72">
        <f>IF([6]Source!BC130&lt;&gt; 0, [6]Source!BC130, 1)</f>
        <v>5.24</v>
      </c>
      <c r="K206" s="75">
        <f>[6]Source!P130</f>
        <v>120.2</v>
      </c>
    </row>
    <row r="207" spans="1:28" ht="14.25" x14ac:dyDescent="0.2">
      <c r="A207" s="69"/>
      <c r="B207" s="70"/>
      <c r="C207" s="70" t="s">
        <v>95</v>
      </c>
      <c r="D207" s="71" t="s">
        <v>96</v>
      </c>
      <c r="E207" s="72">
        <f>[6]Source!DN130</f>
        <v>67</v>
      </c>
      <c r="F207" s="73"/>
      <c r="G207" s="74"/>
      <c r="H207" s="72"/>
      <c r="I207" s="75">
        <f>SUM(Q202:Q206)</f>
        <v>853.69</v>
      </c>
      <c r="J207" s="72">
        <f>[6]Source!BZ130</f>
        <v>68</v>
      </c>
      <c r="K207" s="75">
        <f>SUM(R202:R206)</f>
        <v>17969.849999999999</v>
      </c>
    </row>
    <row r="208" spans="1:28" ht="14.25" x14ac:dyDescent="0.2">
      <c r="A208" s="69"/>
      <c r="B208" s="70"/>
      <c r="C208" s="70" t="s">
        <v>97</v>
      </c>
      <c r="D208" s="71" t="s">
        <v>96</v>
      </c>
      <c r="E208" s="72">
        <f>[6]Source!DO130</f>
        <v>67</v>
      </c>
      <c r="F208" s="73"/>
      <c r="G208" s="74"/>
      <c r="H208" s="72"/>
      <c r="I208" s="75">
        <f>SUM(S202:S207)</f>
        <v>853.69</v>
      </c>
      <c r="J208" s="72">
        <f>[6]Source!CA130</f>
        <v>41</v>
      </c>
      <c r="K208" s="75">
        <f>SUM(T202:T207)</f>
        <v>10834.76</v>
      </c>
    </row>
    <row r="209" spans="1:28" ht="14.25" x14ac:dyDescent="0.2">
      <c r="A209" s="69"/>
      <c r="B209" s="70"/>
      <c r="C209" s="70" t="s">
        <v>98</v>
      </c>
      <c r="D209" s="71" t="s">
        <v>96</v>
      </c>
      <c r="E209" s="72">
        <f>175</f>
        <v>175</v>
      </c>
      <c r="F209" s="73"/>
      <c r="G209" s="74"/>
      <c r="H209" s="72"/>
      <c r="I209" s="75">
        <f>SUM(U202:U208)</f>
        <v>400.3</v>
      </c>
      <c r="J209" s="72">
        <f>157</f>
        <v>157</v>
      </c>
      <c r="K209" s="75">
        <f>SUM(V202:V208)</f>
        <v>7448.17</v>
      </c>
    </row>
    <row r="210" spans="1:28" ht="14.25" x14ac:dyDescent="0.2">
      <c r="A210" s="77"/>
      <c r="B210" s="78"/>
      <c r="C210" s="78" t="s">
        <v>99</v>
      </c>
      <c r="D210" s="79" t="s">
        <v>100</v>
      </c>
      <c r="E210" s="80">
        <f>[6]Source!AQ130</f>
        <v>487</v>
      </c>
      <c r="F210" s="81"/>
      <c r="G210" s="82" t="str">
        <f>[6]Source!DI130</f>
        <v>)*1,15)*1,15</v>
      </c>
      <c r="H210" s="80">
        <f>[6]Source!AV130</f>
        <v>1</v>
      </c>
      <c r="I210" s="83">
        <f>[6]Source!U130</f>
        <v>111.08703759999997</v>
      </c>
      <c r="J210" s="80"/>
      <c r="K210" s="83"/>
      <c r="AB210" s="84">
        <f>I210</f>
        <v>111.08703759999997</v>
      </c>
    </row>
    <row r="211" spans="1:28" ht="15" x14ac:dyDescent="0.25">
      <c r="A211" s="85"/>
      <c r="B211" s="85"/>
      <c r="C211" s="86" t="s">
        <v>101</v>
      </c>
      <c r="D211" s="85"/>
      <c r="E211" s="85"/>
      <c r="F211" s="85"/>
      <c r="G211" s="85"/>
      <c r="H211" s="154">
        <f>I203+I204+I206+I207+I208+I209</f>
        <v>4165.05</v>
      </c>
      <c r="I211" s="154"/>
      <c r="J211" s="154">
        <f>K203+K204+K206+K207+K208+K209</f>
        <v>70493.100000000006</v>
      </c>
      <c r="K211" s="154"/>
      <c r="O211" s="84">
        <f>I203+I204+I206+I207+I208+I209</f>
        <v>4165.05</v>
      </c>
      <c r="P211" s="84">
        <f>K203+K204+K206+K207+K208+K209</f>
        <v>70493.100000000006</v>
      </c>
      <c r="X211" s="56">
        <f>IF([6]Source!BI130&lt;=1,I203+I204+I206+I207+I208+I209-0, 0)</f>
        <v>0</v>
      </c>
      <c r="Y211" s="56">
        <f>IF([6]Source!BI130=2,I203+I204+I206+I207+I208+I209-0, 0)</f>
        <v>4165.05</v>
      </c>
      <c r="Z211" s="56">
        <f>IF([6]Source!BI130=3,I203+I204+I206+I207+I208+I209-0, 0)</f>
        <v>0</v>
      </c>
      <c r="AA211" s="56">
        <f>IF([6]Source!BI130=4,I203+I204+I206+I207+I208+I209,0)</f>
        <v>0</v>
      </c>
    </row>
    <row r="213" spans="1:28" ht="103.5" x14ac:dyDescent="0.2">
      <c r="A213" s="69" t="str">
        <f>[6]Source!E132</f>
        <v>17</v>
      </c>
      <c r="B213" s="70" t="s">
        <v>493</v>
      </c>
      <c r="C213" s="70" t="s">
        <v>371</v>
      </c>
      <c r="D213" s="71" t="str">
        <f>[6]Source!H132</f>
        <v>100 м2</v>
      </c>
      <c r="E213" s="72">
        <f>[6]Source!I132</f>
        <v>1.4999999999999999E-2</v>
      </c>
      <c r="F213" s="73"/>
      <c r="G213" s="74"/>
      <c r="H213" s="72"/>
      <c r="I213" s="75"/>
      <c r="J213" s="72"/>
      <c r="K213" s="75"/>
      <c r="Q213" s="56">
        <f>ROUND(([6]Source!DN132/100)*ROUND(([6]Source!AF132*[6]Source!AV132)*[6]Source!I132, 2), 2)</f>
        <v>1.47</v>
      </c>
      <c r="R213" s="56">
        <f>[6]Source!X132</f>
        <v>24.71</v>
      </c>
      <c r="S213" s="56">
        <f>ROUND(([6]Source!DO132/100)*ROUND(([6]Source!AF132*[6]Source!AV132)*[6]Source!I132, 2), 2)</f>
        <v>0.94</v>
      </c>
      <c r="T213" s="56">
        <f>[6]Source!Y132</f>
        <v>12.51</v>
      </c>
      <c r="U213" s="56">
        <f>ROUND((175/100)*ROUND(([6]Source!AE132*[6]Source!AV132)*[6]Source!I132, 2), 2)</f>
        <v>7.0000000000000007E-2</v>
      </c>
      <c r="V213" s="56">
        <f>ROUND((157/100)*ROUND([6]Source!CS132*[6]Source!I132, 2), 2)</f>
        <v>1.32</v>
      </c>
    </row>
    <row r="214" spans="1:28" ht="14.25" x14ac:dyDescent="0.2">
      <c r="A214" s="69"/>
      <c r="B214" s="70"/>
      <c r="C214" s="70" t="s">
        <v>92</v>
      </c>
      <c r="D214" s="71"/>
      <c r="E214" s="72"/>
      <c r="F214" s="73">
        <f>[6]Source!AO132</f>
        <v>74.13</v>
      </c>
      <c r="G214" s="74" t="str">
        <f>[6]Source!DG132</f>
        <v>)*1,15)*1,15</v>
      </c>
      <c r="H214" s="72">
        <f>[6]Source!AV132</f>
        <v>1</v>
      </c>
      <c r="I214" s="75">
        <f>ROUND(([6]Source!AF132*[6]Source!AV132)*[6]Source!I132, 2)</f>
        <v>1.47</v>
      </c>
      <c r="J214" s="72">
        <f>IF([6]Source!BA132&lt;&gt; 0, [6]Source!BA132, 1)</f>
        <v>20.74</v>
      </c>
      <c r="K214" s="75">
        <f>[6]Source!S132</f>
        <v>30.5</v>
      </c>
      <c r="W214" s="56">
        <f>I214</f>
        <v>1.47</v>
      </c>
    </row>
    <row r="215" spans="1:28" ht="14.25" x14ac:dyDescent="0.2">
      <c r="A215" s="69"/>
      <c r="B215" s="70"/>
      <c r="C215" s="70" t="s">
        <v>93</v>
      </c>
      <c r="D215" s="71"/>
      <c r="E215" s="72"/>
      <c r="F215" s="73">
        <f>[6]Source!AM132</f>
        <v>20.89</v>
      </c>
      <c r="G215" s="74" t="str">
        <f>[6]Source!DE132</f>
        <v>)*1,25)*1,15</v>
      </c>
      <c r="H215" s="72">
        <f>[6]Source!AV132</f>
        <v>1</v>
      </c>
      <c r="I215" s="75">
        <f>ROUND(([6]Source!AD132*[6]Source!AV132)*[6]Source!I132, 2)</f>
        <v>0.45</v>
      </c>
      <c r="J215" s="72">
        <f>IF([6]Source!BB132&lt;&gt; 0, [6]Source!BB132, 1)</f>
        <v>5.3</v>
      </c>
      <c r="K215" s="75">
        <f>[6]Source!Q132</f>
        <v>2.39</v>
      </c>
    </row>
    <row r="216" spans="1:28" ht="14.25" x14ac:dyDescent="0.2">
      <c r="A216" s="69"/>
      <c r="B216" s="70"/>
      <c r="C216" s="70" t="s">
        <v>94</v>
      </c>
      <c r="D216" s="71"/>
      <c r="E216" s="72"/>
      <c r="F216" s="73">
        <f>[6]Source!AN132</f>
        <v>1.87</v>
      </c>
      <c r="G216" s="74" t="str">
        <f>[6]Source!DF132</f>
        <v>)*1,25)*1,15</v>
      </c>
      <c r="H216" s="72">
        <f>[6]Source!AV132</f>
        <v>1</v>
      </c>
      <c r="I216" s="76">
        <f>ROUND(([6]Source!AE132*[6]Source!AV132)*[6]Source!I132, 2)</f>
        <v>0.04</v>
      </c>
      <c r="J216" s="72">
        <f>IF([6]Source!BS132&lt;&gt; 0, [6]Source!BS132, 1)</f>
        <v>20.74</v>
      </c>
      <c r="K216" s="76">
        <f>[6]Source!R132</f>
        <v>0.84</v>
      </c>
      <c r="W216" s="56">
        <f>I216</f>
        <v>0.04</v>
      </c>
    </row>
    <row r="217" spans="1:28" ht="14.25" x14ac:dyDescent="0.2">
      <c r="A217" s="69"/>
      <c r="B217" s="70"/>
      <c r="C217" s="70" t="s">
        <v>104</v>
      </c>
      <c r="D217" s="71"/>
      <c r="E217" s="72"/>
      <c r="F217" s="73">
        <f>[6]Source!AL132</f>
        <v>9.4600000000000009</v>
      </c>
      <c r="G217" s="74" t="str">
        <f>[6]Source!DD132</f>
        <v/>
      </c>
      <c r="H217" s="72">
        <f>[6]Source!AW132</f>
        <v>1</v>
      </c>
      <c r="I217" s="75">
        <f>ROUND(([6]Source!AC132*[6]Source!AW132)*[6]Source!I132, 2)</f>
        <v>0.14000000000000001</v>
      </c>
      <c r="J217" s="72">
        <f>IF([6]Source!BC132&lt;&gt; 0, [6]Source!BC132, 1)</f>
        <v>26.25</v>
      </c>
      <c r="K217" s="75">
        <f>[6]Source!P132</f>
        <v>3.72</v>
      </c>
    </row>
    <row r="218" spans="1:28" ht="14.25" x14ac:dyDescent="0.2">
      <c r="A218" s="69" t="str">
        <f>[6]Source!E134</f>
        <v>17,1</v>
      </c>
      <c r="B218" s="70" t="str">
        <f>[6]Source!F134</f>
        <v>1.1-1-165</v>
      </c>
      <c r="C218" s="70" t="s">
        <v>372</v>
      </c>
      <c r="D218" s="71" t="str">
        <f>[6]Source!H134</f>
        <v>т</v>
      </c>
      <c r="E218" s="72">
        <f>[6]Source!I134</f>
        <v>1.35E-4</v>
      </c>
      <c r="F218" s="73">
        <f>[6]Source!AK134</f>
        <v>18660.61</v>
      </c>
      <c r="G218" s="87" t="s">
        <v>108</v>
      </c>
      <c r="H218" s="72">
        <f>[6]Source!AW134</f>
        <v>1</v>
      </c>
      <c r="I218" s="75">
        <f>ROUND(([6]Source!AC134*[6]Source!AW134)*[6]Source!I134, 2)+ROUND(([6]Source!AD134*[6]Source!AV134)*[6]Source!I134, 2)+ROUND(([6]Source!AF134*[6]Source!AV134)*[6]Source!I134, 2)</f>
        <v>2.52</v>
      </c>
      <c r="J218" s="72">
        <f>IF([6]Source!BC134&lt;&gt; 0, [6]Source!BC134, 1)</f>
        <v>2.0299999999999998</v>
      </c>
      <c r="K218" s="75">
        <f>[6]Source!O134</f>
        <v>5.1100000000000003</v>
      </c>
      <c r="Q218" s="56">
        <f>ROUND(([6]Source!DN134/100)*ROUND(([6]Source!AF134*[6]Source!AV134)*[6]Source!I134, 2), 2)</f>
        <v>0</v>
      </c>
      <c r="R218" s="56">
        <f>[6]Source!X134</f>
        <v>0</v>
      </c>
      <c r="S218" s="56">
        <f>ROUND(([6]Source!DO134/100)*ROUND(([6]Source!AF134*[6]Source!AV134)*[6]Source!I134, 2), 2)</f>
        <v>0</v>
      </c>
      <c r="T218" s="56">
        <f>[6]Source!Y134</f>
        <v>0</v>
      </c>
      <c r="U218" s="56">
        <f>ROUND((175/100)*ROUND(([6]Source!AE134*[6]Source!AV134)*[6]Source!I134, 2), 2)</f>
        <v>0</v>
      </c>
      <c r="V218" s="56">
        <f>ROUND((157/100)*ROUND([6]Source!CS134*[6]Source!I134, 2), 2)</f>
        <v>0</v>
      </c>
      <c r="X218" s="56">
        <f>IF([6]Source!BI134&lt;=1,I218, 0)</f>
        <v>2.52</v>
      </c>
      <c r="Y218" s="56">
        <f>IF([6]Source!BI134=2,I218, 0)</f>
        <v>0</v>
      </c>
      <c r="Z218" s="56">
        <f>IF([6]Source!BI134=3,I218, 0)</f>
        <v>0</v>
      </c>
      <c r="AA218" s="56">
        <f>IF([6]Source!BI134=4,I218, 0)</f>
        <v>0</v>
      </c>
    </row>
    <row r="219" spans="1:28" ht="14.25" x14ac:dyDescent="0.2">
      <c r="A219" s="69"/>
      <c r="B219" s="70"/>
      <c r="C219" s="70" t="s">
        <v>95</v>
      </c>
      <c r="D219" s="71" t="s">
        <v>96</v>
      </c>
      <c r="E219" s="72">
        <f>[6]Source!DN132</f>
        <v>100</v>
      </c>
      <c r="F219" s="73"/>
      <c r="G219" s="74"/>
      <c r="H219" s="72"/>
      <c r="I219" s="75">
        <f>SUM(Q213:Q218)</f>
        <v>1.47</v>
      </c>
      <c r="J219" s="72">
        <f>[6]Source!BZ132</f>
        <v>81</v>
      </c>
      <c r="K219" s="75">
        <f>SUM(R213:R218)</f>
        <v>24.71</v>
      </c>
    </row>
    <row r="220" spans="1:28" ht="14.25" x14ac:dyDescent="0.2">
      <c r="A220" s="69"/>
      <c r="B220" s="70"/>
      <c r="C220" s="70" t="s">
        <v>97</v>
      </c>
      <c r="D220" s="71" t="s">
        <v>96</v>
      </c>
      <c r="E220" s="72">
        <f>[6]Source!DO132</f>
        <v>64</v>
      </c>
      <c r="F220" s="73"/>
      <c r="G220" s="74"/>
      <c r="H220" s="72"/>
      <c r="I220" s="75">
        <f>SUM(S213:S219)</f>
        <v>0.94</v>
      </c>
      <c r="J220" s="72">
        <f>[6]Source!CA132</f>
        <v>41</v>
      </c>
      <c r="K220" s="75">
        <f>SUM(T213:T219)</f>
        <v>12.51</v>
      </c>
    </row>
    <row r="221" spans="1:28" ht="14.25" x14ac:dyDescent="0.2">
      <c r="A221" s="69"/>
      <c r="B221" s="70"/>
      <c r="C221" s="70" t="s">
        <v>98</v>
      </c>
      <c r="D221" s="71" t="s">
        <v>96</v>
      </c>
      <c r="E221" s="72">
        <f>175</f>
        <v>175</v>
      </c>
      <c r="F221" s="73"/>
      <c r="G221" s="74"/>
      <c r="H221" s="72"/>
      <c r="I221" s="75">
        <f>SUM(U213:U220)</f>
        <v>7.0000000000000007E-2</v>
      </c>
      <c r="J221" s="72">
        <f>157</f>
        <v>157</v>
      </c>
      <c r="K221" s="75">
        <f>SUM(V213:V220)</f>
        <v>1.32</v>
      </c>
    </row>
    <row r="222" spans="1:28" ht="14.25" x14ac:dyDescent="0.2">
      <c r="A222" s="77"/>
      <c r="B222" s="78"/>
      <c r="C222" s="78" t="s">
        <v>99</v>
      </c>
      <c r="D222" s="79" t="s">
        <v>100</v>
      </c>
      <c r="E222" s="80">
        <f>[6]Source!AQ132</f>
        <v>5.31</v>
      </c>
      <c r="F222" s="81"/>
      <c r="G222" s="82" t="str">
        <f>[6]Source!DI132</f>
        <v>)*1,15)*1,15</v>
      </c>
      <c r="H222" s="80">
        <f>[6]Source!AV132</f>
        <v>1</v>
      </c>
      <c r="I222" s="83">
        <f>[6]Source!U132</f>
        <v>0.10533712499999998</v>
      </c>
      <c r="J222" s="80"/>
      <c r="K222" s="83"/>
      <c r="AB222" s="84">
        <f>I222</f>
        <v>0.10533712499999998</v>
      </c>
    </row>
    <row r="223" spans="1:28" ht="15" x14ac:dyDescent="0.25">
      <c r="A223" s="85"/>
      <c r="B223" s="85"/>
      <c r="C223" s="86" t="s">
        <v>101</v>
      </c>
      <c r="D223" s="85"/>
      <c r="E223" s="85"/>
      <c r="F223" s="85"/>
      <c r="G223" s="85"/>
      <c r="H223" s="154">
        <f>I214+I215+I217+I219+I220+I221+SUM(I218:I218)</f>
        <v>7.0600000000000005</v>
      </c>
      <c r="I223" s="154"/>
      <c r="J223" s="154">
        <f>K214+K215+K217+K219+K220+K221+SUM(K218:K218)</f>
        <v>80.259999999999991</v>
      </c>
      <c r="K223" s="154"/>
      <c r="O223" s="84">
        <f>I214+I215+I217+I219+I220+I221+SUM(I218:I218)</f>
        <v>7.0600000000000005</v>
      </c>
      <c r="P223" s="84">
        <f>K214+K215+K217+K219+K220+K221+SUM(K218:K218)</f>
        <v>80.259999999999991</v>
      </c>
      <c r="X223" s="56">
        <f>IF([6]Source!BI132&lt;=1,I214+I215+I217+I219+I220+I221-0, 0)</f>
        <v>4.5400000000000009</v>
      </c>
      <c r="Y223" s="56">
        <f>IF([6]Source!BI132=2,I214+I215+I217+I219+I220+I221-0, 0)</f>
        <v>0</v>
      </c>
      <c r="Z223" s="56">
        <f>IF([6]Source!BI132=3,I214+I215+I217+I219+I220+I221-0, 0)</f>
        <v>0</v>
      </c>
      <c r="AA223" s="56">
        <f>IF([6]Source!BI132=4,I214+I215+I217+I219+I220+I221,0)</f>
        <v>0</v>
      </c>
    </row>
    <row r="225" spans="1:28" ht="90.75" x14ac:dyDescent="0.2">
      <c r="A225" s="69" t="str">
        <f>[6]Source!E136</f>
        <v>18</v>
      </c>
      <c r="B225" s="70" t="s">
        <v>494</v>
      </c>
      <c r="C225" s="70" t="s">
        <v>495</v>
      </c>
      <c r="D225" s="71" t="str">
        <f>[6]Source!H136</f>
        <v>100 м2</v>
      </c>
      <c r="E225" s="72">
        <f>[6]Source!I136</f>
        <v>1.4999999999999999E-2</v>
      </c>
      <c r="F225" s="73"/>
      <c r="G225" s="74"/>
      <c r="H225" s="72"/>
      <c r="I225" s="75"/>
      <c r="J225" s="72"/>
      <c r="K225" s="75"/>
      <c r="Q225" s="56">
        <f>ROUND(([6]Source!DN136/100)*ROUND(([6]Source!AF136*[6]Source!AV136)*[6]Source!I136, 2), 2)</f>
        <v>1.01</v>
      </c>
      <c r="R225" s="56">
        <f>[6]Source!X136</f>
        <v>16.899999999999999</v>
      </c>
      <c r="S225" s="56">
        <f>ROUND(([6]Source!DO136/100)*ROUND(([6]Source!AF136*[6]Source!AV136)*[6]Source!I136, 2), 2)</f>
        <v>0.65</v>
      </c>
      <c r="T225" s="56">
        <f>[6]Source!Y136</f>
        <v>8.5500000000000007</v>
      </c>
      <c r="U225" s="56">
        <f>ROUND((175/100)*ROUND(([6]Source!AE136*[6]Source!AV136)*[6]Source!I136, 2), 2)</f>
        <v>0.02</v>
      </c>
      <c r="V225" s="56">
        <f>ROUND((157/100)*ROUND([6]Source!CS136*[6]Source!I136, 2), 2)</f>
        <v>0.44</v>
      </c>
    </row>
    <row r="226" spans="1:28" ht="28.5" x14ac:dyDescent="0.2">
      <c r="A226" s="69"/>
      <c r="B226" s="70"/>
      <c r="C226" s="70" t="s">
        <v>92</v>
      </c>
      <c r="D226" s="71"/>
      <c r="E226" s="72"/>
      <c r="F226" s="73">
        <f>[6]Source!AO136</f>
        <v>25.35</v>
      </c>
      <c r="G226" s="74" t="str">
        <f>[6]Source!DG136</f>
        <v>)*1,15)*1,15)*2</v>
      </c>
      <c r="H226" s="72">
        <f>[6]Source!AV136</f>
        <v>1</v>
      </c>
      <c r="I226" s="75">
        <f>ROUND(([6]Source!AF136*[6]Source!AV136)*[6]Source!I136, 2)</f>
        <v>1.01</v>
      </c>
      <c r="J226" s="72">
        <f>IF([6]Source!BA136&lt;&gt; 0, [6]Source!BA136, 1)</f>
        <v>20.74</v>
      </c>
      <c r="K226" s="75">
        <f>[6]Source!S136</f>
        <v>20.86</v>
      </c>
      <c r="W226" s="56">
        <f>I226</f>
        <v>1.01</v>
      </c>
    </row>
    <row r="227" spans="1:28" ht="28.5" x14ac:dyDescent="0.2">
      <c r="A227" s="69"/>
      <c r="B227" s="70"/>
      <c r="C227" s="70" t="s">
        <v>93</v>
      </c>
      <c r="D227" s="71"/>
      <c r="E227" s="72"/>
      <c r="F227" s="73">
        <f>[6]Source!AM136</f>
        <v>1.5</v>
      </c>
      <c r="G227" s="74" t="str">
        <f>[6]Source!DE136</f>
        <v>)*1,25)*1,15)*2</v>
      </c>
      <c r="H227" s="72">
        <f>[6]Source!AV136</f>
        <v>1</v>
      </c>
      <c r="I227" s="75">
        <f>ROUND(([6]Source!AD136*[6]Source!AV136)*[6]Source!I136, 2)</f>
        <v>0.06</v>
      </c>
      <c r="J227" s="72">
        <f>IF([6]Source!BB136&lt;&gt; 0, [6]Source!BB136, 1)</f>
        <v>8.2100000000000009</v>
      </c>
      <c r="K227" s="75">
        <f>[6]Source!Q136</f>
        <v>0.53</v>
      </c>
    </row>
    <row r="228" spans="1:28" ht="28.5" x14ac:dyDescent="0.2">
      <c r="A228" s="69"/>
      <c r="B228" s="70"/>
      <c r="C228" s="70" t="s">
        <v>94</v>
      </c>
      <c r="D228" s="71"/>
      <c r="E228" s="72"/>
      <c r="F228" s="73">
        <f>[6]Source!AN136</f>
        <v>0.31</v>
      </c>
      <c r="G228" s="74" t="str">
        <f>[6]Source!DF136</f>
        <v>)*1,25)*1,15)*2</v>
      </c>
      <c r="H228" s="72">
        <f>[6]Source!AV136</f>
        <v>1</v>
      </c>
      <c r="I228" s="76">
        <f>ROUND(([6]Source!AE136*[6]Source!AV136)*[6]Source!I136, 2)</f>
        <v>0.01</v>
      </c>
      <c r="J228" s="72">
        <f>IF([6]Source!BS136&lt;&gt; 0, [6]Source!BS136, 1)</f>
        <v>20.74</v>
      </c>
      <c r="K228" s="76">
        <f>[6]Source!R136</f>
        <v>0.28000000000000003</v>
      </c>
      <c r="W228" s="56">
        <f>I228</f>
        <v>0.01</v>
      </c>
    </row>
    <row r="229" spans="1:28" ht="14.25" x14ac:dyDescent="0.2">
      <c r="A229" s="69"/>
      <c r="B229" s="70"/>
      <c r="C229" s="70" t="s">
        <v>104</v>
      </c>
      <c r="D229" s="71"/>
      <c r="E229" s="72"/>
      <c r="F229" s="73">
        <f>[6]Source!AL136</f>
        <v>287.64999999999998</v>
      </c>
      <c r="G229" s="74" t="str">
        <f>[6]Source!DD136</f>
        <v>)*2</v>
      </c>
      <c r="H229" s="72">
        <f>[6]Source!AW136</f>
        <v>1</v>
      </c>
      <c r="I229" s="75">
        <f>ROUND(([6]Source!AC136*[6]Source!AW136)*[6]Source!I136, 2)</f>
        <v>8.6300000000000008</v>
      </c>
      <c r="J229" s="72">
        <f>IF([6]Source!BC136&lt;&gt; 0, [6]Source!BC136, 1)</f>
        <v>1.69</v>
      </c>
      <c r="K229" s="75">
        <f>[6]Source!P136</f>
        <v>14.58</v>
      </c>
    </row>
    <row r="230" spans="1:28" ht="14.25" x14ac:dyDescent="0.2">
      <c r="A230" s="69"/>
      <c r="B230" s="70"/>
      <c r="C230" s="70" t="s">
        <v>95</v>
      </c>
      <c r="D230" s="71" t="s">
        <v>96</v>
      </c>
      <c r="E230" s="72">
        <f>[6]Source!DN136</f>
        <v>100</v>
      </c>
      <c r="F230" s="73"/>
      <c r="G230" s="74"/>
      <c r="H230" s="72"/>
      <c r="I230" s="75">
        <f>SUM(Q225:Q229)</f>
        <v>1.01</v>
      </c>
      <c r="J230" s="72">
        <f>[6]Source!BZ136</f>
        <v>81</v>
      </c>
      <c r="K230" s="75">
        <f>SUM(R225:R229)</f>
        <v>16.899999999999999</v>
      </c>
    </row>
    <row r="231" spans="1:28" ht="14.25" x14ac:dyDescent="0.2">
      <c r="A231" s="69"/>
      <c r="B231" s="70"/>
      <c r="C231" s="70" t="s">
        <v>97</v>
      </c>
      <c r="D231" s="71" t="s">
        <v>96</v>
      </c>
      <c r="E231" s="72">
        <f>[6]Source!DO136</f>
        <v>64</v>
      </c>
      <c r="F231" s="73"/>
      <c r="G231" s="74"/>
      <c r="H231" s="72"/>
      <c r="I231" s="75">
        <f>SUM(S225:S230)</f>
        <v>0.65</v>
      </c>
      <c r="J231" s="72">
        <f>[6]Source!CA136</f>
        <v>41</v>
      </c>
      <c r="K231" s="75">
        <f>SUM(T225:T230)</f>
        <v>8.5500000000000007</v>
      </c>
    </row>
    <row r="232" spans="1:28" ht="14.25" x14ac:dyDescent="0.2">
      <c r="A232" s="69"/>
      <c r="B232" s="70"/>
      <c r="C232" s="70" t="s">
        <v>98</v>
      </c>
      <c r="D232" s="71" t="s">
        <v>96</v>
      </c>
      <c r="E232" s="72">
        <f>175</f>
        <v>175</v>
      </c>
      <c r="F232" s="73"/>
      <c r="G232" s="74"/>
      <c r="H232" s="72"/>
      <c r="I232" s="75">
        <f>SUM(U225:U231)</f>
        <v>0.02</v>
      </c>
      <c r="J232" s="72">
        <f>157</f>
        <v>157</v>
      </c>
      <c r="K232" s="75">
        <f>SUM(V225:V231)</f>
        <v>0.44</v>
      </c>
    </row>
    <row r="233" spans="1:28" ht="28.5" x14ac:dyDescent="0.2">
      <c r="A233" s="77"/>
      <c r="B233" s="78"/>
      <c r="C233" s="78" t="s">
        <v>99</v>
      </c>
      <c r="D233" s="79" t="s">
        <v>100</v>
      </c>
      <c r="E233" s="80">
        <f>[6]Source!AQ136</f>
        <v>2.13</v>
      </c>
      <c r="F233" s="81"/>
      <c r="G233" s="82" t="str">
        <f>[6]Source!DI136</f>
        <v>)*1,15)*1,15)*2</v>
      </c>
      <c r="H233" s="80">
        <f>[6]Source!AV136</f>
        <v>1</v>
      </c>
      <c r="I233" s="83">
        <f>[6]Source!U136</f>
        <v>8.4507749999999979E-2</v>
      </c>
      <c r="J233" s="80"/>
      <c r="K233" s="83"/>
      <c r="AB233" s="84">
        <f>I233</f>
        <v>8.4507749999999979E-2</v>
      </c>
    </row>
    <row r="234" spans="1:28" ht="15" x14ac:dyDescent="0.25">
      <c r="A234" s="85"/>
      <c r="B234" s="85"/>
      <c r="C234" s="86" t="s">
        <v>101</v>
      </c>
      <c r="D234" s="85"/>
      <c r="E234" s="85"/>
      <c r="F234" s="85"/>
      <c r="G234" s="85"/>
      <c r="H234" s="154">
        <f>I226+I227+I229+I230+I231+I232</f>
        <v>11.38</v>
      </c>
      <c r="I234" s="154"/>
      <c r="J234" s="154">
        <f>K226+K227+K229+K230+K231+K232</f>
        <v>61.86</v>
      </c>
      <c r="K234" s="154"/>
      <c r="O234" s="84">
        <f>I226+I227+I229+I230+I231+I232</f>
        <v>11.38</v>
      </c>
      <c r="P234" s="84">
        <f>K226+K227+K229+K230+K231+K232</f>
        <v>61.86</v>
      </c>
      <c r="X234" s="56">
        <f>IF([6]Source!BI136&lt;=1,I226+I227+I229+I230+I231+I232-0, 0)</f>
        <v>11.38</v>
      </c>
      <c r="Y234" s="56">
        <f>IF([6]Source!BI136=2,I226+I227+I229+I230+I231+I232-0, 0)</f>
        <v>0</v>
      </c>
      <c r="Z234" s="56">
        <f>IF([6]Source!BI136=3,I226+I227+I229+I230+I231+I232-0, 0)</f>
        <v>0</v>
      </c>
      <c r="AA234" s="56">
        <f>IF([6]Source!BI136=4,I226+I227+I229+I230+I231+I232,0)</f>
        <v>0</v>
      </c>
    </row>
    <row r="237" spans="1:28" ht="15" x14ac:dyDescent="0.25">
      <c r="A237" s="156" t="str">
        <f>CONCATENATE("Итого по подразделу: ",IF([6]Source!G138&lt;&gt;"Новый подраздел", [6]Source!G138, ""))</f>
        <v>Итого по подразделу: Бак аварийного слива</v>
      </c>
      <c r="B237" s="156"/>
      <c r="C237" s="156"/>
      <c r="D237" s="156"/>
      <c r="E237" s="156"/>
      <c r="F237" s="156"/>
      <c r="G237" s="156"/>
      <c r="H237" s="157">
        <f>SUM(O182:O236)</f>
        <v>6735.2900000000009</v>
      </c>
      <c r="I237" s="158"/>
      <c r="J237" s="157">
        <f>SUM(P182:P236)</f>
        <v>92462.760000000009</v>
      </c>
      <c r="K237" s="158"/>
    </row>
    <row r="238" spans="1:28" hidden="1" x14ac:dyDescent="0.2">
      <c r="A238" s="56" t="s">
        <v>136</v>
      </c>
      <c r="I238" s="56">
        <f>SUM(AC182:AC237)</f>
        <v>0</v>
      </c>
      <c r="J238" s="56">
        <f>SUM(AD182:AD237)</f>
        <v>0</v>
      </c>
    </row>
    <row r="239" spans="1:28" hidden="1" x14ac:dyDescent="0.2">
      <c r="A239" s="56" t="s">
        <v>137</v>
      </c>
      <c r="I239" s="56">
        <f>SUM(AE182:AE238)</f>
        <v>0</v>
      </c>
      <c r="J239" s="56">
        <f>SUM(AF182:AF238)</f>
        <v>0</v>
      </c>
    </row>
    <row r="241" spans="1:28" ht="16.5" x14ac:dyDescent="0.25">
      <c r="A241" s="153" t="str">
        <f>CONCATENATE("Подраздел: ",IF([6]Source!G167&lt;&gt;"Новый подраздел", [6]Source!G167, ""))</f>
        <v>Подраздел: КИП</v>
      </c>
      <c r="B241" s="153"/>
      <c r="C241" s="153"/>
      <c r="D241" s="153"/>
      <c r="E241" s="153"/>
      <c r="F241" s="153"/>
      <c r="G241" s="153"/>
      <c r="H241" s="153"/>
      <c r="I241" s="153"/>
      <c r="J241" s="153"/>
      <c r="K241" s="153"/>
    </row>
    <row r="242" spans="1:28" ht="90.75" x14ac:dyDescent="0.2">
      <c r="A242" s="69" t="str">
        <f>[6]Source!E172</f>
        <v>19</v>
      </c>
      <c r="B242" s="70" t="s">
        <v>245</v>
      </c>
      <c r="C242" s="70" t="s">
        <v>246</v>
      </c>
      <c r="D242" s="71" t="str">
        <f>[6]Source!H172</f>
        <v>1 комплект</v>
      </c>
      <c r="E242" s="72">
        <f>[6]Source!I172</f>
        <v>2</v>
      </c>
      <c r="F242" s="73"/>
      <c r="G242" s="74"/>
      <c r="H242" s="72"/>
      <c r="I242" s="75"/>
      <c r="J242" s="72"/>
      <c r="K242" s="75"/>
      <c r="Q242" s="56">
        <f>ROUND(([6]Source!DN172/100)*ROUND(([6]Source!AF172*[6]Source!AV172)*[6]Source!I172, 2), 2)</f>
        <v>8.32</v>
      </c>
      <c r="R242" s="56">
        <f>[6]Source!X172</f>
        <v>138.06</v>
      </c>
      <c r="S242" s="56">
        <f>ROUND(([6]Source!DO172/100)*ROUND(([6]Source!AF172*[6]Source!AV172)*[6]Source!I172, 2), 2)</f>
        <v>5.59</v>
      </c>
      <c r="T242" s="56">
        <f>[6]Source!Y172</f>
        <v>64.319999999999993</v>
      </c>
      <c r="U242" s="56">
        <f>ROUND((175/100)*ROUND(([6]Source!AE172*[6]Source!AV172)*[6]Source!I172, 2), 2)</f>
        <v>0</v>
      </c>
      <c r="V242" s="56">
        <f>ROUND((157/100)*ROUND([6]Source!CS172*[6]Source!I172, 2), 2)</f>
        <v>0</v>
      </c>
    </row>
    <row r="243" spans="1:28" ht="14.25" x14ac:dyDescent="0.2">
      <c r="A243" s="69"/>
      <c r="B243" s="70"/>
      <c r="C243" s="70" t="s">
        <v>92</v>
      </c>
      <c r="D243" s="71"/>
      <c r="E243" s="72"/>
      <c r="F243" s="73">
        <f>[6]Source!AO172</f>
        <v>2.86</v>
      </c>
      <c r="G243" s="74" t="str">
        <f>[6]Source!DG172</f>
        <v>)*1,15)*1,15</v>
      </c>
      <c r="H243" s="72">
        <f>[6]Source!AV172</f>
        <v>1</v>
      </c>
      <c r="I243" s="75">
        <f>ROUND(([6]Source!AF172*[6]Source!AV172)*[6]Source!I172, 2)</f>
        <v>7.56</v>
      </c>
      <c r="J243" s="72">
        <f>IF([6]Source!BA172&lt;&gt; 0, [6]Source!BA172, 1)</f>
        <v>20.74</v>
      </c>
      <c r="K243" s="75">
        <f>[6]Source!S172</f>
        <v>156.88999999999999</v>
      </c>
      <c r="W243" s="56">
        <f>I243</f>
        <v>7.56</v>
      </c>
    </row>
    <row r="244" spans="1:28" ht="14.25" x14ac:dyDescent="0.2">
      <c r="A244" s="69"/>
      <c r="B244" s="70"/>
      <c r="C244" s="70" t="s">
        <v>104</v>
      </c>
      <c r="D244" s="71"/>
      <c r="E244" s="72"/>
      <c r="F244" s="73">
        <f>[6]Source!AL172</f>
        <v>0.93</v>
      </c>
      <c r="G244" s="74" t="str">
        <f>[6]Source!DD172</f>
        <v/>
      </c>
      <c r="H244" s="72">
        <f>[6]Source!AW172</f>
        <v>1</v>
      </c>
      <c r="I244" s="75">
        <f>ROUND(([6]Source!AC172*[6]Source!AW172)*[6]Source!I172, 2)</f>
        <v>1.86</v>
      </c>
      <c r="J244" s="72">
        <f>IF([6]Source!BC172&lt;&gt; 0, [6]Source!BC172, 1)</f>
        <v>3.17</v>
      </c>
      <c r="K244" s="75">
        <f>[6]Source!P172</f>
        <v>5.9</v>
      </c>
    </row>
    <row r="245" spans="1:28" ht="85.5" x14ac:dyDescent="0.2">
      <c r="A245" s="69" t="str">
        <f>[6]Source!E174</f>
        <v>19,1</v>
      </c>
      <c r="B245" s="70" t="str">
        <f>[6]Source!F174</f>
        <v>1.18-5-7</v>
      </c>
      <c r="C245" s="70" t="s">
        <v>247</v>
      </c>
      <c r="D245" s="71" t="str">
        <f>[6]Source!H174</f>
        <v>КОМПЛЕКТ</v>
      </c>
      <c r="E245" s="72">
        <f>[6]Source!I174</f>
        <v>2</v>
      </c>
      <c r="F245" s="73">
        <f>[6]Source!AK174</f>
        <v>173.99</v>
      </c>
      <c r="G245" s="87" t="s">
        <v>108</v>
      </c>
      <c r="H245" s="72">
        <f>[6]Source!AW174</f>
        <v>1</v>
      </c>
      <c r="I245" s="75">
        <f>ROUND(([6]Source!AC174*[6]Source!AW174)*[6]Source!I174, 2)+ROUND(([6]Source!AD174*[6]Source!AV174)*[6]Source!I174, 2)+ROUND(([6]Source!AF174*[6]Source!AV174)*[6]Source!I174, 2)</f>
        <v>347.98</v>
      </c>
      <c r="J245" s="72">
        <f>IF([6]Source!BC174&lt;&gt; 0, [6]Source!BC174, 1)</f>
        <v>4.43</v>
      </c>
      <c r="K245" s="75">
        <f>[6]Source!O174</f>
        <v>1541.55</v>
      </c>
      <c r="Q245" s="56">
        <f>ROUND(([6]Source!DN174/100)*ROUND(([6]Source!AF174*[6]Source!AV174)*[6]Source!I174, 2), 2)</f>
        <v>0</v>
      </c>
      <c r="R245" s="56">
        <f>[6]Source!X174</f>
        <v>0</v>
      </c>
      <c r="S245" s="56">
        <f>ROUND(([6]Source!DO174/100)*ROUND(([6]Source!AF174*[6]Source!AV174)*[6]Source!I174, 2), 2)</f>
        <v>0</v>
      </c>
      <c r="T245" s="56">
        <f>[6]Source!Y174</f>
        <v>0</v>
      </c>
      <c r="U245" s="56">
        <f>ROUND((175/100)*ROUND(([6]Source!AE174*[6]Source!AV174)*[6]Source!I174, 2), 2)</f>
        <v>0</v>
      </c>
      <c r="V245" s="56">
        <f>ROUND((157/100)*ROUND([6]Source!CS174*[6]Source!I174, 2), 2)</f>
        <v>0</v>
      </c>
      <c r="X245" s="56">
        <f>IF([6]Source!BI174&lt;=1,I245, 0)</f>
        <v>347.98</v>
      </c>
      <c r="Y245" s="56">
        <f>IF([6]Source!BI174=2,I245, 0)</f>
        <v>0</v>
      </c>
      <c r="Z245" s="56">
        <f>IF([6]Source!BI174=3,I245, 0)</f>
        <v>0</v>
      </c>
      <c r="AA245" s="56">
        <f>IF([6]Source!BI174=4,I245, 0)</f>
        <v>0</v>
      </c>
    </row>
    <row r="246" spans="1:28" ht="14.25" x14ac:dyDescent="0.2">
      <c r="A246" s="69"/>
      <c r="B246" s="70"/>
      <c r="C246" s="70" t="s">
        <v>95</v>
      </c>
      <c r="D246" s="71" t="s">
        <v>96</v>
      </c>
      <c r="E246" s="72">
        <f>[6]Source!DN172</f>
        <v>110</v>
      </c>
      <c r="F246" s="73"/>
      <c r="G246" s="74"/>
      <c r="H246" s="72"/>
      <c r="I246" s="75">
        <f>SUM(Q242:Q245)</f>
        <v>8.32</v>
      </c>
      <c r="J246" s="72">
        <f>[6]Source!BZ172</f>
        <v>88</v>
      </c>
      <c r="K246" s="75">
        <f>SUM(R242:R245)</f>
        <v>138.06</v>
      </c>
    </row>
    <row r="247" spans="1:28" ht="14.25" x14ac:dyDescent="0.2">
      <c r="A247" s="69"/>
      <c r="B247" s="70"/>
      <c r="C247" s="70" t="s">
        <v>97</v>
      </c>
      <c r="D247" s="71" t="s">
        <v>96</v>
      </c>
      <c r="E247" s="72">
        <f>[6]Source!DO172</f>
        <v>74</v>
      </c>
      <c r="F247" s="73"/>
      <c r="G247" s="74"/>
      <c r="H247" s="72"/>
      <c r="I247" s="75">
        <f>SUM(S242:S246)</f>
        <v>5.59</v>
      </c>
      <c r="J247" s="72">
        <f>[6]Source!CA172</f>
        <v>41</v>
      </c>
      <c r="K247" s="75">
        <f>SUM(T242:T246)</f>
        <v>64.319999999999993</v>
      </c>
    </row>
    <row r="248" spans="1:28" ht="14.25" x14ac:dyDescent="0.2">
      <c r="A248" s="77"/>
      <c r="B248" s="78"/>
      <c r="C248" s="78" t="s">
        <v>99</v>
      </c>
      <c r="D248" s="79" t="s">
        <v>100</v>
      </c>
      <c r="E248" s="80">
        <f>[6]Source!AQ172</f>
        <v>0.22</v>
      </c>
      <c r="F248" s="81"/>
      <c r="G248" s="82" t="str">
        <f>[6]Source!DI172</f>
        <v>)*1,15)*1,15</v>
      </c>
      <c r="H248" s="80">
        <f>[6]Source!AV172</f>
        <v>1</v>
      </c>
      <c r="I248" s="83">
        <f>[6]Source!U172</f>
        <v>0.58189999999999997</v>
      </c>
      <c r="J248" s="80"/>
      <c r="K248" s="83"/>
      <c r="AB248" s="84">
        <f>I248</f>
        <v>0.58189999999999997</v>
      </c>
    </row>
    <row r="249" spans="1:28" ht="15" x14ac:dyDescent="0.25">
      <c r="A249" s="85"/>
      <c r="B249" s="85"/>
      <c r="C249" s="86" t="s">
        <v>101</v>
      </c>
      <c r="D249" s="85"/>
      <c r="E249" s="85"/>
      <c r="F249" s="85"/>
      <c r="G249" s="85"/>
      <c r="H249" s="154">
        <f>I243+I244+I246+I247+SUM(I245:I245)</f>
        <v>371.31</v>
      </c>
      <c r="I249" s="154"/>
      <c r="J249" s="154">
        <f>K243+K244+K246+K247+SUM(K245:K245)</f>
        <v>1906.72</v>
      </c>
      <c r="K249" s="154"/>
      <c r="O249" s="84">
        <f>I243+I244+I246+I247+SUM(I245:I245)</f>
        <v>371.31</v>
      </c>
      <c r="P249" s="84">
        <f>K243+K244+K246+K247+SUM(K245:K245)</f>
        <v>1906.72</v>
      </c>
      <c r="X249" s="56">
        <f>IF([6]Source!BI172&lt;=1,I243+I244+I246+I247-0, 0)</f>
        <v>23.330000000000002</v>
      </c>
      <c r="Y249" s="56">
        <f>IF([6]Source!BI172=2,I243+I244+I246+I247-0, 0)</f>
        <v>0</v>
      </c>
      <c r="Z249" s="56">
        <f>IF([6]Source!BI172=3,I243+I244+I246+I247-0, 0)</f>
        <v>0</v>
      </c>
      <c r="AA249" s="56">
        <f>IF([6]Source!BI172=4,I243+I244+I246+I247,0)</f>
        <v>0</v>
      </c>
    </row>
    <row r="251" spans="1:28" ht="90.75" x14ac:dyDescent="0.2">
      <c r="A251" s="69" t="str">
        <f>[6]Source!E176</f>
        <v>20</v>
      </c>
      <c r="B251" s="70" t="s">
        <v>242</v>
      </c>
      <c r="C251" s="70" t="s">
        <v>243</v>
      </c>
      <c r="D251" s="71" t="str">
        <f>[6]Source!H176</f>
        <v>1 комплект</v>
      </c>
      <c r="E251" s="72">
        <f>[6]Source!I176</f>
        <v>1</v>
      </c>
      <c r="F251" s="73"/>
      <c r="G251" s="74"/>
      <c r="H251" s="72"/>
      <c r="I251" s="75"/>
      <c r="J251" s="72"/>
      <c r="K251" s="75"/>
      <c r="Q251" s="56">
        <f>ROUND(([6]Source!DN176/100)*ROUND(([6]Source!AF176*[6]Source!AV176)*[6]Source!I176, 2), 2)</f>
        <v>5.56</v>
      </c>
      <c r="R251" s="56">
        <f>[6]Source!X176</f>
        <v>92.21</v>
      </c>
      <c r="S251" s="56">
        <f>ROUND(([6]Source!DO176/100)*ROUND(([6]Source!AF176*[6]Source!AV176)*[6]Source!I176, 2), 2)</f>
        <v>3.74</v>
      </c>
      <c r="T251" s="56">
        <f>[6]Source!Y176</f>
        <v>42.96</v>
      </c>
      <c r="U251" s="56">
        <f>ROUND((175/100)*ROUND(([6]Source!AE176*[6]Source!AV176)*[6]Source!I176, 2), 2)</f>
        <v>0</v>
      </c>
      <c r="V251" s="56">
        <f>ROUND((157/100)*ROUND([6]Source!CS176*[6]Source!I176, 2), 2)</f>
        <v>0</v>
      </c>
    </row>
    <row r="252" spans="1:28" ht="14.25" x14ac:dyDescent="0.2">
      <c r="A252" s="69"/>
      <c r="B252" s="70"/>
      <c r="C252" s="70" t="s">
        <v>92</v>
      </c>
      <c r="D252" s="71"/>
      <c r="E252" s="72"/>
      <c r="F252" s="73">
        <f>[6]Source!AO176</f>
        <v>3.82</v>
      </c>
      <c r="G252" s="74" t="str">
        <f>[6]Source!DG176</f>
        <v>)*1,15)*1,15</v>
      </c>
      <c r="H252" s="72">
        <f>[6]Source!AV176</f>
        <v>1</v>
      </c>
      <c r="I252" s="75">
        <f>ROUND(([6]Source!AF176*[6]Source!AV176)*[6]Source!I176, 2)</f>
        <v>5.05</v>
      </c>
      <c r="J252" s="72">
        <f>IF([6]Source!BA176&lt;&gt; 0, [6]Source!BA176, 1)</f>
        <v>20.74</v>
      </c>
      <c r="K252" s="75">
        <f>[6]Source!S176</f>
        <v>104.78</v>
      </c>
      <c r="W252" s="56">
        <f>I252</f>
        <v>5.05</v>
      </c>
    </row>
    <row r="253" spans="1:28" ht="14.25" x14ac:dyDescent="0.2">
      <c r="A253" s="69"/>
      <c r="B253" s="70"/>
      <c r="C253" s="70" t="s">
        <v>104</v>
      </c>
      <c r="D253" s="71"/>
      <c r="E253" s="72"/>
      <c r="F253" s="73">
        <f>[6]Source!AL176</f>
        <v>1.48</v>
      </c>
      <c r="G253" s="74" t="str">
        <f>[6]Source!DD176</f>
        <v/>
      </c>
      <c r="H253" s="72">
        <f>[6]Source!AW176</f>
        <v>1</v>
      </c>
      <c r="I253" s="75">
        <f>ROUND(([6]Source!AC176*[6]Source!AW176)*[6]Source!I176, 2)</f>
        <v>1.48</v>
      </c>
      <c r="J253" s="72">
        <f>IF([6]Source!BC176&lt;&gt; 0, [6]Source!BC176, 1)</f>
        <v>6.61</v>
      </c>
      <c r="K253" s="75">
        <f>[6]Source!P176</f>
        <v>9.7799999999999994</v>
      </c>
    </row>
    <row r="254" spans="1:28" ht="71.25" x14ac:dyDescent="0.2">
      <c r="A254" s="69" t="str">
        <f>[6]Source!E178</f>
        <v>20,1</v>
      </c>
      <c r="B254" s="70" t="str">
        <f>[6]Source!F178</f>
        <v>1.18-7-53</v>
      </c>
      <c r="C254" s="70" t="s">
        <v>244</v>
      </c>
      <c r="D254" s="71" t="str">
        <f>[6]Source!H178</f>
        <v>шт.</v>
      </c>
      <c r="E254" s="72">
        <f>[6]Source!I178</f>
        <v>1</v>
      </c>
      <c r="F254" s="73">
        <f>[6]Source!AK178</f>
        <v>239.8</v>
      </c>
      <c r="G254" s="87" t="s">
        <v>108</v>
      </c>
      <c r="H254" s="72">
        <f>[6]Source!AW178</f>
        <v>1</v>
      </c>
      <c r="I254" s="75">
        <f>ROUND(([6]Source!AC178*[6]Source!AW178)*[6]Source!I178, 2)+ROUND(([6]Source!AD178*[6]Source!AV178)*[6]Source!I178, 2)+ROUND(([6]Source!AF178*[6]Source!AV178)*[6]Source!I178, 2)</f>
        <v>239.8</v>
      </c>
      <c r="J254" s="72">
        <f>IF([6]Source!BC178&lt;&gt; 0, [6]Source!BC178, 1)</f>
        <v>1.62</v>
      </c>
      <c r="K254" s="75">
        <f>[6]Source!O178</f>
        <v>388.48</v>
      </c>
      <c r="Q254" s="56">
        <f>ROUND(([6]Source!DN178/100)*ROUND(([6]Source!AF178*[6]Source!AV178)*[6]Source!I178, 2), 2)</f>
        <v>0</v>
      </c>
      <c r="R254" s="56">
        <f>[6]Source!X178</f>
        <v>0</v>
      </c>
      <c r="S254" s="56">
        <f>ROUND(([6]Source!DO178/100)*ROUND(([6]Source!AF178*[6]Source!AV178)*[6]Source!I178, 2), 2)</f>
        <v>0</v>
      </c>
      <c r="T254" s="56">
        <f>[6]Source!Y178</f>
        <v>0</v>
      </c>
      <c r="U254" s="56">
        <f>ROUND((175/100)*ROUND(([6]Source!AE178*[6]Source!AV178)*[6]Source!I178, 2), 2)</f>
        <v>0</v>
      </c>
      <c r="V254" s="56">
        <f>ROUND((157/100)*ROUND([6]Source!CS178*[6]Source!I178, 2), 2)</f>
        <v>0</v>
      </c>
      <c r="X254" s="56">
        <f>IF([6]Source!BI178&lt;=1,I254, 0)</f>
        <v>239.8</v>
      </c>
      <c r="Y254" s="56">
        <f>IF([6]Source!BI178=2,I254, 0)</f>
        <v>0</v>
      </c>
      <c r="Z254" s="56">
        <f>IF([6]Source!BI178=3,I254, 0)</f>
        <v>0</v>
      </c>
      <c r="AA254" s="56">
        <f>IF([6]Source!BI178=4,I254, 0)</f>
        <v>0</v>
      </c>
    </row>
    <row r="255" spans="1:28" ht="14.25" x14ac:dyDescent="0.2">
      <c r="A255" s="69"/>
      <c r="B255" s="70"/>
      <c r="C255" s="70" t="s">
        <v>95</v>
      </c>
      <c r="D255" s="71" t="s">
        <v>96</v>
      </c>
      <c r="E255" s="72">
        <f>[6]Source!DN176</f>
        <v>110</v>
      </c>
      <c r="F255" s="73"/>
      <c r="G255" s="74"/>
      <c r="H255" s="72"/>
      <c r="I255" s="75">
        <f>SUM(Q251:Q254)</f>
        <v>5.56</v>
      </c>
      <c r="J255" s="72">
        <f>[6]Source!BZ176</f>
        <v>88</v>
      </c>
      <c r="K255" s="75">
        <f>SUM(R251:R254)</f>
        <v>92.21</v>
      </c>
    </row>
    <row r="256" spans="1:28" ht="14.25" x14ac:dyDescent="0.2">
      <c r="A256" s="69"/>
      <c r="B256" s="70"/>
      <c r="C256" s="70" t="s">
        <v>97</v>
      </c>
      <c r="D256" s="71" t="s">
        <v>96</v>
      </c>
      <c r="E256" s="72">
        <f>[6]Source!DO176</f>
        <v>74</v>
      </c>
      <c r="F256" s="73"/>
      <c r="G256" s="74"/>
      <c r="H256" s="72"/>
      <c r="I256" s="75">
        <f>SUM(S251:S255)</f>
        <v>3.74</v>
      </c>
      <c r="J256" s="72">
        <f>[6]Source!CA176</f>
        <v>41</v>
      </c>
      <c r="K256" s="75">
        <f>SUM(T251:T255)</f>
        <v>42.96</v>
      </c>
    </row>
    <row r="257" spans="1:28" ht="14.25" x14ac:dyDescent="0.2">
      <c r="A257" s="77"/>
      <c r="B257" s="78"/>
      <c r="C257" s="78" t="s">
        <v>99</v>
      </c>
      <c r="D257" s="79" t="s">
        <v>100</v>
      </c>
      <c r="E257" s="80">
        <f>[6]Source!AQ176</f>
        <v>0.31</v>
      </c>
      <c r="F257" s="81"/>
      <c r="G257" s="82" t="str">
        <f>[6]Source!DI176</f>
        <v>)*1,15)*1,15</v>
      </c>
      <c r="H257" s="80">
        <f>[6]Source!AV176</f>
        <v>1</v>
      </c>
      <c r="I257" s="83">
        <f>[6]Source!U176</f>
        <v>0.40997499999999992</v>
      </c>
      <c r="J257" s="80"/>
      <c r="K257" s="83"/>
      <c r="AB257" s="84">
        <f>I257</f>
        <v>0.40997499999999992</v>
      </c>
    </row>
    <row r="258" spans="1:28" ht="15" x14ac:dyDescent="0.25">
      <c r="A258" s="85"/>
      <c r="B258" s="85"/>
      <c r="C258" s="86" t="s">
        <v>101</v>
      </c>
      <c r="D258" s="85"/>
      <c r="E258" s="85"/>
      <c r="F258" s="85"/>
      <c r="G258" s="85"/>
      <c r="H258" s="154">
        <f>I252+I253+I255+I256+SUM(I254:I254)</f>
        <v>255.63000000000002</v>
      </c>
      <c r="I258" s="154"/>
      <c r="J258" s="154">
        <f>K252+K253+K255+K256+SUM(K254:K254)</f>
        <v>638.21</v>
      </c>
      <c r="K258" s="154"/>
      <c r="O258" s="84">
        <f>I252+I253+I255+I256+SUM(I254:I254)</f>
        <v>255.63000000000002</v>
      </c>
      <c r="P258" s="84">
        <f>K252+K253+K255+K256+SUM(K254:K254)</f>
        <v>638.21</v>
      </c>
      <c r="X258" s="56">
        <f>IF([6]Source!BI176&lt;=1,I252+I253+I255+I256-0, 0)</f>
        <v>15.83</v>
      </c>
      <c r="Y258" s="56">
        <f>IF([6]Source!BI176=2,I252+I253+I255+I256-0, 0)</f>
        <v>0</v>
      </c>
      <c r="Z258" s="56">
        <f>IF([6]Source!BI176=3,I252+I253+I255+I256-0, 0)</f>
        <v>0</v>
      </c>
      <c r="AA258" s="56">
        <f>IF([6]Source!BI176=4,I252+I253+I255+I256,0)</f>
        <v>0</v>
      </c>
    </row>
    <row r="261" spans="1:28" ht="15" x14ac:dyDescent="0.25">
      <c r="A261" s="156" t="str">
        <f>CONCATENATE("Итого по подразделу: ",IF([6]Source!G180&lt;&gt;"Новый подраздел", [6]Source!G180, ""))</f>
        <v>Итого по подразделу: КИП</v>
      </c>
      <c r="B261" s="156"/>
      <c r="C261" s="156"/>
      <c r="D261" s="156"/>
      <c r="E261" s="156"/>
      <c r="F261" s="156"/>
      <c r="G261" s="156"/>
      <c r="H261" s="157">
        <f>SUM(O241:O260)</f>
        <v>626.94000000000005</v>
      </c>
      <c r="I261" s="158"/>
      <c r="J261" s="157">
        <f>SUM(P241:P260)</f>
        <v>2544.9300000000003</v>
      </c>
      <c r="K261" s="158"/>
    </row>
    <row r="262" spans="1:28" hidden="1" x14ac:dyDescent="0.2">
      <c r="A262" s="56" t="s">
        <v>136</v>
      </c>
      <c r="I262" s="56">
        <f>SUM(AC241:AC261)</f>
        <v>0</v>
      </c>
      <c r="J262" s="56">
        <f>SUM(AD241:AD261)</f>
        <v>0</v>
      </c>
    </row>
    <row r="263" spans="1:28" hidden="1" x14ac:dyDescent="0.2">
      <c r="A263" s="56" t="s">
        <v>137</v>
      </c>
      <c r="I263" s="56">
        <f>SUM(AE241:AE262)</f>
        <v>0</v>
      </c>
      <c r="J263" s="56">
        <f>SUM(AF241:AF262)</f>
        <v>0</v>
      </c>
    </row>
    <row r="265" spans="1:28" ht="16.5" x14ac:dyDescent="0.25">
      <c r="A265" s="153" t="str">
        <f>CONCATENATE("Подраздел: ",IF([6]Source!G209&lt;&gt;"Новый подраздел", [6]Source!G209, ""))</f>
        <v>Подраздел: Трубопроводы В1</v>
      </c>
      <c r="B265" s="153"/>
      <c r="C265" s="153"/>
      <c r="D265" s="153"/>
      <c r="E265" s="153"/>
      <c r="F265" s="153"/>
      <c r="G265" s="153"/>
      <c r="H265" s="153"/>
      <c r="I265" s="153"/>
      <c r="J265" s="153"/>
      <c r="K265" s="153"/>
    </row>
    <row r="266" spans="1:28" ht="90.75" x14ac:dyDescent="0.2">
      <c r="A266" s="69" t="str">
        <f>[6]Source!E214</f>
        <v>21</v>
      </c>
      <c r="B266" s="70" t="s">
        <v>496</v>
      </c>
      <c r="C266" s="70" t="s">
        <v>497</v>
      </c>
      <c r="D266" s="71" t="str">
        <f>[6]Source!H214</f>
        <v>100 м трубопровода</v>
      </c>
      <c r="E266" s="72">
        <f>[6]Source!I214</f>
        <v>7.0000000000000007E-2</v>
      </c>
      <c r="F266" s="73"/>
      <c r="G266" s="74"/>
      <c r="H266" s="72"/>
      <c r="I266" s="75"/>
      <c r="J266" s="72"/>
      <c r="K266" s="75"/>
      <c r="Q266" s="56">
        <f>ROUND(([6]Source!DN214/100)*ROUND(([6]Source!AF214*[6]Source!AV214)*[6]Source!I214, 2), 2)</f>
        <v>57.67</v>
      </c>
      <c r="R266" s="56">
        <f>[6]Source!X214</f>
        <v>923.29</v>
      </c>
      <c r="S266" s="56">
        <f>ROUND(([6]Source!DO214/100)*ROUND(([6]Source!AF214*[6]Source!AV214)*[6]Source!I214, 2), 2)</f>
        <v>33.9</v>
      </c>
      <c r="T266" s="56">
        <f>[6]Source!Y214</f>
        <v>430.17</v>
      </c>
      <c r="U266" s="56">
        <f>ROUND((175/100)*ROUND(([6]Source!AE214*[6]Source!AV214)*[6]Source!I214, 2), 2)</f>
        <v>2.4</v>
      </c>
      <c r="V266" s="56">
        <f>ROUND((157/100)*ROUND([6]Source!CS214*[6]Source!I214, 2), 2)</f>
        <v>44.76</v>
      </c>
    </row>
    <row r="267" spans="1:28" ht="14.25" x14ac:dyDescent="0.2">
      <c r="A267" s="69"/>
      <c r="B267" s="70"/>
      <c r="C267" s="70" t="s">
        <v>92</v>
      </c>
      <c r="D267" s="71"/>
      <c r="E267" s="72"/>
      <c r="F267" s="73">
        <f>[6]Source!AO214</f>
        <v>546.45000000000005</v>
      </c>
      <c r="G267" s="74" t="str">
        <f>[6]Source!DG214</f>
        <v>)*1,15)*1,15</v>
      </c>
      <c r="H267" s="72">
        <f>[6]Source!AV214</f>
        <v>1</v>
      </c>
      <c r="I267" s="75">
        <f>ROUND(([6]Source!AF214*[6]Source!AV214)*[6]Source!I214, 2)</f>
        <v>50.59</v>
      </c>
      <c r="J267" s="72">
        <f>IF([6]Source!BA214&lt;&gt; 0, [6]Source!BA214, 1)</f>
        <v>20.74</v>
      </c>
      <c r="K267" s="75">
        <f>[6]Source!S214</f>
        <v>1049.19</v>
      </c>
      <c r="W267" s="56">
        <f>I267</f>
        <v>50.59</v>
      </c>
    </row>
    <row r="268" spans="1:28" ht="14.25" x14ac:dyDescent="0.2">
      <c r="A268" s="69"/>
      <c r="B268" s="70"/>
      <c r="C268" s="70" t="s">
        <v>93</v>
      </c>
      <c r="D268" s="71"/>
      <c r="E268" s="72"/>
      <c r="F268" s="73">
        <f>[6]Source!AM214</f>
        <v>78.66</v>
      </c>
      <c r="G268" s="74" t="str">
        <f>[6]Source!DE214</f>
        <v>)*1,25)*1,15</v>
      </c>
      <c r="H268" s="72">
        <f>[6]Source!AV214</f>
        <v>1</v>
      </c>
      <c r="I268" s="75">
        <f>ROUND(([6]Source!AD214*[6]Source!AV214)*[6]Source!I214, 2)</f>
        <v>7.92</v>
      </c>
      <c r="J268" s="72">
        <f>IF([6]Source!BB214&lt;&gt; 0, [6]Source!BB214, 1)</f>
        <v>8.44</v>
      </c>
      <c r="K268" s="75">
        <f>[6]Source!Q214</f>
        <v>66.8</v>
      </c>
    </row>
    <row r="269" spans="1:28" ht="14.25" x14ac:dyDescent="0.2">
      <c r="A269" s="69"/>
      <c r="B269" s="70"/>
      <c r="C269" s="70" t="s">
        <v>94</v>
      </c>
      <c r="D269" s="71"/>
      <c r="E269" s="72"/>
      <c r="F269" s="73">
        <f>[6]Source!AN214</f>
        <v>13.66</v>
      </c>
      <c r="G269" s="74" t="str">
        <f>[6]Source!DF214</f>
        <v>)*1,25)*1,15</v>
      </c>
      <c r="H269" s="72">
        <f>[6]Source!AV214</f>
        <v>1</v>
      </c>
      <c r="I269" s="76">
        <f>ROUND(([6]Source!AE214*[6]Source!AV214)*[6]Source!I214, 2)</f>
        <v>1.37</v>
      </c>
      <c r="J269" s="72">
        <f>IF([6]Source!BS214&lt;&gt; 0, [6]Source!BS214, 1)</f>
        <v>20.74</v>
      </c>
      <c r="K269" s="76">
        <f>[6]Source!R214</f>
        <v>28.51</v>
      </c>
      <c r="W269" s="56">
        <f>I269</f>
        <v>1.37</v>
      </c>
    </row>
    <row r="270" spans="1:28" ht="14.25" x14ac:dyDescent="0.2">
      <c r="A270" s="69"/>
      <c r="B270" s="70"/>
      <c r="C270" s="70" t="s">
        <v>104</v>
      </c>
      <c r="D270" s="71"/>
      <c r="E270" s="72"/>
      <c r="F270" s="73">
        <f>[6]Source!AL214</f>
        <v>61.03</v>
      </c>
      <c r="G270" s="74" t="str">
        <f>[6]Source!DD214</f>
        <v/>
      </c>
      <c r="H270" s="72">
        <f>[6]Source!AW214</f>
        <v>1</v>
      </c>
      <c r="I270" s="75">
        <f>ROUND(([6]Source!AC214*[6]Source!AW214)*[6]Source!I214, 2)</f>
        <v>4.2699999999999996</v>
      </c>
      <c r="J270" s="72">
        <f>IF([6]Source!BC214&lt;&gt; 0, [6]Source!BC214, 1)</f>
        <v>4.25</v>
      </c>
      <c r="K270" s="75">
        <f>[6]Source!P214</f>
        <v>18.16</v>
      </c>
    </row>
    <row r="271" spans="1:28" s="97" customFormat="1" ht="71.25" x14ac:dyDescent="0.2">
      <c r="A271" s="90" t="str">
        <f>[6]Source!E216</f>
        <v>21,1</v>
      </c>
      <c r="B271" s="91" t="str">
        <f>[6]Source!F216</f>
        <v>1.12-6-670</v>
      </c>
      <c r="C271" s="91" t="s">
        <v>498</v>
      </c>
      <c r="D271" s="92" t="str">
        <f>[6]Source!H216</f>
        <v>м</v>
      </c>
      <c r="E271" s="93">
        <f>[6]Source!I216</f>
        <v>7</v>
      </c>
      <c r="F271" s="94">
        <f>[6]Source!AK216</f>
        <v>52.67</v>
      </c>
      <c r="G271" s="95" t="s">
        <v>108</v>
      </c>
      <c r="H271" s="93">
        <f>[6]Source!AW216</f>
        <v>1</v>
      </c>
      <c r="I271" s="96">
        <f>ROUND(([6]Source!AC216*[6]Source!AW216)*[6]Source!I216, 2)+ROUND(([6]Source!AD216*[6]Source!AV216)*[6]Source!I216, 2)+ROUND(([6]Source!AF216*[6]Source!AV216)*[6]Source!I216, 2)</f>
        <v>368.69</v>
      </c>
      <c r="J271" s="93">
        <f>IF([6]Source!BC216&lt;&gt; 0, [6]Source!BC216, 1)</f>
        <v>4.8</v>
      </c>
      <c r="K271" s="96">
        <f>[6]Source!O216</f>
        <v>1769.71</v>
      </c>
      <c r="M271" s="113">
        <f>K271</f>
        <v>1769.71</v>
      </c>
      <c r="Q271" s="97">
        <f>ROUND(([6]Source!DN216/100)*ROUND(([6]Source!AF216*[6]Source!AV216)*[6]Source!I216, 2), 2)</f>
        <v>0</v>
      </c>
      <c r="R271" s="97">
        <f>[6]Source!X216</f>
        <v>0</v>
      </c>
      <c r="S271" s="97">
        <f>ROUND(([6]Source!DO216/100)*ROUND(([6]Source!AF216*[6]Source!AV216)*[6]Source!I216, 2), 2)</f>
        <v>0</v>
      </c>
      <c r="T271" s="97">
        <f>[6]Source!Y216</f>
        <v>0</v>
      </c>
      <c r="U271" s="97">
        <f>ROUND((175/100)*ROUND(([6]Source!AE216*[6]Source!AV216)*[6]Source!I216, 2), 2)</f>
        <v>0</v>
      </c>
      <c r="V271" s="97">
        <f>ROUND((157/100)*ROUND([6]Source!CS216*[6]Source!I216, 2), 2)</f>
        <v>0</v>
      </c>
      <c r="X271" s="97">
        <f>IF([6]Source!BI216&lt;=1,I271, 0)</f>
        <v>368.69</v>
      </c>
      <c r="Y271" s="97">
        <f>IF([6]Source!BI216=2,I271, 0)</f>
        <v>0</v>
      </c>
      <c r="Z271" s="97">
        <f>IF([6]Source!BI216=3,I271, 0)</f>
        <v>0</v>
      </c>
      <c r="AA271" s="97">
        <f>IF([6]Source!BI216=4,I271, 0)</f>
        <v>0</v>
      </c>
    </row>
    <row r="272" spans="1:28" ht="57" x14ac:dyDescent="0.2">
      <c r="A272" s="69" t="str">
        <f>[6]Source!E218</f>
        <v>21,2</v>
      </c>
      <c r="B272" s="70" t="str">
        <f>[6]Source!F218</f>
        <v>1.12-11-45</v>
      </c>
      <c r="C272" s="70" t="s">
        <v>499</v>
      </c>
      <c r="D272" s="71" t="str">
        <f>[6]Source!H218</f>
        <v>шт.</v>
      </c>
      <c r="E272" s="72">
        <f>[6]Source!I218</f>
        <v>7</v>
      </c>
      <c r="F272" s="73">
        <f>[6]Source!AK218</f>
        <v>45.9</v>
      </c>
      <c r="G272" s="87" t="s">
        <v>108</v>
      </c>
      <c r="H272" s="72">
        <f>[6]Source!AW218</f>
        <v>1</v>
      </c>
      <c r="I272" s="75">
        <f>ROUND(([6]Source!AC218*[6]Source!AW218)*[6]Source!I218, 2)+ROUND(([6]Source!AD218*[6]Source!AV218)*[6]Source!I218, 2)+ROUND(([6]Source!AF218*[6]Source!AV218)*[6]Source!I218, 2)</f>
        <v>321.3</v>
      </c>
      <c r="J272" s="72">
        <f>IF([6]Source!BC218&lt;&gt; 0, [6]Source!BC218, 1)</f>
        <v>1.34</v>
      </c>
      <c r="K272" s="75">
        <f>[6]Source!O218</f>
        <v>430.54</v>
      </c>
      <c r="Q272" s="56">
        <f>ROUND(([6]Source!DN218/100)*ROUND(([6]Source!AF218*[6]Source!AV218)*[6]Source!I218, 2), 2)</f>
        <v>0</v>
      </c>
      <c r="R272" s="56">
        <f>[6]Source!X218</f>
        <v>0</v>
      </c>
      <c r="S272" s="56">
        <f>ROUND(([6]Source!DO218/100)*ROUND(([6]Source!AF218*[6]Source!AV218)*[6]Source!I218, 2), 2)</f>
        <v>0</v>
      </c>
      <c r="T272" s="56">
        <f>[6]Source!Y218</f>
        <v>0</v>
      </c>
      <c r="U272" s="56">
        <f>ROUND((175/100)*ROUND(([6]Source!AE218*[6]Source!AV218)*[6]Source!I218, 2), 2)</f>
        <v>0</v>
      </c>
      <c r="V272" s="56">
        <f>ROUND((157/100)*ROUND([6]Source!CS218*[6]Source!I218, 2), 2)</f>
        <v>0</v>
      </c>
      <c r="X272" s="56">
        <f>IF([6]Source!BI218&lt;=1,I272, 0)</f>
        <v>321.3</v>
      </c>
      <c r="Y272" s="56">
        <f>IF([6]Source!BI218=2,I272, 0)</f>
        <v>0</v>
      </c>
      <c r="Z272" s="56">
        <f>IF([6]Source!BI218=3,I272, 0)</f>
        <v>0</v>
      </c>
      <c r="AA272" s="56">
        <f>IF([6]Source!BI218=4,I272, 0)</f>
        <v>0</v>
      </c>
    </row>
    <row r="273" spans="1:28" ht="57" x14ac:dyDescent="0.2">
      <c r="A273" s="69" t="str">
        <f>[6]Source!E220</f>
        <v>21,3</v>
      </c>
      <c r="B273" s="70" t="str">
        <f>[6]Source!F220</f>
        <v>1.12-11-178</v>
      </c>
      <c r="C273" s="70" t="s">
        <v>500</v>
      </c>
      <c r="D273" s="71" t="str">
        <f>[6]Source!H220</f>
        <v>шт.</v>
      </c>
      <c r="E273" s="72">
        <f>[6]Source!I220</f>
        <v>2</v>
      </c>
      <c r="F273" s="73">
        <f>[6]Source!AK220</f>
        <v>57.38</v>
      </c>
      <c r="G273" s="87" t="s">
        <v>108</v>
      </c>
      <c r="H273" s="72">
        <f>[6]Source!AW220</f>
        <v>1</v>
      </c>
      <c r="I273" s="75">
        <f>ROUND(([6]Source!AC220*[6]Source!AW220)*[6]Source!I220, 2)+ROUND(([6]Source!AD220*[6]Source!AV220)*[6]Source!I220, 2)+ROUND(([6]Source!AF220*[6]Source!AV220)*[6]Source!I220, 2)</f>
        <v>114.76</v>
      </c>
      <c r="J273" s="72">
        <f>IF([6]Source!BC220&lt;&gt; 0, [6]Source!BC220, 1)</f>
        <v>0.61</v>
      </c>
      <c r="K273" s="75">
        <f>[6]Source!O220</f>
        <v>70</v>
      </c>
      <c r="Q273" s="56">
        <f>ROUND(([6]Source!DN220/100)*ROUND(([6]Source!AF220*[6]Source!AV220)*[6]Source!I220, 2), 2)</f>
        <v>0</v>
      </c>
      <c r="R273" s="56">
        <f>[6]Source!X220</f>
        <v>0</v>
      </c>
      <c r="S273" s="56">
        <f>ROUND(([6]Source!DO220/100)*ROUND(([6]Source!AF220*[6]Source!AV220)*[6]Source!I220, 2), 2)</f>
        <v>0</v>
      </c>
      <c r="T273" s="56">
        <f>[6]Source!Y220</f>
        <v>0</v>
      </c>
      <c r="U273" s="56">
        <f>ROUND((175/100)*ROUND(([6]Source!AE220*[6]Source!AV220)*[6]Source!I220, 2), 2)</f>
        <v>0</v>
      </c>
      <c r="V273" s="56">
        <f>ROUND((157/100)*ROUND([6]Source!CS220*[6]Source!I220, 2), 2)</f>
        <v>0</v>
      </c>
      <c r="X273" s="56">
        <f>IF([6]Source!BI220&lt;=1,I273, 0)</f>
        <v>114.76</v>
      </c>
      <c r="Y273" s="56">
        <f>IF([6]Source!BI220=2,I273, 0)</f>
        <v>0</v>
      </c>
      <c r="Z273" s="56">
        <f>IF([6]Source!BI220=3,I273, 0)</f>
        <v>0</v>
      </c>
      <c r="AA273" s="56">
        <f>IF([6]Source!BI220=4,I273, 0)</f>
        <v>0</v>
      </c>
    </row>
    <row r="274" spans="1:28" ht="71.25" x14ac:dyDescent="0.2">
      <c r="A274" s="69" t="str">
        <f>[6]Source!E222</f>
        <v>21,4</v>
      </c>
      <c r="B274" s="70" t="str">
        <f>[6]Source!F222</f>
        <v>1.12-2-1165</v>
      </c>
      <c r="C274" s="70" t="s">
        <v>501</v>
      </c>
      <c r="D274" s="71" t="str">
        <f>[6]Source!H222</f>
        <v>шт.</v>
      </c>
      <c r="E274" s="72">
        <f>[6]Source!I222</f>
        <v>4</v>
      </c>
      <c r="F274" s="73">
        <f>[6]Source!AK222</f>
        <v>21.9</v>
      </c>
      <c r="G274" s="87" t="s">
        <v>108</v>
      </c>
      <c r="H274" s="72">
        <f>[6]Source!AW222</f>
        <v>1</v>
      </c>
      <c r="I274" s="75">
        <f>ROUND(([6]Source!AC222*[6]Source!AW222)*[6]Source!I222, 2)+ROUND(([6]Source!AD222*[6]Source!AV222)*[6]Source!I222, 2)+ROUND(([6]Source!AF222*[6]Source!AV222)*[6]Source!I222, 2)</f>
        <v>87.6</v>
      </c>
      <c r="J274" s="72">
        <f>IF([6]Source!BC222&lt;&gt; 0, [6]Source!BC222, 1)</f>
        <v>6.98</v>
      </c>
      <c r="K274" s="75">
        <f>[6]Source!O222</f>
        <v>611.45000000000005</v>
      </c>
      <c r="Q274" s="56">
        <f>ROUND(([6]Source!DN222/100)*ROUND(([6]Source!AF222*[6]Source!AV222)*[6]Source!I222, 2), 2)</f>
        <v>0</v>
      </c>
      <c r="R274" s="56">
        <f>[6]Source!X222</f>
        <v>0</v>
      </c>
      <c r="S274" s="56">
        <f>ROUND(([6]Source!DO222/100)*ROUND(([6]Source!AF222*[6]Source!AV222)*[6]Source!I222, 2), 2)</f>
        <v>0</v>
      </c>
      <c r="T274" s="56">
        <f>[6]Source!Y222</f>
        <v>0</v>
      </c>
      <c r="U274" s="56">
        <f>ROUND((175/100)*ROUND(([6]Source!AE222*[6]Source!AV222)*[6]Source!I222, 2), 2)</f>
        <v>0</v>
      </c>
      <c r="V274" s="56">
        <f>ROUND((157/100)*ROUND([6]Source!CS222*[6]Source!I222, 2), 2)</f>
        <v>0</v>
      </c>
      <c r="X274" s="56">
        <f>IF([6]Source!BI222&lt;=1,I274, 0)</f>
        <v>87.6</v>
      </c>
      <c r="Y274" s="56">
        <f>IF([6]Source!BI222=2,I274, 0)</f>
        <v>0</v>
      </c>
      <c r="Z274" s="56">
        <f>IF([6]Source!BI222=3,I274, 0)</f>
        <v>0</v>
      </c>
      <c r="AA274" s="56">
        <f>IF([6]Source!BI222=4,I274, 0)</f>
        <v>0</v>
      </c>
    </row>
    <row r="275" spans="1:28" ht="14.25" x14ac:dyDescent="0.2">
      <c r="A275" s="69"/>
      <c r="B275" s="70"/>
      <c r="C275" s="70" t="s">
        <v>95</v>
      </c>
      <c r="D275" s="71" t="s">
        <v>96</v>
      </c>
      <c r="E275" s="72">
        <f>[6]Source!DN214</f>
        <v>114</v>
      </c>
      <c r="F275" s="73"/>
      <c r="G275" s="74"/>
      <c r="H275" s="72"/>
      <c r="I275" s="75">
        <f>SUM(Q266:Q274)</f>
        <v>57.67</v>
      </c>
      <c r="J275" s="72">
        <f>[6]Source!BZ214</f>
        <v>88</v>
      </c>
      <c r="K275" s="75">
        <f>SUM(R266:R274)</f>
        <v>923.29</v>
      </c>
    </row>
    <row r="276" spans="1:28" ht="14.25" x14ac:dyDescent="0.2">
      <c r="A276" s="69"/>
      <c r="B276" s="70"/>
      <c r="C276" s="70" t="s">
        <v>97</v>
      </c>
      <c r="D276" s="71" t="s">
        <v>96</v>
      </c>
      <c r="E276" s="72">
        <f>[6]Source!DO214</f>
        <v>67</v>
      </c>
      <c r="F276" s="73"/>
      <c r="G276" s="74"/>
      <c r="H276" s="72"/>
      <c r="I276" s="75">
        <f>SUM(S266:S275)</f>
        <v>33.9</v>
      </c>
      <c r="J276" s="72">
        <f>[6]Source!CA214</f>
        <v>41</v>
      </c>
      <c r="K276" s="75">
        <f>SUM(T266:T275)</f>
        <v>430.17</v>
      </c>
    </row>
    <row r="277" spans="1:28" ht="14.25" x14ac:dyDescent="0.2">
      <c r="A277" s="69"/>
      <c r="B277" s="70"/>
      <c r="C277" s="70" t="s">
        <v>98</v>
      </c>
      <c r="D277" s="71" t="s">
        <v>96</v>
      </c>
      <c r="E277" s="72">
        <f>175</f>
        <v>175</v>
      </c>
      <c r="F277" s="73"/>
      <c r="G277" s="74"/>
      <c r="H277" s="72"/>
      <c r="I277" s="75">
        <f>SUM(U266:U276)</f>
        <v>2.4</v>
      </c>
      <c r="J277" s="72">
        <f>157</f>
        <v>157</v>
      </c>
      <c r="K277" s="75">
        <f>SUM(V266:V276)</f>
        <v>44.76</v>
      </c>
    </row>
    <row r="278" spans="1:28" ht="14.25" x14ac:dyDescent="0.2">
      <c r="A278" s="77"/>
      <c r="B278" s="78"/>
      <c r="C278" s="78" t="s">
        <v>99</v>
      </c>
      <c r="D278" s="79" t="s">
        <v>100</v>
      </c>
      <c r="E278" s="80">
        <f>[6]Source!AQ214</f>
        <v>43.3</v>
      </c>
      <c r="F278" s="81"/>
      <c r="G278" s="82" t="str">
        <f>[6]Source!DI214</f>
        <v>)*1,15)*1,15</v>
      </c>
      <c r="H278" s="80">
        <f>[6]Source!AV214</f>
        <v>1</v>
      </c>
      <c r="I278" s="83">
        <f>[6]Source!U214</f>
        <v>4.0084974999999998</v>
      </c>
      <c r="J278" s="80"/>
      <c r="K278" s="83"/>
      <c r="AB278" s="84">
        <f>I278</f>
        <v>4.0084974999999998</v>
      </c>
    </row>
    <row r="279" spans="1:28" ht="15" x14ac:dyDescent="0.25">
      <c r="A279" s="85"/>
      <c r="B279" s="85"/>
      <c r="C279" s="86" t="s">
        <v>101</v>
      </c>
      <c r="D279" s="85"/>
      <c r="E279" s="85"/>
      <c r="F279" s="85"/>
      <c r="G279" s="85"/>
      <c r="H279" s="154">
        <f>I267+I268+I270+I275+I276+I277+SUM(I271:I274)</f>
        <v>1049.0999999999999</v>
      </c>
      <c r="I279" s="154"/>
      <c r="J279" s="154">
        <f>K267+K268+K270+K275+K276+K277+SUM(K271:K274)</f>
        <v>5414.07</v>
      </c>
      <c r="K279" s="154"/>
      <c r="O279" s="84">
        <f>I267+I268+I270+I275+I276+I277+SUM(I271:I274)</f>
        <v>1049.0999999999999</v>
      </c>
      <c r="P279" s="84">
        <f>K267+K268+K270+K275+K276+K277+SUM(K271:K274)</f>
        <v>5414.07</v>
      </c>
      <c r="X279" s="56">
        <f>IF([6]Source!BI214&lt;=1,I267+I268+I270+I275+I276+I277-0, 0)</f>
        <v>156.75</v>
      </c>
      <c r="Y279" s="56">
        <f>IF([6]Source!BI214=2,I267+I268+I270+I275+I276+I277-0, 0)</f>
        <v>0</v>
      </c>
      <c r="Z279" s="56">
        <f>IF([6]Source!BI214=3,I267+I268+I270+I275+I276+I277-0, 0)</f>
        <v>0</v>
      </c>
      <c r="AA279" s="56">
        <f>IF([6]Source!BI214=4,I267+I268+I270+I275+I276+I277,0)</f>
        <v>0</v>
      </c>
    </row>
    <row r="281" spans="1:28" ht="90.75" x14ac:dyDescent="0.2">
      <c r="A281" s="69" t="str">
        <f>[6]Source!E224</f>
        <v>22</v>
      </c>
      <c r="B281" s="70" t="s">
        <v>502</v>
      </c>
      <c r="C281" s="70" t="s">
        <v>503</v>
      </c>
      <c r="D281" s="71" t="str">
        <f>[6]Source!H224</f>
        <v>100 м трубопровода</v>
      </c>
      <c r="E281" s="72">
        <f>[6]Source!I224</f>
        <v>4.4999999999999998E-2</v>
      </c>
      <c r="F281" s="73"/>
      <c r="G281" s="74"/>
      <c r="H281" s="72"/>
      <c r="I281" s="75"/>
      <c r="J281" s="72"/>
      <c r="K281" s="75"/>
      <c r="Q281" s="56">
        <f>ROUND(([6]Source!DN224/100)*ROUND(([6]Source!AF224*[6]Source!AV224)*[6]Source!I224, 2), 2)</f>
        <v>28.85</v>
      </c>
      <c r="R281" s="56">
        <f>[6]Source!X224</f>
        <v>461.94</v>
      </c>
      <c r="S281" s="56">
        <f>ROUND(([6]Source!DO224/100)*ROUND(([6]Source!AF224*[6]Source!AV224)*[6]Source!I224, 2), 2)</f>
        <v>16.96</v>
      </c>
      <c r="T281" s="56">
        <f>[6]Source!Y224</f>
        <v>215.22</v>
      </c>
      <c r="U281" s="56">
        <f>ROUND((175/100)*ROUND(([6]Source!AE224*[6]Source!AV224)*[6]Source!I224, 2), 2)</f>
        <v>0.89</v>
      </c>
      <c r="V281" s="56">
        <f>ROUND((157/100)*ROUND([6]Source!CS224*[6]Source!I224, 2), 2)</f>
        <v>16.66</v>
      </c>
    </row>
    <row r="282" spans="1:28" ht="14.25" x14ac:dyDescent="0.2">
      <c r="A282" s="69"/>
      <c r="B282" s="70"/>
      <c r="C282" s="70" t="s">
        <v>92</v>
      </c>
      <c r="D282" s="71"/>
      <c r="E282" s="72"/>
      <c r="F282" s="73">
        <f>[6]Source!AO224</f>
        <v>425.29</v>
      </c>
      <c r="G282" s="74" t="str">
        <f>[6]Source!DG224</f>
        <v>)*1,15)*1,15</v>
      </c>
      <c r="H282" s="72">
        <f>[6]Source!AV224</f>
        <v>1</v>
      </c>
      <c r="I282" s="75">
        <f>ROUND(([6]Source!AF224*[6]Source!AV224)*[6]Source!I224, 2)</f>
        <v>25.31</v>
      </c>
      <c r="J282" s="72">
        <f>IF([6]Source!BA224&lt;&gt; 0, [6]Source!BA224, 1)</f>
        <v>20.74</v>
      </c>
      <c r="K282" s="75">
        <f>[6]Source!S224</f>
        <v>524.92999999999995</v>
      </c>
      <c r="W282" s="56">
        <f>I282</f>
        <v>25.31</v>
      </c>
    </row>
    <row r="283" spans="1:28" ht="14.25" x14ac:dyDescent="0.2">
      <c r="A283" s="69"/>
      <c r="B283" s="70"/>
      <c r="C283" s="70" t="s">
        <v>93</v>
      </c>
      <c r="D283" s="71"/>
      <c r="E283" s="72"/>
      <c r="F283" s="73">
        <f>[6]Source!AM224</f>
        <v>45.19</v>
      </c>
      <c r="G283" s="74" t="str">
        <f>[6]Source!DE224</f>
        <v>)*1,25)*1,15</v>
      </c>
      <c r="H283" s="72">
        <f>[6]Source!AV224</f>
        <v>1</v>
      </c>
      <c r="I283" s="75">
        <f>ROUND(([6]Source!AD224*[6]Source!AV224)*[6]Source!I224, 2)</f>
        <v>2.92</v>
      </c>
      <c r="J283" s="72">
        <f>IF([6]Source!BB224&lt;&gt; 0, [6]Source!BB224, 1)</f>
        <v>8.5500000000000007</v>
      </c>
      <c r="K283" s="75">
        <f>[6]Source!Q224</f>
        <v>24.99</v>
      </c>
    </row>
    <row r="284" spans="1:28" ht="14.25" x14ac:dyDescent="0.2">
      <c r="A284" s="69"/>
      <c r="B284" s="70"/>
      <c r="C284" s="70" t="s">
        <v>94</v>
      </c>
      <c r="D284" s="71"/>
      <c r="E284" s="72"/>
      <c r="F284" s="73">
        <f>[6]Source!AN224</f>
        <v>7.91</v>
      </c>
      <c r="G284" s="74" t="str">
        <f>[6]Source!DF224</f>
        <v>)*1,25)*1,15</v>
      </c>
      <c r="H284" s="72">
        <f>[6]Source!AV224</f>
        <v>1</v>
      </c>
      <c r="I284" s="76">
        <f>ROUND(([6]Source!AE224*[6]Source!AV224)*[6]Source!I224, 2)</f>
        <v>0.51</v>
      </c>
      <c r="J284" s="72">
        <f>IF([6]Source!BS224&lt;&gt; 0, [6]Source!BS224, 1)</f>
        <v>20.74</v>
      </c>
      <c r="K284" s="76">
        <f>[6]Source!R224</f>
        <v>10.61</v>
      </c>
      <c r="W284" s="56">
        <f>I284</f>
        <v>0.51</v>
      </c>
    </row>
    <row r="285" spans="1:28" ht="14.25" x14ac:dyDescent="0.2">
      <c r="A285" s="69"/>
      <c r="B285" s="70"/>
      <c r="C285" s="70" t="s">
        <v>104</v>
      </c>
      <c r="D285" s="71"/>
      <c r="E285" s="72"/>
      <c r="F285" s="73">
        <f>[6]Source!AL224</f>
        <v>45.49</v>
      </c>
      <c r="G285" s="74" t="str">
        <f>[6]Source!DD224</f>
        <v/>
      </c>
      <c r="H285" s="72">
        <f>[6]Source!AW224</f>
        <v>1</v>
      </c>
      <c r="I285" s="75">
        <f>ROUND(([6]Source!AC224*[6]Source!AW224)*[6]Source!I224, 2)</f>
        <v>2.0499999999999998</v>
      </c>
      <c r="J285" s="72">
        <f>IF([6]Source!BC224&lt;&gt; 0, [6]Source!BC224, 1)</f>
        <v>3.6</v>
      </c>
      <c r="K285" s="75">
        <f>[6]Source!P224</f>
        <v>7.37</v>
      </c>
    </row>
    <row r="286" spans="1:28" s="97" customFormat="1" ht="71.25" x14ac:dyDescent="0.2">
      <c r="A286" s="90" t="str">
        <f>[6]Source!E226</f>
        <v>22,1</v>
      </c>
      <c r="B286" s="91" t="str">
        <f>[6]Source!F226</f>
        <v>1.12-6-668</v>
      </c>
      <c r="C286" s="91" t="s">
        <v>504</v>
      </c>
      <c r="D286" s="92" t="str">
        <f>[6]Source!H226</f>
        <v>м</v>
      </c>
      <c r="E286" s="93">
        <f>[6]Source!I226</f>
        <v>4.5</v>
      </c>
      <c r="F286" s="94">
        <f>[6]Source!AK226</f>
        <v>35.090000000000003</v>
      </c>
      <c r="G286" s="95" t="s">
        <v>108</v>
      </c>
      <c r="H286" s="93">
        <f>[6]Source!AW226</f>
        <v>1</v>
      </c>
      <c r="I286" s="96">
        <f>ROUND(([6]Source!AC226*[6]Source!AW226)*[6]Source!I226, 2)+ROUND(([6]Source!AD226*[6]Source!AV226)*[6]Source!I226, 2)+ROUND(([6]Source!AF226*[6]Source!AV226)*[6]Source!I226, 2)</f>
        <v>157.91</v>
      </c>
      <c r="J286" s="93">
        <f>IF([6]Source!BC226&lt;&gt; 0, [6]Source!BC226, 1)</f>
        <v>5.24</v>
      </c>
      <c r="K286" s="96">
        <f>[6]Source!O226</f>
        <v>827.42</v>
      </c>
      <c r="M286" s="113">
        <f>K286</f>
        <v>827.42</v>
      </c>
      <c r="Q286" s="97">
        <f>ROUND(([6]Source!DN226/100)*ROUND(([6]Source!AF226*[6]Source!AV226)*[6]Source!I226, 2), 2)</f>
        <v>0</v>
      </c>
      <c r="R286" s="97">
        <f>[6]Source!X226</f>
        <v>0</v>
      </c>
      <c r="S286" s="97">
        <f>ROUND(([6]Source!DO226/100)*ROUND(([6]Source!AF226*[6]Source!AV226)*[6]Source!I226, 2), 2)</f>
        <v>0</v>
      </c>
      <c r="T286" s="97">
        <f>[6]Source!Y226</f>
        <v>0</v>
      </c>
      <c r="U286" s="97">
        <f>ROUND((175/100)*ROUND(([6]Source!AE226*[6]Source!AV226)*[6]Source!I226, 2), 2)</f>
        <v>0</v>
      </c>
      <c r="V286" s="97">
        <f>ROUND((157/100)*ROUND([6]Source!CS226*[6]Source!I226, 2), 2)</f>
        <v>0</v>
      </c>
      <c r="X286" s="97">
        <f>IF([6]Source!BI226&lt;=1,I286, 0)</f>
        <v>157.91</v>
      </c>
      <c r="Y286" s="97">
        <f>IF([6]Source!BI226=2,I286, 0)</f>
        <v>0</v>
      </c>
      <c r="Z286" s="97">
        <f>IF([6]Source!BI226=3,I286, 0)</f>
        <v>0</v>
      </c>
      <c r="AA286" s="97">
        <f>IF([6]Source!BI226=4,I286, 0)</f>
        <v>0</v>
      </c>
    </row>
    <row r="287" spans="1:28" ht="57" x14ac:dyDescent="0.2">
      <c r="A287" s="69" t="str">
        <f>[6]Source!E228</f>
        <v>22,2</v>
      </c>
      <c r="B287" s="70" t="str">
        <f>[6]Source!F228</f>
        <v>1.12-11-44</v>
      </c>
      <c r="C287" s="70" t="s">
        <v>505</v>
      </c>
      <c r="D287" s="71" t="str">
        <f>[6]Source!H228</f>
        <v>шт.</v>
      </c>
      <c r="E287" s="72">
        <f>[6]Source!I228</f>
        <v>3.9999999999999996</v>
      </c>
      <c r="F287" s="73">
        <f>[6]Source!AK228</f>
        <v>42.08</v>
      </c>
      <c r="G287" s="87" t="s">
        <v>108</v>
      </c>
      <c r="H287" s="72">
        <f>[6]Source!AW228</f>
        <v>1</v>
      </c>
      <c r="I287" s="75">
        <f>ROUND(([6]Source!AC228*[6]Source!AW228)*[6]Source!I228, 2)+ROUND(([6]Source!AD228*[6]Source!AV228)*[6]Source!I228, 2)+ROUND(([6]Source!AF228*[6]Source!AV228)*[6]Source!I228, 2)</f>
        <v>168.32</v>
      </c>
      <c r="J287" s="72">
        <f>IF([6]Source!BC228&lt;&gt; 0, [6]Source!BC228, 1)</f>
        <v>0.9</v>
      </c>
      <c r="K287" s="75">
        <f>[6]Source!O228</f>
        <v>151.49</v>
      </c>
      <c r="Q287" s="56">
        <f>ROUND(([6]Source!DN228/100)*ROUND(([6]Source!AF228*[6]Source!AV228)*[6]Source!I228, 2), 2)</f>
        <v>0</v>
      </c>
      <c r="R287" s="56">
        <f>[6]Source!X228</f>
        <v>0</v>
      </c>
      <c r="S287" s="56">
        <f>ROUND(([6]Source!DO228/100)*ROUND(([6]Source!AF228*[6]Source!AV228)*[6]Source!I228, 2), 2)</f>
        <v>0</v>
      </c>
      <c r="T287" s="56">
        <f>[6]Source!Y228</f>
        <v>0</v>
      </c>
      <c r="U287" s="56">
        <f>ROUND((175/100)*ROUND(([6]Source!AE228*[6]Source!AV228)*[6]Source!I228, 2), 2)</f>
        <v>0</v>
      </c>
      <c r="V287" s="56">
        <f>ROUND((157/100)*ROUND([6]Source!CS228*[6]Source!I228, 2), 2)</f>
        <v>0</v>
      </c>
      <c r="X287" s="56">
        <f>IF([6]Source!BI228&lt;=1,I287, 0)</f>
        <v>168.32</v>
      </c>
      <c r="Y287" s="56">
        <f>IF([6]Source!BI228=2,I287, 0)</f>
        <v>0</v>
      </c>
      <c r="Z287" s="56">
        <f>IF([6]Source!BI228=3,I287, 0)</f>
        <v>0</v>
      </c>
      <c r="AA287" s="56">
        <f>IF([6]Source!BI228=4,I287, 0)</f>
        <v>0</v>
      </c>
    </row>
    <row r="288" spans="1:28" ht="57" x14ac:dyDescent="0.2">
      <c r="A288" s="69" t="str">
        <f>[6]Source!E230</f>
        <v>22,3</v>
      </c>
      <c r="B288" s="70" t="str">
        <f>[6]Source!F230</f>
        <v>1.12-11-177</v>
      </c>
      <c r="C288" s="70" t="s">
        <v>506</v>
      </c>
      <c r="D288" s="71" t="str">
        <f>[6]Source!H230</f>
        <v>шт.</v>
      </c>
      <c r="E288" s="72">
        <f>[6]Source!I230</f>
        <v>1.9999999999999998</v>
      </c>
      <c r="F288" s="73">
        <f>[6]Source!AK230</f>
        <v>57.38</v>
      </c>
      <c r="G288" s="87" t="s">
        <v>108</v>
      </c>
      <c r="H288" s="72">
        <f>[6]Source!AW230</f>
        <v>1</v>
      </c>
      <c r="I288" s="75">
        <f>ROUND(([6]Source!AC230*[6]Source!AW230)*[6]Source!I230, 2)+ROUND(([6]Source!AD230*[6]Source!AV230)*[6]Source!I230, 2)+ROUND(([6]Source!AF230*[6]Source!AV230)*[6]Source!I230, 2)</f>
        <v>114.76</v>
      </c>
      <c r="J288" s="72">
        <f>IF([6]Source!BC230&lt;&gt; 0, [6]Source!BC230, 1)</f>
        <v>0.42</v>
      </c>
      <c r="K288" s="75">
        <f>[6]Source!O230</f>
        <v>48.2</v>
      </c>
      <c r="Q288" s="56">
        <f>ROUND(([6]Source!DN230/100)*ROUND(([6]Source!AF230*[6]Source!AV230)*[6]Source!I230, 2), 2)</f>
        <v>0</v>
      </c>
      <c r="R288" s="56">
        <f>[6]Source!X230</f>
        <v>0</v>
      </c>
      <c r="S288" s="56">
        <f>ROUND(([6]Source!DO230/100)*ROUND(([6]Source!AF230*[6]Source!AV230)*[6]Source!I230, 2), 2)</f>
        <v>0</v>
      </c>
      <c r="T288" s="56">
        <f>[6]Source!Y230</f>
        <v>0</v>
      </c>
      <c r="U288" s="56">
        <f>ROUND((175/100)*ROUND(([6]Source!AE230*[6]Source!AV230)*[6]Source!I230, 2), 2)</f>
        <v>0</v>
      </c>
      <c r="V288" s="56">
        <f>ROUND((157/100)*ROUND([6]Source!CS230*[6]Source!I230, 2), 2)</f>
        <v>0</v>
      </c>
      <c r="X288" s="56">
        <f>IF([6]Source!BI230&lt;=1,I288, 0)</f>
        <v>114.76</v>
      </c>
      <c r="Y288" s="56">
        <f>IF([6]Source!BI230=2,I288, 0)</f>
        <v>0</v>
      </c>
      <c r="Z288" s="56">
        <f>IF([6]Source!BI230=3,I288, 0)</f>
        <v>0</v>
      </c>
      <c r="AA288" s="56">
        <f>IF([6]Source!BI230=4,I288, 0)</f>
        <v>0</v>
      </c>
    </row>
    <row r="289" spans="1:28" ht="71.25" x14ac:dyDescent="0.2">
      <c r="A289" s="69" t="str">
        <f>[6]Source!E232</f>
        <v>22,4</v>
      </c>
      <c r="B289" s="70" t="str">
        <f>[6]Source!F232</f>
        <v>1.12-2-1164</v>
      </c>
      <c r="C289" s="70" t="s">
        <v>507</v>
      </c>
      <c r="D289" s="71" t="str">
        <f>[6]Source!H232</f>
        <v>шт.</v>
      </c>
      <c r="E289" s="72">
        <f>[6]Source!I232</f>
        <v>6</v>
      </c>
      <c r="F289" s="73">
        <f>[6]Source!AK232</f>
        <v>19.61</v>
      </c>
      <c r="G289" s="87" t="s">
        <v>108</v>
      </c>
      <c r="H289" s="72">
        <f>[6]Source!AW232</f>
        <v>1</v>
      </c>
      <c r="I289" s="75">
        <f>ROUND(([6]Source!AC232*[6]Source!AW232)*[6]Source!I232, 2)+ROUND(([6]Source!AD232*[6]Source!AV232)*[6]Source!I232, 2)+ROUND(([6]Source!AF232*[6]Source!AV232)*[6]Source!I232, 2)</f>
        <v>117.66</v>
      </c>
      <c r="J289" s="72">
        <f>IF([6]Source!BC232&lt;&gt; 0, [6]Source!BC232, 1)</f>
        <v>6.82</v>
      </c>
      <c r="K289" s="75">
        <f>[6]Source!O232</f>
        <v>802.44</v>
      </c>
      <c r="Q289" s="56">
        <f>ROUND(([6]Source!DN232/100)*ROUND(([6]Source!AF232*[6]Source!AV232)*[6]Source!I232, 2), 2)</f>
        <v>0</v>
      </c>
      <c r="R289" s="56">
        <f>[6]Source!X232</f>
        <v>0</v>
      </c>
      <c r="S289" s="56">
        <f>ROUND(([6]Source!DO232/100)*ROUND(([6]Source!AF232*[6]Source!AV232)*[6]Source!I232, 2), 2)</f>
        <v>0</v>
      </c>
      <c r="T289" s="56">
        <f>[6]Source!Y232</f>
        <v>0</v>
      </c>
      <c r="U289" s="56">
        <f>ROUND((175/100)*ROUND(([6]Source!AE232*[6]Source!AV232)*[6]Source!I232, 2), 2)</f>
        <v>0</v>
      </c>
      <c r="V289" s="56">
        <f>ROUND((157/100)*ROUND([6]Source!CS232*[6]Source!I232, 2), 2)</f>
        <v>0</v>
      </c>
      <c r="X289" s="56">
        <f>IF([6]Source!BI232&lt;=1,I289, 0)</f>
        <v>117.66</v>
      </c>
      <c r="Y289" s="56">
        <f>IF([6]Source!BI232=2,I289, 0)</f>
        <v>0</v>
      </c>
      <c r="Z289" s="56">
        <f>IF([6]Source!BI232=3,I289, 0)</f>
        <v>0</v>
      </c>
      <c r="AA289" s="56">
        <f>IF([6]Source!BI232=4,I289, 0)</f>
        <v>0</v>
      </c>
    </row>
    <row r="290" spans="1:28" ht="85.5" x14ac:dyDescent="0.2">
      <c r="A290" s="69" t="str">
        <f>[6]Source!E234</f>
        <v>22,5</v>
      </c>
      <c r="B290" s="70" t="str">
        <f>[6]Source!F234</f>
        <v>1.12-10-21</v>
      </c>
      <c r="C290" s="70" t="s">
        <v>508</v>
      </c>
      <c r="D290" s="71" t="str">
        <f>[6]Source!H234</f>
        <v>КОМПЛЕКТ</v>
      </c>
      <c r="E290" s="72">
        <f>[6]Source!I234</f>
        <v>1.9999999999999998</v>
      </c>
      <c r="F290" s="73">
        <f>[6]Source!AK234</f>
        <v>10.19</v>
      </c>
      <c r="G290" s="87" t="s">
        <v>108</v>
      </c>
      <c r="H290" s="72">
        <f>[6]Source!AW234</f>
        <v>1</v>
      </c>
      <c r="I290" s="75">
        <f>ROUND(([6]Source!AC234*[6]Source!AW234)*[6]Source!I234, 2)+ROUND(([6]Source!AD234*[6]Source!AV234)*[6]Source!I234, 2)+ROUND(([6]Source!AF234*[6]Source!AV234)*[6]Source!I234, 2)</f>
        <v>20.38</v>
      </c>
      <c r="J290" s="72">
        <f>IF([6]Source!BC234&lt;&gt; 0, [6]Source!BC234, 1)</f>
        <v>7.71</v>
      </c>
      <c r="K290" s="75">
        <f>[6]Source!O234</f>
        <v>157.13</v>
      </c>
      <c r="Q290" s="56">
        <f>ROUND(([6]Source!DN234/100)*ROUND(([6]Source!AF234*[6]Source!AV234)*[6]Source!I234, 2), 2)</f>
        <v>0</v>
      </c>
      <c r="R290" s="56">
        <f>[6]Source!X234</f>
        <v>0</v>
      </c>
      <c r="S290" s="56">
        <f>ROUND(([6]Source!DO234/100)*ROUND(([6]Source!AF234*[6]Source!AV234)*[6]Source!I234, 2), 2)</f>
        <v>0</v>
      </c>
      <c r="T290" s="56">
        <f>[6]Source!Y234</f>
        <v>0</v>
      </c>
      <c r="U290" s="56">
        <f>ROUND((175/100)*ROUND(([6]Source!AE234*[6]Source!AV234)*[6]Source!I234, 2), 2)</f>
        <v>0</v>
      </c>
      <c r="V290" s="56">
        <f>ROUND((157/100)*ROUND([6]Source!CS234*[6]Source!I234, 2), 2)</f>
        <v>0</v>
      </c>
      <c r="X290" s="56">
        <f>IF([6]Source!BI234&lt;=1,I290, 0)</f>
        <v>20.38</v>
      </c>
      <c r="Y290" s="56">
        <f>IF([6]Source!BI234=2,I290, 0)</f>
        <v>0</v>
      </c>
      <c r="Z290" s="56">
        <f>IF([6]Source!BI234=3,I290, 0)</f>
        <v>0</v>
      </c>
      <c r="AA290" s="56">
        <f>IF([6]Source!BI234=4,I290, 0)</f>
        <v>0</v>
      </c>
    </row>
    <row r="291" spans="1:28" ht="14.25" x14ac:dyDescent="0.2">
      <c r="A291" s="69"/>
      <c r="B291" s="70"/>
      <c r="C291" s="70" t="s">
        <v>95</v>
      </c>
      <c r="D291" s="71" t="s">
        <v>96</v>
      </c>
      <c r="E291" s="72">
        <f>[6]Source!DN224</f>
        <v>114</v>
      </c>
      <c r="F291" s="73"/>
      <c r="G291" s="74"/>
      <c r="H291" s="72"/>
      <c r="I291" s="75">
        <f>SUM(Q281:Q290)</f>
        <v>28.85</v>
      </c>
      <c r="J291" s="72">
        <f>[6]Source!BZ224</f>
        <v>88</v>
      </c>
      <c r="K291" s="75">
        <f>SUM(R281:R290)</f>
        <v>461.94</v>
      </c>
    </row>
    <row r="292" spans="1:28" ht="14.25" x14ac:dyDescent="0.2">
      <c r="A292" s="69"/>
      <c r="B292" s="70"/>
      <c r="C292" s="70" t="s">
        <v>97</v>
      </c>
      <c r="D292" s="71" t="s">
        <v>96</v>
      </c>
      <c r="E292" s="72">
        <f>[6]Source!DO224</f>
        <v>67</v>
      </c>
      <c r="F292" s="73"/>
      <c r="G292" s="74"/>
      <c r="H292" s="72"/>
      <c r="I292" s="75">
        <f>SUM(S281:S291)</f>
        <v>16.96</v>
      </c>
      <c r="J292" s="72">
        <f>[6]Source!CA224</f>
        <v>41</v>
      </c>
      <c r="K292" s="75">
        <f>SUM(T281:T291)</f>
        <v>215.22</v>
      </c>
    </row>
    <row r="293" spans="1:28" ht="14.25" x14ac:dyDescent="0.2">
      <c r="A293" s="69"/>
      <c r="B293" s="70"/>
      <c r="C293" s="70" t="s">
        <v>98</v>
      </c>
      <c r="D293" s="71" t="s">
        <v>96</v>
      </c>
      <c r="E293" s="72">
        <f>175</f>
        <v>175</v>
      </c>
      <c r="F293" s="73"/>
      <c r="G293" s="74"/>
      <c r="H293" s="72"/>
      <c r="I293" s="75">
        <f>SUM(U281:U292)</f>
        <v>0.89</v>
      </c>
      <c r="J293" s="72">
        <f>157</f>
        <v>157</v>
      </c>
      <c r="K293" s="75">
        <f>SUM(V281:V292)</f>
        <v>16.66</v>
      </c>
    </row>
    <row r="294" spans="1:28" ht="14.25" x14ac:dyDescent="0.2">
      <c r="A294" s="77"/>
      <c r="B294" s="78"/>
      <c r="C294" s="78" t="s">
        <v>99</v>
      </c>
      <c r="D294" s="79" t="s">
        <v>100</v>
      </c>
      <c r="E294" s="80">
        <f>[6]Source!AQ224</f>
        <v>33.700000000000003</v>
      </c>
      <c r="F294" s="81"/>
      <c r="G294" s="82" t="str">
        <f>[6]Source!DI224</f>
        <v>)*1,15)*1,15</v>
      </c>
      <c r="H294" s="80">
        <f>[6]Source!AV224</f>
        <v>1</v>
      </c>
      <c r="I294" s="83">
        <f>[6]Source!U224</f>
        <v>2.00557125</v>
      </c>
      <c r="J294" s="80"/>
      <c r="K294" s="83"/>
      <c r="AB294" s="84">
        <f>I294</f>
        <v>2.00557125</v>
      </c>
    </row>
    <row r="295" spans="1:28" ht="15" x14ac:dyDescent="0.25">
      <c r="A295" s="85"/>
      <c r="B295" s="85"/>
      <c r="C295" s="86" t="s">
        <v>101</v>
      </c>
      <c r="D295" s="85"/>
      <c r="E295" s="85"/>
      <c r="F295" s="85"/>
      <c r="G295" s="85"/>
      <c r="H295" s="154">
        <f>I282+I283+I285+I291+I292+I293+SUM(I286:I290)</f>
        <v>656.01</v>
      </c>
      <c r="I295" s="154"/>
      <c r="J295" s="154">
        <f>K282+K283+K285+K291+K292+K293+SUM(K286:K290)</f>
        <v>3237.79</v>
      </c>
      <c r="K295" s="154"/>
      <c r="O295" s="84">
        <f>I282+I283+I285+I291+I292+I293+SUM(I286:I290)</f>
        <v>656.01</v>
      </c>
      <c r="P295" s="84">
        <f>K282+K283+K285+K291+K292+K293+SUM(K286:K290)</f>
        <v>3237.79</v>
      </c>
      <c r="X295" s="56">
        <f>IF([6]Source!BI224&lt;=1,I282+I283+I285+I291+I292+I293-0, 0)</f>
        <v>76.98</v>
      </c>
      <c r="Y295" s="56">
        <f>IF([6]Source!BI224=2,I282+I283+I285+I291+I292+I293-0, 0)</f>
        <v>0</v>
      </c>
      <c r="Z295" s="56">
        <f>IF([6]Source!BI224=3,I282+I283+I285+I291+I292+I293-0, 0)</f>
        <v>0</v>
      </c>
      <c r="AA295" s="56">
        <f>IF([6]Source!BI224=4,I282+I283+I285+I291+I292+I293,0)</f>
        <v>0</v>
      </c>
    </row>
    <row r="297" spans="1:28" ht="90.75" x14ac:dyDescent="0.2">
      <c r="A297" s="69" t="str">
        <f>[6]Source!E236</f>
        <v>23</v>
      </c>
      <c r="B297" s="70" t="s">
        <v>509</v>
      </c>
      <c r="C297" s="70" t="s">
        <v>510</v>
      </c>
      <c r="D297" s="71" t="str">
        <f>[6]Source!H236</f>
        <v>100 м трубопровода</v>
      </c>
      <c r="E297" s="72">
        <f>[6]Source!I236</f>
        <v>0.02</v>
      </c>
      <c r="F297" s="73"/>
      <c r="G297" s="74"/>
      <c r="H297" s="72"/>
      <c r="I297" s="75"/>
      <c r="J297" s="72"/>
      <c r="K297" s="75"/>
      <c r="Q297" s="56">
        <f>ROUND(([6]Source!DN236/100)*ROUND(([6]Source!AF236*[6]Source!AV236)*[6]Source!I236, 2), 2)</f>
        <v>12.83</v>
      </c>
      <c r="R297" s="56">
        <f>[6]Source!X236</f>
        <v>205.3</v>
      </c>
      <c r="S297" s="56">
        <f>ROUND(([6]Source!DO236/100)*ROUND(([6]Source!AF236*[6]Source!AV236)*[6]Source!I236, 2), 2)</f>
        <v>7.54</v>
      </c>
      <c r="T297" s="56">
        <f>[6]Source!Y236</f>
        <v>95.65</v>
      </c>
      <c r="U297" s="56">
        <f>ROUND((175/100)*ROUND(([6]Source!AE236*[6]Source!AV236)*[6]Source!I236, 2), 2)</f>
        <v>0.4</v>
      </c>
      <c r="V297" s="56">
        <f>ROUND((157/100)*ROUND([6]Source!CS236*[6]Source!I236, 2), 2)</f>
        <v>7.41</v>
      </c>
    </row>
    <row r="298" spans="1:28" ht="14.25" x14ac:dyDescent="0.2">
      <c r="A298" s="69"/>
      <c r="B298" s="70"/>
      <c r="C298" s="70" t="s">
        <v>92</v>
      </c>
      <c r="D298" s="71"/>
      <c r="E298" s="72"/>
      <c r="F298" s="73">
        <f>[6]Source!AO236</f>
        <v>425.29</v>
      </c>
      <c r="G298" s="74" t="str">
        <f>[6]Source!DG236</f>
        <v>)*1,15)*1,15</v>
      </c>
      <c r="H298" s="72">
        <f>[6]Source!AV236</f>
        <v>1</v>
      </c>
      <c r="I298" s="75">
        <f>ROUND(([6]Source!AF236*[6]Source!AV236)*[6]Source!I236, 2)</f>
        <v>11.25</v>
      </c>
      <c r="J298" s="72">
        <f>IF([6]Source!BA236&lt;&gt; 0, [6]Source!BA236, 1)</f>
        <v>20.74</v>
      </c>
      <c r="K298" s="75">
        <f>[6]Source!S236</f>
        <v>233.3</v>
      </c>
      <c r="W298" s="56">
        <f>I298</f>
        <v>11.25</v>
      </c>
    </row>
    <row r="299" spans="1:28" ht="14.25" x14ac:dyDescent="0.2">
      <c r="A299" s="69"/>
      <c r="B299" s="70"/>
      <c r="C299" s="70" t="s">
        <v>93</v>
      </c>
      <c r="D299" s="71"/>
      <c r="E299" s="72"/>
      <c r="F299" s="73">
        <f>[6]Source!AM236</f>
        <v>45.19</v>
      </c>
      <c r="G299" s="74" t="str">
        <f>[6]Source!DE236</f>
        <v>)*1,25)*1,15</v>
      </c>
      <c r="H299" s="72">
        <f>[6]Source!AV236</f>
        <v>1</v>
      </c>
      <c r="I299" s="75">
        <f>ROUND(([6]Source!AD236*[6]Source!AV236)*[6]Source!I236, 2)</f>
        <v>1.3</v>
      </c>
      <c r="J299" s="72">
        <f>IF([6]Source!BB236&lt;&gt; 0, [6]Source!BB236, 1)</f>
        <v>8.5500000000000007</v>
      </c>
      <c r="K299" s="75">
        <f>[6]Source!Q236</f>
        <v>11.11</v>
      </c>
    </row>
    <row r="300" spans="1:28" ht="14.25" x14ac:dyDescent="0.2">
      <c r="A300" s="69"/>
      <c r="B300" s="70"/>
      <c r="C300" s="70" t="s">
        <v>94</v>
      </c>
      <c r="D300" s="71"/>
      <c r="E300" s="72"/>
      <c r="F300" s="73">
        <f>[6]Source!AN236</f>
        <v>7.91</v>
      </c>
      <c r="G300" s="74" t="str">
        <f>[6]Source!DF236</f>
        <v>)*1,25)*1,15</v>
      </c>
      <c r="H300" s="72">
        <f>[6]Source!AV236</f>
        <v>1</v>
      </c>
      <c r="I300" s="76">
        <f>ROUND(([6]Source!AE236*[6]Source!AV236)*[6]Source!I236, 2)</f>
        <v>0.23</v>
      </c>
      <c r="J300" s="72">
        <f>IF([6]Source!BS236&lt;&gt; 0, [6]Source!BS236, 1)</f>
        <v>20.74</v>
      </c>
      <c r="K300" s="76">
        <f>[6]Source!R236</f>
        <v>4.72</v>
      </c>
      <c r="W300" s="56">
        <f>I300</f>
        <v>0.23</v>
      </c>
    </row>
    <row r="301" spans="1:28" ht="14.25" x14ac:dyDescent="0.2">
      <c r="A301" s="69"/>
      <c r="B301" s="70"/>
      <c r="C301" s="70" t="s">
        <v>104</v>
      </c>
      <c r="D301" s="71"/>
      <c r="E301" s="72"/>
      <c r="F301" s="73">
        <f>[6]Source!AL236</f>
        <v>45.07</v>
      </c>
      <c r="G301" s="74" t="str">
        <f>[6]Source!DD236</f>
        <v/>
      </c>
      <c r="H301" s="72">
        <f>[6]Source!AW236</f>
        <v>1</v>
      </c>
      <c r="I301" s="75">
        <f>ROUND(([6]Source!AC236*[6]Source!AW236)*[6]Source!I236, 2)</f>
        <v>0.9</v>
      </c>
      <c r="J301" s="72">
        <f>IF([6]Source!BC236&lt;&gt; 0, [6]Source!BC236, 1)</f>
        <v>3.59</v>
      </c>
      <c r="K301" s="75">
        <f>[6]Source!P236</f>
        <v>3.24</v>
      </c>
    </row>
    <row r="302" spans="1:28" s="97" customFormat="1" ht="71.25" x14ac:dyDescent="0.2">
      <c r="A302" s="90" t="str">
        <f>[6]Source!E238</f>
        <v>23,1</v>
      </c>
      <c r="B302" s="91" t="str">
        <f>[6]Source!F238</f>
        <v>1.12-6-667</v>
      </c>
      <c r="C302" s="91" t="s">
        <v>511</v>
      </c>
      <c r="D302" s="92" t="str">
        <f>[6]Source!H238</f>
        <v>м</v>
      </c>
      <c r="E302" s="93">
        <f>[6]Source!I238</f>
        <v>2</v>
      </c>
      <c r="F302" s="94">
        <f>[6]Source!AK238</f>
        <v>29.24</v>
      </c>
      <c r="G302" s="95" t="s">
        <v>108</v>
      </c>
      <c r="H302" s="93">
        <f>[6]Source!AW238</f>
        <v>1</v>
      </c>
      <c r="I302" s="96">
        <f>ROUND(([6]Source!AC238*[6]Source!AW238)*[6]Source!I238, 2)+ROUND(([6]Source!AD238*[6]Source!AV238)*[6]Source!I238, 2)+ROUND(([6]Source!AF238*[6]Source!AV238)*[6]Source!I238, 2)</f>
        <v>58.48</v>
      </c>
      <c r="J302" s="93">
        <f>IF([6]Source!BC238&lt;&gt; 0, [6]Source!BC238, 1)</f>
        <v>5.15</v>
      </c>
      <c r="K302" s="96">
        <f>[6]Source!O238</f>
        <v>301.17</v>
      </c>
      <c r="M302" s="113">
        <f>K302</f>
        <v>301.17</v>
      </c>
      <c r="Q302" s="97">
        <f>ROUND(([6]Source!DN238/100)*ROUND(([6]Source!AF238*[6]Source!AV238)*[6]Source!I238, 2), 2)</f>
        <v>0</v>
      </c>
      <c r="R302" s="97">
        <f>[6]Source!X238</f>
        <v>0</v>
      </c>
      <c r="S302" s="97">
        <f>ROUND(([6]Source!DO238/100)*ROUND(([6]Source!AF238*[6]Source!AV238)*[6]Source!I238, 2), 2)</f>
        <v>0</v>
      </c>
      <c r="T302" s="97">
        <f>[6]Source!Y238</f>
        <v>0</v>
      </c>
      <c r="U302" s="97">
        <f>ROUND((175/100)*ROUND(([6]Source!AE238*[6]Source!AV238)*[6]Source!I238, 2), 2)</f>
        <v>0</v>
      </c>
      <c r="V302" s="97">
        <f>ROUND((157/100)*ROUND([6]Source!CS238*[6]Source!I238, 2), 2)</f>
        <v>0</v>
      </c>
      <c r="X302" s="97">
        <f>IF([6]Source!BI238&lt;=1,I302, 0)</f>
        <v>58.48</v>
      </c>
      <c r="Y302" s="97">
        <f>IF([6]Source!BI238=2,I302, 0)</f>
        <v>0</v>
      </c>
      <c r="Z302" s="97">
        <f>IF([6]Source!BI238=3,I302, 0)</f>
        <v>0</v>
      </c>
      <c r="AA302" s="97">
        <f>IF([6]Source!BI238=4,I302, 0)</f>
        <v>0</v>
      </c>
    </row>
    <row r="303" spans="1:28" ht="57" x14ac:dyDescent="0.2">
      <c r="A303" s="69" t="str">
        <f>[6]Source!E240</f>
        <v>23,2</v>
      </c>
      <c r="B303" s="70" t="str">
        <f>[6]Source!F240</f>
        <v>1.12-11-44</v>
      </c>
      <c r="C303" s="70" t="s">
        <v>505</v>
      </c>
      <c r="D303" s="71" t="str">
        <f>[6]Source!H240</f>
        <v>шт.</v>
      </c>
      <c r="E303" s="72">
        <f>[6]Source!I240</f>
        <v>7</v>
      </c>
      <c r="F303" s="73">
        <f>[6]Source!AK240</f>
        <v>42.08</v>
      </c>
      <c r="G303" s="87" t="s">
        <v>108</v>
      </c>
      <c r="H303" s="72">
        <f>[6]Source!AW240</f>
        <v>1</v>
      </c>
      <c r="I303" s="75">
        <f>ROUND(([6]Source!AC240*[6]Source!AW240)*[6]Source!I240, 2)+ROUND(([6]Source!AD240*[6]Source!AV240)*[6]Source!I240, 2)+ROUND(([6]Source!AF240*[6]Source!AV240)*[6]Source!I240, 2)</f>
        <v>294.56</v>
      </c>
      <c r="J303" s="72">
        <f>IF([6]Source!BC240&lt;&gt; 0, [6]Source!BC240, 1)</f>
        <v>0.9</v>
      </c>
      <c r="K303" s="75">
        <f>[6]Source!O240</f>
        <v>265.10000000000002</v>
      </c>
      <c r="Q303" s="56">
        <f>ROUND(([6]Source!DN240/100)*ROUND(([6]Source!AF240*[6]Source!AV240)*[6]Source!I240, 2), 2)</f>
        <v>0</v>
      </c>
      <c r="R303" s="56">
        <f>[6]Source!X240</f>
        <v>0</v>
      </c>
      <c r="S303" s="56">
        <f>ROUND(([6]Source!DO240/100)*ROUND(([6]Source!AF240*[6]Source!AV240)*[6]Source!I240, 2), 2)</f>
        <v>0</v>
      </c>
      <c r="T303" s="56">
        <f>[6]Source!Y240</f>
        <v>0</v>
      </c>
      <c r="U303" s="56">
        <f>ROUND((175/100)*ROUND(([6]Source!AE240*[6]Source!AV240)*[6]Source!I240, 2), 2)</f>
        <v>0</v>
      </c>
      <c r="V303" s="56">
        <f>ROUND((157/100)*ROUND([6]Source!CS240*[6]Source!I240, 2), 2)</f>
        <v>0</v>
      </c>
      <c r="X303" s="56">
        <f>IF([6]Source!BI240&lt;=1,I303, 0)</f>
        <v>294.56</v>
      </c>
      <c r="Y303" s="56">
        <f>IF([6]Source!BI240=2,I303, 0)</f>
        <v>0</v>
      </c>
      <c r="Z303" s="56">
        <f>IF([6]Source!BI240=3,I303, 0)</f>
        <v>0</v>
      </c>
      <c r="AA303" s="56">
        <f>IF([6]Source!BI240=4,I303, 0)</f>
        <v>0</v>
      </c>
    </row>
    <row r="304" spans="1:28" ht="71.25" x14ac:dyDescent="0.2">
      <c r="A304" s="69" t="str">
        <f>[6]Source!E242</f>
        <v>23,3</v>
      </c>
      <c r="B304" s="70" t="str">
        <f>[6]Source!F242</f>
        <v>1.12-2-1163</v>
      </c>
      <c r="C304" s="70" t="s">
        <v>512</v>
      </c>
      <c r="D304" s="71" t="str">
        <f>[6]Source!H242</f>
        <v>шт.</v>
      </c>
      <c r="E304" s="72">
        <f>[6]Source!I242</f>
        <v>2</v>
      </c>
      <c r="F304" s="73">
        <f>[6]Source!AK242</f>
        <v>17.329999999999998</v>
      </c>
      <c r="G304" s="87" t="s">
        <v>108</v>
      </c>
      <c r="H304" s="72">
        <f>[6]Source!AW242</f>
        <v>1</v>
      </c>
      <c r="I304" s="75">
        <f>ROUND(([6]Source!AC242*[6]Source!AW242)*[6]Source!I242, 2)+ROUND(([6]Source!AD242*[6]Source!AV242)*[6]Source!I242, 2)+ROUND(([6]Source!AF242*[6]Source!AV242)*[6]Source!I242, 2)</f>
        <v>34.659999999999997</v>
      </c>
      <c r="J304" s="72">
        <f>IF([6]Source!BC242&lt;&gt; 0, [6]Source!BC242, 1)</f>
        <v>6.18</v>
      </c>
      <c r="K304" s="75">
        <f>[6]Source!O242</f>
        <v>214.2</v>
      </c>
      <c r="Q304" s="56">
        <f>ROUND(([6]Source!DN242/100)*ROUND(([6]Source!AF242*[6]Source!AV242)*[6]Source!I242, 2), 2)</f>
        <v>0</v>
      </c>
      <c r="R304" s="56">
        <f>[6]Source!X242</f>
        <v>0</v>
      </c>
      <c r="S304" s="56">
        <f>ROUND(([6]Source!DO242/100)*ROUND(([6]Source!AF242*[6]Source!AV242)*[6]Source!I242, 2), 2)</f>
        <v>0</v>
      </c>
      <c r="T304" s="56">
        <f>[6]Source!Y242</f>
        <v>0</v>
      </c>
      <c r="U304" s="56">
        <f>ROUND((175/100)*ROUND(([6]Source!AE242*[6]Source!AV242)*[6]Source!I242, 2), 2)</f>
        <v>0</v>
      </c>
      <c r="V304" s="56">
        <f>ROUND((157/100)*ROUND([6]Source!CS242*[6]Source!I242, 2), 2)</f>
        <v>0</v>
      </c>
      <c r="X304" s="56">
        <f>IF([6]Source!BI242&lt;=1,I304, 0)</f>
        <v>34.659999999999997</v>
      </c>
      <c r="Y304" s="56">
        <f>IF([6]Source!BI242=2,I304, 0)</f>
        <v>0</v>
      </c>
      <c r="Z304" s="56">
        <f>IF([6]Source!BI242=3,I304, 0)</f>
        <v>0</v>
      </c>
      <c r="AA304" s="56">
        <f>IF([6]Source!BI242=4,I304, 0)</f>
        <v>0</v>
      </c>
    </row>
    <row r="305" spans="1:28" ht="85.5" x14ac:dyDescent="0.2">
      <c r="A305" s="69" t="str">
        <f>[6]Source!E244</f>
        <v>23,4</v>
      </c>
      <c r="B305" s="70" t="str">
        <f>[6]Source!F244</f>
        <v>1.12-10-20</v>
      </c>
      <c r="C305" s="70" t="s">
        <v>513</v>
      </c>
      <c r="D305" s="71" t="str">
        <f>[6]Source!H244</f>
        <v>КОМПЛЕКТ</v>
      </c>
      <c r="E305" s="72">
        <f>[6]Source!I244</f>
        <v>2</v>
      </c>
      <c r="F305" s="73">
        <f>[6]Source!AK244</f>
        <v>7.92</v>
      </c>
      <c r="G305" s="87" t="s">
        <v>108</v>
      </c>
      <c r="H305" s="72">
        <f>[6]Source!AW244</f>
        <v>1</v>
      </c>
      <c r="I305" s="75">
        <f>ROUND(([6]Source!AC244*[6]Source!AW244)*[6]Source!I244, 2)+ROUND(([6]Source!AD244*[6]Source!AV244)*[6]Source!I244, 2)+ROUND(([6]Source!AF244*[6]Source!AV244)*[6]Source!I244, 2)</f>
        <v>15.84</v>
      </c>
      <c r="J305" s="72">
        <f>IF([6]Source!BC244&lt;&gt; 0, [6]Source!BC244, 1)</f>
        <v>7.32</v>
      </c>
      <c r="K305" s="75">
        <f>[6]Source!O244</f>
        <v>115.95</v>
      </c>
      <c r="Q305" s="56">
        <f>ROUND(([6]Source!DN244/100)*ROUND(([6]Source!AF244*[6]Source!AV244)*[6]Source!I244, 2), 2)</f>
        <v>0</v>
      </c>
      <c r="R305" s="56">
        <f>[6]Source!X244</f>
        <v>0</v>
      </c>
      <c r="S305" s="56">
        <f>ROUND(([6]Source!DO244/100)*ROUND(([6]Source!AF244*[6]Source!AV244)*[6]Source!I244, 2), 2)</f>
        <v>0</v>
      </c>
      <c r="T305" s="56">
        <f>[6]Source!Y244</f>
        <v>0</v>
      </c>
      <c r="U305" s="56">
        <f>ROUND((175/100)*ROUND(([6]Source!AE244*[6]Source!AV244)*[6]Source!I244, 2), 2)</f>
        <v>0</v>
      </c>
      <c r="V305" s="56">
        <f>ROUND((157/100)*ROUND([6]Source!CS244*[6]Source!I244, 2), 2)</f>
        <v>0</v>
      </c>
      <c r="X305" s="56">
        <f>IF([6]Source!BI244&lt;=1,I305, 0)</f>
        <v>0</v>
      </c>
      <c r="Y305" s="56">
        <f>IF([6]Source!BI244=2,I305, 0)</f>
        <v>15.84</v>
      </c>
      <c r="Z305" s="56">
        <f>IF([6]Source!BI244=3,I305, 0)</f>
        <v>0</v>
      </c>
      <c r="AA305" s="56">
        <f>IF([6]Source!BI244=4,I305, 0)</f>
        <v>0</v>
      </c>
    </row>
    <row r="306" spans="1:28" ht="14.25" x14ac:dyDescent="0.2">
      <c r="A306" s="69"/>
      <c r="B306" s="70"/>
      <c r="C306" s="70" t="s">
        <v>95</v>
      </c>
      <c r="D306" s="71" t="s">
        <v>96</v>
      </c>
      <c r="E306" s="72">
        <f>[6]Source!DN236</f>
        <v>114</v>
      </c>
      <c r="F306" s="73"/>
      <c r="G306" s="74"/>
      <c r="H306" s="72"/>
      <c r="I306" s="75">
        <f>SUM(Q297:Q305)</f>
        <v>12.83</v>
      </c>
      <c r="J306" s="72">
        <f>[6]Source!BZ236</f>
        <v>88</v>
      </c>
      <c r="K306" s="75">
        <f>SUM(R297:R305)</f>
        <v>205.3</v>
      </c>
    </row>
    <row r="307" spans="1:28" ht="14.25" x14ac:dyDescent="0.2">
      <c r="A307" s="69"/>
      <c r="B307" s="70"/>
      <c r="C307" s="70" t="s">
        <v>97</v>
      </c>
      <c r="D307" s="71" t="s">
        <v>96</v>
      </c>
      <c r="E307" s="72">
        <f>[6]Source!DO236</f>
        <v>67</v>
      </c>
      <c r="F307" s="73"/>
      <c r="G307" s="74"/>
      <c r="H307" s="72"/>
      <c r="I307" s="75">
        <f>SUM(S297:S306)</f>
        <v>7.54</v>
      </c>
      <c r="J307" s="72">
        <f>[6]Source!CA236</f>
        <v>41</v>
      </c>
      <c r="K307" s="75">
        <f>SUM(T297:T306)</f>
        <v>95.65</v>
      </c>
    </row>
    <row r="308" spans="1:28" ht="14.25" x14ac:dyDescent="0.2">
      <c r="A308" s="69"/>
      <c r="B308" s="70"/>
      <c r="C308" s="70" t="s">
        <v>98</v>
      </c>
      <c r="D308" s="71" t="s">
        <v>96</v>
      </c>
      <c r="E308" s="72">
        <f>175</f>
        <v>175</v>
      </c>
      <c r="F308" s="73"/>
      <c r="G308" s="74"/>
      <c r="H308" s="72"/>
      <c r="I308" s="75">
        <f>SUM(U297:U307)</f>
        <v>0.4</v>
      </c>
      <c r="J308" s="72">
        <f>157</f>
        <v>157</v>
      </c>
      <c r="K308" s="75">
        <f>SUM(V297:V307)</f>
        <v>7.41</v>
      </c>
    </row>
    <row r="309" spans="1:28" ht="14.25" x14ac:dyDescent="0.2">
      <c r="A309" s="77"/>
      <c r="B309" s="78"/>
      <c r="C309" s="78" t="s">
        <v>99</v>
      </c>
      <c r="D309" s="79" t="s">
        <v>100</v>
      </c>
      <c r="E309" s="80">
        <f>[6]Source!AQ236</f>
        <v>33.700000000000003</v>
      </c>
      <c r="F309" s="81"/>
      <c r="G309" s="82" t="str">
        <f>[6]Source!DI236</f>
        <v>)*1,15)*1,15</v>
      </c>
      <c r="H309" s="80">
        <f>[6]Source!AV236</f>
        <v>1</v>
      </c>
      <c r="I309" s="83">
        <f>[6]Source!U236</f>
        <v>0.89136499999999996</v>
      </c>
      <c r="J309" s="80"/>
      <c r="K309" s="83"/>
      <c r="AB309" s="84">
        <f>I309</f>
        <v>0.89136499999999996</v>
      </c>
    </row>
    <row r="310" spans="1:28" ht="15" x14ac:dyDescent="0.25">
      <c r="A310" s="85"/>
      <c r="B310" s="85"/>
      <c r="C310" s="86" t="s">
        <v>101</v>
      </c>
      <c r="D310" s="85"/>
      <c r="E310" s="85"/>
      <c r="F310" s="85"/>
      <c r="G310" s="85"/>
      <c r="H310" s="154">
        <f>I298+I299+I301+I306+I307+I308+SUM(I302:I305)</f>
        <v>437.76</v>
      </c>
      <c r="I310" s="154"/>
      <c r="J310" s="154">
        <f>K298+K299+K301+K306+K307+K308+SUM(K302:K305)</f>
        <v>1452.43</v>
      </c>
      <c r="K310" s="154"/>
      <c r="O310" s="84">
        <f>I298+I299+I301+I306+I307+I308+SUM(I302:I305)</f>
        <v>437.76</v>
      </c>
      <c r="P310" s="84">
        <f>K298+K299+K301+K306+K307+K308+SUM(K302:K305)</f>
        <v>1452.43</v>
      </c>
      <c r="X310" s="56">
        <f>IF([6]Source!BI236&lt;=1,I298+I299+I301+I306+I307+I308-0, 0)</f>
        <v>34.22</v>
      </c>
      <c r="Y310" s="56">
        <f>IF([6]Source!BI236=2,I298+I299+I301+I306+I307+I308-0, 0)</f>
        <v>0</v>
      </c>
      <c r="Z310" s="56">
        <f>IF([6]Source!BI236=3,I298+I299+I301+I306+I307+I308-0, 0)</f>
        <v>0</v>
      </c>
      <c r="AA310" s="56">
        <f>IF([6]Source!BI236=4,I298+I299+I301+I306+I307+I308,0)</f>
        <v>0</v>
      </c>
    </row>
    <row r="312" spans="1:28" ht="90.75" x14ac:dyDescent="0.2">
      <c r="A312" s="69" t="str">
        <f>[6]Source!E246</f>
        <v>24</v>
      </c>
      <c r="B312" s="70" t="s">
        <v>514</v>
      </c>
      <c r="C312" s="70" t="s">
        <v>515</v>
      </c>
      <c r="D312" s="71" t="str">
        <f>[6]Source!H246</f>
        <v>100 м трубопровода</v>
      </c>
      <c r="E312" s="72">
        <f>[6]Source!I246</f>
        <v>0.11</v>
      </c>
      <c r="F312" s="73"/>
      <c r="G312" s="74"/>
      <c r="H312" s="72"/>
      <c r="I312" s="75"/>
      <c r="J312" s="72"/>
      <c r="K312" s="75"/>
      <c r="Q312" s="56">
        <f>ROUND(([6]Source!DN246/100)*ROUND(([6]Source!AF246*[6]Source!AV246)*[6]Source!I246, 2), 2)</f>
        <v>70.53</v>
      </c>
      <c r="R312" s="56">
        <f>[6]Source!X246</f>
        <v>1129.18</v>
      </c>
      <c r="S312" s="56">
        <f>ROUND(([6]Source!DO246/100)*ROUND(([6]Source!AF246*[6]Source!AV246)*[6]Source!I246, 2), 2)</f>
        <v>41.45</v>
      </c>
      <c r="T312" s="56">
        <f>[6]Source!Y246</f>
        <v>526.1</v>
      </c>
      <c r="U312" s="56">
        <f>ROUND((175/100)*ROUND(([6]Source!AE246*[6]Source!AV246)*[6]Source!I246, 2), 2)</f>
        <v>2.19</v>
      </c>
      <c r="V312" s="56">
        <f>ROUND((157/100)*ROUND([6]Source!CS246*[6]Source!I246, 2), 2)</f>
        <v>40.729999999999997</v>
      </c>
    </row>
    <row r="313" spans="1:28" ht="14.25" x14ac:dyDescent="0.2">
      <c r="A313" s="69"/>
      <c r="B313" s="70"/>
      <c r="C313" s="70" t="s">
        <v>92</v>
      </c>
      <c r="D313" s="71"/>
      <c r="E313" s="72"/>
      <c r="F313" s="73">
        <f>[6]Source!AO246</f>
        <v>425.29</v>
      </c>
      <c r="G313" s="74" t="str">
        <f>[6]Source!DG246</f>
        <v>)*1,15)*1,15</v>
      </c>
      <c r="H313" s="72">
        <f>[6]Source!AV246</f>
        <v>1</v>
      </c>
      <c r="I313" s="75">
        <f>ROUND(([6]Source!AF246*[6]Source!AV246)*[6]Source!I246, 2)</f>
        <v>61.87</v>
      </c>
      <c r="J313" s="72">
        <f>IF([6]Source!BA246&lt;&gt; 0, [6]Source!BA246, 1)</f>
        <v>20.74</v>
      </c>
      <c r="K313" s="75">
        <f>[6]Source!S246</f>
        <v>1283.1600000000001</v>
      </c>
      <c r="W313" s="56">
        <f>I313</f>
        <v>61.87</v>
      </c>
    </row>
    <row r="314" spans="1:28" ht="14.25" x14ac:dyDescent="0.2">
      <c r="A314" s="69"/>
      <c r="B314" s="70"/>
      <c r="C314" s="70" t="s">
        <v>93</v>
      </c>
      <c r="D314" s="71"/>
      <c r="E314" s="72"/>
      <c r="F314" s="73">
        <f>[6]Source!AM246</f>
        <v>45.19</v>
      </c>
      <c r="G314" s="74" t="str">
        <f>[6]Source!DE246</f>
        <v>)*1,25)*1,15</v>
      </c>
      <c r="H314" s="72">
        <f>[6]Source!AV246</f>
        <v>1</v>
      </c>
      <c r="I314" s="75">
        <f>ROUND(([6]Source!AD246*[6]Source!AV246)*[6]Source!I246, 2)</f>
        <v>7.15</v>
      </c>
      <c r="J314" s="72">
        <f>IF([6]Source!BB246&lt;&gt; 0, [6]Source!BB246, 1)</f>
        <v>8.5500000000000007</v>
      </c>
      <c r="K314" s="75">
        <f>[6]Source!Q246</f>
        <v>61.1</v>
      </c>
    </row>
    <row r="315" spans="1:28" ht="14.25" x14ac:dyDescent="0.2">
      <c r="A315" s="69"/>
      <c r="B315" s="70"/>
      <c r="C315" s="70" t="s">
        <v>94</v>
      </c>
      <c r="D315" s="71"/>
      <c r="E315" s="72"/>
      <c r="F315" s="73">
        <f>[6]Source!AN246</f>
        <v>7.91</v>
      </c>
      <c r="G315" s="74" t="str">
        <f>[6]Source!DF246</f>
        <v>)*1,25)*1,15</v>
      </c>
      <c r="H315" s="72">
        <f>[6]Source!AV246</f>
        <v>1</v>
      </c>
      <c r="I315" s="76">
        <f>ROUND(([6]Source!AE246*[6]Source!AV246)*[6]Source!I246, 2)</f>
        <v>1.25</v>
      </c>
      <c r="J315" s="72">
        <f>IF([6]Source!BS246&lt;&gt; 0, [6]Source!BS246, 1)</f>
        <v>20.74</v>
      </c>
      <c r="K315" s="76">
        <f>[6]Source!R246</f>
        <v>25.94</v>
      </c>
      <c r="W315" s="56">
        <f>I315</f>
        <v>1.25</v>
      </c>
    </row>
    <row r="316" spans="1:28" ht="14.25" x14ac:dyDescent="0.2">
      <c r="A316" s="69"/>
      <c r="B316" s="70"/>
      <c r="C316" s="70" t="s">
        <v>104</v>
      </c>
      <c r="D316" s="71"/>
      <c r="E316" s="72"/>
      <c r="F316" s="73">
        <f>[6]Source!AL246</f>
        <v>44.83</v>
      </c>
      <c r="G316" s="74" t="str">
        <f>[6]Source!DD246</f>
        <v/>
      </c>
      <c r="H316" s="72">
        <f>[6]Source!AW246</f>
        <v>1</v>
      </c>
      <c r="I316" s="75">
        <f>ROUND(([6]Source!AC246*[6]Source!AW246)*[6]Source!I246, 2)</f>
        <v>4.93</v>
      </c>
      <c r="J316" s="72">
        <f>IF([6]Source!BC246&lt;&gt; 0, [6]Source!BC246, 1)</f>
        <v>3.59</v>
      </c>
      <c r="K316" s="75">
        <f>[6]Source!P246</f>
        <v>17.7</v>
      </c>
    </row>
    <row r="317" spans="1:28" s="97" customFormat="1" ht="71.25" x14ac:dyDescent="0.2">
      <c r="A317" s="90" t="str">
        <f>[6]Source!E248</f>
        <v>24,1</v>
      </c>
      <c r="B317" s="91" t="str">
        <f>[6]Source!F248</f>
        <v>1.12-6-666</v>
      </c>
      <c r="C317" s="91" t="s">
        <v>516</v>
      </c>
      <c r="D317" s="92" t="str">
        <f>[6]Source!H248</f>
        <v>м</v>
      </c>
      <c r="E317" s="93">
        <f>[6]Source!I248</f>
        <v>11</v>
      </c>
      <c r="F317" s="94">
        <f>[6]Source!AK248</f>
        <v>19.88</v>
      </c>
      <c r="G317" s="95" t="s">
        <v>108</v>
      </c>
      <c r="H317" s="93">
        <f>[6]Source!AW248</f>
        <v>1</v>
      </c>
      <c r="I317" s="96">
        <f>ROUND(([6]Source!AC248*[6]Source!AW248)*[6]Source!I248, 2)+ROUND(([6]Source!AD248*[6]Source!AV248)*[6]Source!I248, 2)+ROUND(([6]Source!AF248*[6]Source!AV248)*[6]Source!I248, 2)</f>
        <v>218.68</v>
      </c>
      <c r="J317" s="93">
        <f>IF([6]Source!BC248&lt;&gt; 0, [6]Source!BC248, 1)</f>
        <v>5.19</v>
      </c>
      <c r="K317" s="96">
        <f>[6]Source!O248</f>
        <v>1134.95</v>
      </c>
      <c r="M317" s="113">
        <f>K317</f>
        <v>1134.95</v>
      </c>
      <c r="Q317" s="97">
        <f>ROUND(([6]Source!DN248/100)*ROUND(([6]Source!AF248*[6]Source!AV248)*[6]Source!I248, 2), 2)</f>
        <v>0</v>
      </c>
      <c r="R317" s="97">
        <f>[6]Source!X248</f>
        <v>0</v>
      </c>
      <c r="S317" s="97">
        <f>ROUND(([6]Source!DO248/100)*ROUND(([6]Source!AF248*[6]Source!AV248)*[6]Source!I248, 2), 2)</f>
        <v>0</v>
      </c>
      <c r="T317" s="97">
        <f>[6]Source!Y248</f>
        <v>0</v>
      </c>
      <c r="U317" s="97">
        <f>ROUND((175/100)*ROUND(([6]Source!AE248*[6]Source!AV248)*[6]Source!I248, 2), 2)</f>
        <v>0</v>
      </c>
      <c r="V317" s="97">
        <f>ROUND((157/100)*ROUND([6]Source!CS248*[6]Source!I248, 2), 2)</f>
        <v>0</v>
      </c>
      <c r="X317" s="97">
        <f>IF([6]Source!BI248&lt;=1,I317, 0)</f>
        <v>218.68</v>
      </c>
      <c r="Y317" s="97">
        <f>IF([6]Source!BI248=2,I317, 0)</f>
        <v>0</v>
      </c>
      <c r="Z317" s="97">
        <f>IF([6]Source!BI248=3,I317, 0)</f>
        <v>0</v>
      </c>
      <c r="AA317" s="97">
        <f>IF([6]Source!BI248=4,I317, 0)</f>
        <v>0</v>
      </c>
    </row>
    <row r="318" spans="1:28" ht="71.25" x14ac:dyDescent="0.2">
      <c r="A318" s="69" t="str">
        <f>[6]Source!E250</f>
        <v>24,2</v>
      </c>
      <c r="B318" s="70" t="str">
        <f>[6]Source!F250</f>
        <v>1.12-2-1163</v>
      </c>
      <c r="C318" s="70" t="s">
        <v>517</v>
      </c>
      <c r="D318" s="71" t="str">
        <f>[6]Source!H250</f>
        <v>шт.</v>
      </c>
      <c r="E318" s="72">
        <f>[6]Source!I250</f>
        <v>10</v>
      </c>
      <c r="F318" s="73">
        <f>[6]Source!AK250</f>
        <v>17.329999999999998</v>
      </c>
      <c r="G318" s="87" t="s">
        <v>108</v>
      </c>
      <c r="H318" s="72">
        <f>[6]Source!AW250</f>
        <v>1</v>
      </c>
      <c r="I318" s="75">
        <f>ROUND(([6]Source!AC250*[6]Source!AW250)*[6]Source!I250, 2)+ROUND(([6]Source!AD250*[6]Source!AV250)*[6]Source!I250, 2)+ROUND(([6]Source!AF250*[6]Source!AV250)*[6]Source!I250, 2)</f>
        <v>173.3</v>
      </c>
      <c r="J318" s="72">
        <f>IF([6]Source!BC250&lt;&gt; 0, [6]Source!BC250, 1)</f>
        <v>6.18</v>
      </c>
      <c r="K318" s="75">
        <f>[6]Source!O250</f>
        <v>1070.99</v>
      </c>
      <c r="Q318" s="56">
        <f>ROUND(([6]Source!DN250/100)*ROUND(([6]Source!AF250*[6]Source!AV250)*[6]Source!I250, 2), 2)</f>
        <v>0</v>
      </c>
      <c r="R318" s="56">
        <f>[6]Source!X250</f>
        <v>0</v>
      </c>
      <c r="S318" s="56">
        <f>ROUND(([6]Source!DO250/100)*ROUND(([6]Source!AF250*[6]Source!AV250)*[6]Source!I250, 2), 2)</f>
        <v>0</v>
      </c>
      <c r="T318" s="56">
        <f>[6]Source!Y250</f>
        <v>0</v>
      </c>
      <c r="U318" s="56">
        <f>ROUND((175/100)*ROUND(([6]Source!AE250*[6]Source!AV250)*[6]Source!I250, 2), 2)</f>
        <v>0</v>
      </c>
      <c r="V318" s="56">
        <f>ROUND((157/100)*ROUND([6]Source!CS250*[6]Source!I250, 2), 2)</f>
        <v>0</v>
      </c>
      <c r="X318" s="56">
        <f>IF([6]Source!BI250&lt;=1,I318, 0)</f>
        <v>173.3</v>
      </c>
      <c r="Y318" s="56">
        <f>IF([6]Source!BI250=2,I318, 0)</f>
        <v>0</v>
      </c>
      <c r="Z318" s="56">
        <f>IF([6]Source!BI250=3,I318, 0)</f>
        <v>0</v>
      </c>
      <c r="AA318" s="56">
        <f>IF([6]Source!BI250=4,I318, 0)</f>
        <v>0</v>
      </c>
    </row>
    <row r="319" spans="1:28" ht="85.5" x14ac:dyDescent="0.2">
      <c r="A319" s="69" t="str">
        <f>[6]Source!E252</f>
        <v>24,3</v>
      </c>
      <c r="B319" s="70" t="str">
        <f>[6]Source!F252</f>
        <v>1.12-10-19</v>
      </c>
      <c r="C319" s="70" t="s">
        <v>518</v>
      </c>
      <c r="D319" s="71" t="str">
        <f>[6]Source!H252</f>
        <v>КОМПЛЕКТ</v>
      </c>
      <c r="E319" s="72">
        <f>[6]Source!I252</f>
        <v>3</v>
      </c>
      <c r="F319" s="73">
        <f>[6]Source!AK252</f>
        <v>6.49</v>
      </c>
      <c r="G319" s="87" t="s">
        <v>108</v>
      </c>
      <c r="H319" s="72">
        <f>[6]Source!AW252</f>
        <v>1</v>
      </c>
      <c r="I319" s="75">
        <f>ROUND(([6]Source!AC252*[6]Source!AW252)*[6]Source!I252, 2)+ROUND(([6]Source!AD252*[6]Source!AV252)*[6]Source!I252, 2)+ROUND(([6]Source!AF252*[6]Source!AV252)*[6]Source!I252, 2)</f>
        <v>19.47</v>
      </c>
      <c r="J319" s="72">
        <f>IF([6]Source!BC252&lt;&gt; 0, [6]Source!BC252, 1)</f>
        <v>5.36</v>
      </c>
      <c r="K319" s="75">
        <f>[6]Source!O252</f>
        <v>104.36</v>
      </c>
      <c r="Q319" s="56">
        <f>ROUND(([6]Source!DN252/100)*ROUND(([6]Source!AF252*[6]Source!AV252)*[6]Source!I252, 2), 2)</f>
        <v>0</v>
      </c>
      <c r="R319" s="56">
        <f>[6]Source!X252</f>
        <v>0</v>
      </c>
      <c r="S319" s="56">
        <f>ROUND(([6]Source!DO252/100)*ROUND(([6]Source!AF252*[6]Source!AV252)*[6]Source!I252, 2), 2)</f>
        <v>0</v>
      </c>
      <c r="T319" s="56">
        <f>[6]Source!Y252</f>
        <v>0</v>
      </c>
      <c r="U319" s="56">
        <f>ROUND((175/100)*ROUND(([6]Source!AE252*[6]Source!AV252)*[6]Source!I252, 2), 2)</f>
        <v>0</v>
      </c>
      <c r="V319" s="56">
        <f>ROUND((157/100)*ROUND([6]Source!CS252*[6]Source!I252, 2), 2)</f>
        <v>0</v>
      </c>
      <c r="X319" s="56">
        <f>IF([6]Source!BI252&lt;=1,I319, 0)</f>
        <v>0</v>
      </c>
      <c r="Y319" s="56">
        <f>IF([6]Source!BI252=2,I319, 0)</f>
        <v>19.47</v>
      </c>
      <c r="Z319" s="56">
        <f>IF([6]Source!BI252=3,I319, 0)</f>
        <v>0</v>
      </c>
      <c r="AA319" s="56">
        <f>IF([6]Source!BI252=4,I319, 0)</f>
        <v>0</v>
      </c>
    </row>
    <row r="320" spans="1:28" ht="14.25" x14ac:dyDescent="0.2">
      <c r="A320" s="69"/>
      <c r="B320" s="70"/>
      <c r="C320" s="70" t="s">
        <v>95</v>
      </c>
      <c r="D320" s="71" t="s">
        <v>96</v>
      </c>
      <c r="E320" s="72">
        <f>[6]Source!DN246</f>
        <v>114</v>
      </c>
      <c r="F320" s="73"/>
      <c r="G320" s="74"/>
      <c r="H320" s="72"/>
      <c r="I320" s="75">
        <f>SUM(Q312:Q319)</f>
        <v>70.53</v>
      </c>
      <c r="J320" s="72">
        <f>[6]Source!BZ246</f>
        <v>88</v>
      </c>
      <c r="K320" s="75">
        <f>SUM(R312:R319)</f>
        <v>1129.18</v>
      </c>
    </row>
    <row r="321" spans="1:28" ht="14.25" x14ac:dyDescent="0.2">
      <c r="A321" s="69"/>
      <c r="B321" s="70"/>
      <c r="C321" s="70" t="s">
        <v>97</v>
      </c>
      <c r="D321" s="71" t="s">
        <v>96</v>
      </c>
      <c r="E321" s="72">
        <f>[6]Source!DO246</f>
        <v>67</v>
      </c>
      <c r="F321" s="73"/>
      <c r="G321" s="74"/>
      <c r="H321" s="72"/>
      <c r="I321" s="75">
        <f>SUM(S312:S320)</f>
        <v>41.45</v>
      </c>
      <c r="J321" s="72">
        <f>[6]Source!CA246</f>
        <v>41</v>
      </c>
      <c r="K321" s="75">
        <f>SUM(T312:T320)</f>
        <v>526.1</v>
      </c>
    </row>
    <row r="322" spans="1:28" ht="14.25" x14ac:dyDescent="0.2">
      <c r="A322" s="69"/>
      <c r="B322" s="70"/>
      <c r="C322" s="70" t="s">
        <v>98</v>
      </c>
      <c r="D322" s="71" t="s">
        <v>96</v>
      </c>
      <c r="E322" s="72">
        <f>175</f>
        <v>175</v>
      </c>
      <c r="F322" s="73"/>
      <c r="G322" s="74"/>
      <c r="H322" s="72"/>
      <c r="I322" s="75">
        <f>SUM(U312:U321)</f>
        <v>2.19</v>
      </c>
      <c r="J322" s="72">
        <f>157</f>
        <v>157</v>
      </c>
      <c r="K322" s="75">
        <f>SUM(V312:V321)</f>
        <v>40.729999999999997</v>
      </c>
    </row>
    <row r="323" spans="1:28" ht="14.25" x14ac:dyDescent="0.2">
      <c r="A323" s="77"/>
      <c r="B323" s="78"/>
      <c r="C323" s="78" t="s">
        <v>99</v>
      </c>
      <c r="D323" s="79" t="s">
        <v>100</v>
      </c>
      <c r="E323" s="80">
        <f>[6]Source!AQ246</f>
        <v>33.700000000000003</v>
      </c>
      <c r="F323" s="81"/>
      <c r="G323" s="82" t="str">
        <f>[6]Source!DI246</f>
        <v>)*1,15)*1,15</v>
      </c>
      <c r="H323" s="80">
        <f>[6]Source!AV246</f>
        <v>1</v>
      </c>
      <c r="I323" s="83">
        <f>[6]Source!U246</f>
        <v>4.9025074999999996</v>
      </c>
      <c r="J323" s="80"/>
      <c r="K323" s="83"/>
      <c r="AB323" s="84">
        <f>I323</f>
        <v>4.9025074999999996</v>
      </c>
    </row>
    <row r="324" spans="1:28" ht="15" x14ac:dyDescent="0.25">
      <c r="A324" s="85"/>
      <c r="B324" s="85"/>
      <c r="C324" s="86" t="s">
        <v>101</v>
      </c>
      <c r="D324" s="85"/>
      <c r="E324" s="85"/>
      <c r="F324" s="85"/>
      <c r="G324" s="85"/>
      <c r="H324" s="154">
        <f>I313+I314+I316+I320+I321+I322+SUM(I317:I319)</f>
        <v>599.57000000000005</v>
      </c>
      <c r="I324" s="154"/>
      <c r="J324" s="154">
        <f>K313+K314+K316+K320+K321+K322+SUM(K317:K319)</f>
        <v>5368.27</v>
      </c>
      <c r="K324" s="154"/>
      <c r="O324" s="84">
        <f>I313+I314+I316+I320+I321+I322+SUM(I317:I319)</f>
        <v>599.57000000000005</v>
      </c>
      <c r="P324" s="84">
        <f>K313+K314+K316+K320+K321+K322+SUM(K317:K319)</f>
        <v>5368.27</v>
      </c>
      <c r="X324" s="56">
        <f>IF([6]Source!BI246&lt;=1,I313+I314+I316+I320+I321+I322-0, 0)</f>
        <v>188.12</v>
      </c>
      <c r="Y324" s="56">
        <f>IF([6]Source!BI246=2,I313+I314+I316+I320+I321+I322-0, 0)</f>
        <v>0</v>
      </c>
      <c r="Z324" s="56">
        <f>IF([6]Source!BI246=3,I313+I314+I316+I320+I321+I322-0, 0)</f>
        <v>0</v>
      </c>
      <c r="AA324" s="56">
        <f>IF([6]Source!BI246=4,I313+I314+I316+I320+I321+I322,0)</f>
        <v>0</v>
      </c>
    </row>
    <row r="326" spans="1:28" ht="90.75" x14ac:dyDescent="0.2">
      <c r="A326" s="69" t="str">
        <f>[6]Source!E254</f>
        <v>25</v>
      </c>
      <c r="B326" s="70" t="s">
        <v>519</v>
      </c>
      <c r="C326" s="70" t="s">
        <v>520</v>
      </c>
      <c r="D326" s="71" t="str">
        <f>[6]Source!H254</f>
        <v>100 м трубопровода</v>
      </c>
      <c r="E326" s="72">
        <f>[6]Source!I254</f>
        <v>5.0000000000000001E-3</v>
      </c>
      <c r="F326" s="73"/>
      <c r="G326" s="74"/>
      <c r="H326" s="72"/>
      <c r="I326" s="75"/>
      <c r="J326" s="72"/>
      <c r="K326" s="75"/>
      <c r="Q326" s="56">
        <f>ROUND(([6]Source!DN254/100)*ROUND(([6]Source!AF254*[6]Source!AV254)*[6]Source!I254, 2), 2)</f>
        <v>3.2</v>
      </c>
      <c r="R326" s="56">
        <f>[6]Source!X254</f>
        <v>51.33</v>
      </c>
      <c r="S326" s="56">
        <f>ROUND(([6]Source!DO254/100)*ROUND(([6]Source!AF254*[6]Source!AV254)*[6]Source!I254, 2), 2)</f>
        <v>1.88</v>
      </c>
      <c r="T326" s="56">
        <f>[6]Source!Y254</f>
        <v>23.92</v>
      </c>
      <c r="U326" s="56">
        <f>ROUND((175/100)*ROUND(([6]Source!AE254*[6]Source!AV254)*[6]Source!I254, 2), 2)</f>
        <v>0.11</v>
      </c>
      <c r="V326" s="56">
        <f>ROUND((157/100)*ROUND([6]Source!CS254*[6]Source!I254, 2), 2)</f>
        <v>1.85</v>
      </c>
    </row>
    <row r="327" spans="1:28" ht="14.25" x14ac:dyDescent="0.2">
      <c r="A327" s="69"/>
      <c r="B327" s="70"/>
      <c r="C327" s="70" t="s">
        <v>92</v>
      </c>
      <c r="D327" s="71"/>
      <c r="E327" s="72"/>
      <c r="F327" s="73">
        <f>[6]Source!AO254</f>
        <v>425.29</v>
      </c>
      <c r="G327" s="74" t="str">
        <f>[6]Source!DG254</f>
        <v>)*1,15)*1,15</v>
      </c>
      <c r="H327" s="72">
        <f>[6]Source!AV254</f>
        <v>1</v>
      </c>
      <c r="I327" s="75">
        <f>ROUND(([6]Source!AF254*[6]Source!AV254)*[6]Source!I254, 2)</f>
        <v>2.81</v>
      </c>
      <c r="J327" s="72">
        <f>IF([6]Source!BA254&lt;&gt; 0, [6]Source!BA254, 1)</f>
        <v>20.74</v>
      </c>
      <c r="K327" s="75">
        <f>[6]Source!S254</f>
        <v>58.33</v>
      </c>
      <c r="W327" s="56">
        <f>I327</f>
        <v>2.81</v>
      </c>
    </row>
    <row r="328" spans="1:28" ht="14.25" x14ac:dyDescent="0.2">
      <c r="A328" s="69"/>
      <c r="B328" s="70"/>
      <c r="C328" s="70" t="s">
        <v>93</v>
      </c>
      <c r="D328" s="71"/>
      <c r="E328" s="72"/>
      <c r="F328" s="73">
        <f>[6]Source!AM254</f>
        <v>45.19</v>
      </c>
      <c r="G328" s="74" t="str">
        <f>[6]Source!DE254</f>
        <v>)*1,25)*1,15</v>
      </c>
      <c r="H328" s="72">
        <f>[6]Source!AV254</f>
        <v>1</v>
      </c>
      <c r="I328" s="75">
        <f>ROUND(([6]Source!AD254*[6]Source!AV254)*[6]Source!I254, 2)</f>
        <v>0.32</v>
      </c>
      <c r="J328" s="72">
        <f>IF([6]Source!BB254&lt;&gt; 0, [6]Source!BB254, 1)</f>
        <v>8.5500000000000007</v>
      </c>
      <c r="K328" s="75">
        <f>[6]Source!Q254</f>
        <v>2.78</v>
      </c>
    </row>
    <row r="329" spans="1:28" ht="14.25" x14ac:dyDescent="0.2">
      <c r="A329" s="69"/>
      <c r="B329" s="70"/>
      <c r="C329" s="70" t="s">
        <v>94</v>
      </c>
      <c r="D329" s="71"/>
      <c r="E329" s="72"/>
      <c r="F329" s="73">
        <f>[6]Source!AN254</f>
        <v>7.91</v>
      </c>
      <c r="G329" s="74" t="str">
        <f>[6]Source!DF254</f>
        <v>)*1,25)*1,15</v>
      </c>
      <c r="H329" s="72">
        <f>[6]Source!AV254</f>
        <v>1</v>
      </c>
      <c r="I329" s="76">
        <f>ROUND(([6]Source!AE254*[6]Source!AV254)*[6]Source!I254, 2)</f>
        <v>0.06</v>
      </c>
      <c r="J329" s="72">
        <f>IF([6]Source!BS254&lt;&gt; 0, [6]Source!BS254, 1)</f>
        <v>20.74</v>
      </c>
      <c r="K329" s="76">
        <f>[6]Source!R254</f>
        <v>1.18</v>
      </c>
      <c r="W329" s="56">
        <f>I329</f>
        <v>0.06</v>
      </c>
    </row>
    <row r="330" spans="1:28" ht="14.25" x14ac:dyDescent="0.2">
      <c r="A330" s="69"/>
      <c r="B330" s="70"/>
      <c r="C330" s="70" t="s">
        <v>104</v>
      </c>
      <c r="D330" s="71"/>
      <c r="E330" s="72"/>
      <c r="F330" s="73">
        <f>[6]Source!AL254</f>
        <v>44.64</v>
      </c>
      <c r="G330" s="74" t="str">
        <f>[6]Source!DD254</f>
        <v/>
      </c>
      <c r="H330" s="72">
        <f>[6]Source!AW254</f>
        <v>1</v>
      </c>
      <c r="I330" s="75">
        <f>ROUND(([6]Source!AC254*[6]Source!AW254)*[6]Source!I254, 2)</f>
        <v>0.22</v>
      </c>
      <c r="J330" s="72">
        <f>IF([6]Source!BC254&lt;&gt; 0, [6]Source!BC254, 1)</f>
        <v>3.59</v>
      </c>
      <c r="K330" s="75">
        <f>[6]Source!P254</f>
        <v>0.8</v>
      </c>
    </row>
    <row r="331" spans="1:28" s="97" customFormat="1" ht="71.25" x14ac:dyDescent="0.2">
      <c r="A331" s="90" t="str">
        <f>[6]Source!E256</f>
        <v>25,1</v>
      </c>
      <c r="B331" s="91" t="str">
        <f>[6]Source!F256</f>
        <v>1.12-6-665</v>
      </c>
      <c r="C331" s="91" t="s">
        <v>521</v>
      </c>
      <c r="D331" s="92" t="str">
        <f>[6]Source!H256</f>
        <v>м</v>
      </c>
      <c r="E331" s="93">
        <f>[6]Source!I256</f>
        <v>0.5</v>
      </c>
      <c r="F331" s="94">
        <f>[6]Source!AK256</f>
        <v>15.2</v>
      </c>
      <c r="G331" s="95" t="s">
        <v>108</v>
      </c>
      <c r="H331" s="93">
        <f>[6]Source!AW256</f>
        <v>1</v>
      </c>
      <c r="I331" s="96">
        <f>ROUND(([6]Source!AC256*[6]Source!AW256)*[6]Source!I256, 2)+ROUND(([6]Source!AD256*[6]Source!AV256)*[6]Source!I256, 2)+ROUND(([6]Source!AF256*[6]Source!AV256)*[6]Source!I256, 2)</f>
        <v>7.6</v>
      </c>
      <c r="J331" s="93">
        <f>IF([6]Source!BC256&lt;&gt; 0, [6]Source!BC256, 1)</f>
        <v>5.28</v>
      </c>
      <c r="K331" s="96">
        <f>[6]Source!O256</f>
        <v>40.130000000000003</v>
      </c>
      <c r="M331" s="113">
        <f>K331</f>
        <v>40.130000000000003</v>
      </c>
      <c r="Q331" s="97">
        <f>ROUND(([6]Source!DN256/100)*ROUND(([6]Source!AF256*[6]Source!AV256)*[6]Source!I256, 2), 2)</f>
        <v>0</v>
      </c>
      <c r="R331" s="97">
        <f>[6]Source!X256</f>
        <v>0</v>
      </c>
      <c r="S331" s="97">
        <f>ROUND(([6]Source!DO256/100)*ROUND(([6]Source!AF256*[6]Source!AV256)*[6]Source!I256, 2), 2)</f>
        <v>0</v>
      </c>
      <c r="T331" s="97">
        <f>[6]Source!Y256</f>
        <v>0</v>
      </c>
      <c r="U331" s="97">
        <f>ROUND((175/100)*ROUND(([6]Source!AE256*[6]Source!AV256)*[6]Source!I256, 2), 2)</f>
        <v>0</v>
      </c>
      <c r="V331" s="97">
        <f>ROUND((157/100)*ROUND([6]Source!CS256*[6]Source!I256, 2), 2)</f>
        <v>0</v>
      </c>
      <c r="X331" s="97">
        <f>IF([6]Source!BI256&lt;=1,I331, 0)</f>
        <v>7.6</v>
      </c>
      <c r="Y331" s="97">
        <f>IF([6]Source!BI256=2,I331, 0)</f>
        <v>0</v>
      </c>
      <c r="Z331" s="97">
        <f>IF([6]Source!BI256=3,I331, 0)</f>
        <v>0</v>
      </c>
      <c r="AA331" s="97">
        <f>IF([6]Source!BI256=4,I331, 0)</f>
        <v>0</v>
      </c>
    </row>
    <row r="332" spans="1:28" ht="14.25" x14ac:dyDescent="0.2">
      <c r="A332" s="69"/>
      <c r="B332" s="70"/>
      <c r="C332" s="70" t="s">
        <v>95</v>
      </c>
      <c r="D332" s="71" t="s">
        <v>96</v>
      </c>
      <c r="E332" s="72">
        <f>[6]Source!DN254</f>
        <v>114</v>
      </c>
      <c r="F332" s="73"/>
      <c r="G332" s="74"/>
      <c r="H332" s="72"/>
      <c r="I332" s="75">
        <f>SUM(Q326:Q331)</f>
        <v>3.2</v>
      </c>
      <c r="J332" s="72">
        <f>[6]Source!BZ254</f>
        <v>88</v>
      </c>
      <c r="K332" s="75">
        <f>SUM(R326:R331)</f>
        <v>51.33</v>
      </c>
    </row>
    <row r="333" spans="1:28" ht="14.25" x14ac:dyDescent="0.2">
      <c r="A333" s="69"/>
      <c r="B333" s="70"/>
      <c r="C333" s="70" t="s">
        <v>97</v>
      </c>
      <c r="D333" s="71" t="s">
        <v>96</v>
      </c>
      <c r="E333" s="72">
        <f>[6]Source!DO254</f>
        <v>67</v>
      </c>
      <c r="F333" s="73"/>
      <c r="G333" s="74"/>
      <c r="H333" s="72"/>
      <c r="I333" s="75">
        <f>SUM(S326:S332)</f>
        <v>1.88</v>
      </c>
      <c r="J333" s="72">
        <f>[6]Source!CA254</f>
        <v>41</v>
      </c>
      <c r="K333" s="75">
        <f>SUM(T326:T332)</f>
        <v>23.92</v>
      </c>
    </row>
    <row r="334" spans="1:28" ht="14.25" x14ac:dyDescent="0.2">
      <c r="A334" s="69"/>
      <c r="B334" s="70"/>
      <c r="C334" s="70" t="s">
        <v>98</v>
      </c>
      <c r="D334" s="71" t="s">
        <v>96</v>
      </c>
      <c r="E334" s="72">
        <f>175</f>
        <v>175</v>
      </c>
      <c r="F334" s="73"/>
      <c r="G334" s="74"/>
      <c r="H334" s="72"/>
      <c r="I334" s="75">
        <f>SUM(U326:U333)</f>
        <v>0.11</v>
      </c>
      <c r="J334" s="72">
        <f>157</f>
        <v>157</v>
      </c>
      <c r="K334" s="75">
        <f>SUM(V326:V333)</f>
        <v>1.85</v>
      </c>
    </row>
    <row r="335" spans="1:28" ht="14.25" x14ac:dyDescent="0.2">
      <c r="A335" s="77"/>
      <c r="B335" s="78"/>
      <c r="C335" s="78" t="s">
        <v>99</v>
      </c>
      <c r="D335" s="79" t="s">
        <v>100</v>
      </c>
      <c r="E335" s="80">
        <f>[6]Source!AQ254</f>
        <v>33.700000000000003</v>
      </c>
      <c r="F335" s="81"/>
      <c r="G335" s="82" t="str">
        <f>[6]Source!DI254</f>
        <v>)*1,15)*1,15</v>
      </c>
      <c r="H335" s="80">
        <f>[6]Source!AV254</f>
        <v>1</v>
      </c>
      <c r="I335" s="83">
        <f>[6]Source!U254</f>
        <v>0.22284124999999999</v>
      </c>
      <c r="J335" s="80"/>
      <c r="K335" s="83"/>
      <c r="AB335" s="84">
        <f>I335</f>
        <v>0.22284124999999999</v>
      </c>
    </row>
    <row r="336" spans="1:28" ht="15" x14ac:dyDescent="0.25">
      <c r="A336" s="85"/>
      <c r="B336" s="85"/>
      <c r="C336" s="86" t="s">
        <v>101</v>
      </c>
      <c r="D336" s="85"/>
      <c r="E336" s="85"/>
      <c r="F336" s="85"/>
      <c r="G336" s="85"/>
      <c r="H336" s="154">
        <f>I327+I328+I330+I332+I333+I334+SUM(I331:I331)</f>
        <v>16.14</v>
      </c>
      <c r="I336" s="154"/>
      <c r="J336" s="154">
        <f>K327+K328+K330+K332+K333+K334+SUM(K331:K331)</f>
        <v>179.14</v>
      </c>
      <c r="K336" s="154"/>
      <c r="O336" s="84">
        <f>I327+I328+I330+I332+I333+I334+SUM(I331:I331)</f>
        <v>16.14</v>
      </c>
      <c r="P336" s="84">
        <f>K327+K328+K330+K332+K333+K334+SUM(K331:K331)</f>
        <v>179.14</v>
      </c>
      <c r="X336" s="56">
        <f>IF([6]Source!BI254&lt;=1,I327+I328+I330+I332+I333+I334-0, 0)</f>
        <v>8.5399999999999991</v>
      </c>
      <c r="Y336" s="56">
        <f>IF([6]Source!BI254=2,I327+I328+I330+I332+I333+I334-0, 0)</f>
        <v>0</v>
      </c>
      <c r="Z336" s="56">
        <f>IF([6]Source!BI254=3,I327+I328+I330+I332+I333+I334-0, 0)</f>
        <v>0</v>
      </c>
      <c r="AA336" s="56">
        <f>IF([6]Source!BI254=4,I327+I328+I330+I332+I333+I334,0)</f>
        <v>0</v>
      </c>
    </row>
    <row r="339" spans="1:27" ht="15" x14ac:dyDescent="0.25">
      <c r="A339" s="156" t="str">
        <f>CONCATENATE("Итого по подразделу: ",IF([6]Source!G258&lt;&gt;"Новый подраздел", [6]Source!G258, ""))</f>
        <v>Итого по подразделу: Трубопроводы В1</v>
      </c>
      <c r="B339" s="156"/>
      <c r="C339" s="156"/>
      <c r="D339" s="156"/>
      <c r="E339" s="156"/>
      <c r="F339" s="156"/>
      <c r="G339" s="156"/>
      <c r="H339" s="157">
        <f>SUM(O265:O338)</f>
        <v>2758.58</v>
      </c>
      <c r="I339" s="158"/>
      <c r="J339" s="157">
        <f>SUM(P265:P338)</f>
        <v>15651.7</v>
      </c>
      <c r="K339" s="158"/>
    </row>
    <row r="340" spans="1:27" hidden="1" x14ac:dyDescent="0.2">
      <c r="A340" s="56" t="s">
        <v>136</v>
      </c>
      <c r="I340" s="56">
        <f>SUM(AC265:AC339)</f>
        <v>0</v>
      </c>
      <c r="J340" s="56">
        <f>SUM(AD265:AD339)</f>
        <v>0</v>
      </c>
    </row>
    <row r="341" spans="1:27" hidden="1" x14ac:dyDescent="0.2">
      <c r="A341" s="56" t="s">
        <v>137</v>
      </c>
      <c r="I341" s="56">
        <f>SUM(AE265:AE340)</f>
        <v>0</v>
      </c>
      <c r="J341" s="56">
        <f>SUM(AF265:AF340)</f>
        <v>0</v>
      </c>
    </row>
    <row r="343" spans="1:27" ht="16.5" x14ac:dyDescent="0.25">
      <c r="A343" s="153" t="str">
        <f>CONCATENATE("Подраздел: ",IF([6]Source!G287&lt;&gt;"Новый подраздел", [6]Source!G287, ""))</f>
        <v>Подраздел: Трубопроводы Т95, Т96</v>
      </c>
      <c r="B343" s="153"/>
      <c r="C343" s="153"/>
      <c r="D343" s="153"/>
      <c r="E343" s="153"/>
      <c r="F343" s="153"/>
      <c r="G343" s="153"/>
      <c r="H343" s="153"/>
      <c r="I343" s="153"/>
      <c r="J343" s="153"/>
      <c r="K343" s="153"/>
    </row>
    <row r="344" spans="1:27" ht="103.5" x14ac:dyDescent="0.2">
      <c r="A344" s="69" t="str">
        <f>[6]Source!E292</f>
        <v>26</v>
      </c>
      <c r="B344" s="70" t="s">
        <v>522</v>
      </c>
      <c r="C344" s="70" t="s">
        <v>523</v>
      </c>
      <c r="D344" s="71" t="str">
        <f>[6]Source!H292</f>
        <v>100 м трубопровода</v>
      </c>
      <c r="E344" s="72">
        <f>[6]Source!I292</f>
        <v>7.0000000000000007E-2</v>
      </c>
      <c r="F344" s="73"/>
      <c r="G344" s="74"/>
      <c r="H344" s="72"/>
      <c r="I344" s="75"/>
      <c r="J344" s="72"/>
      <c r="K344" s="75"/>
      <c r="Q344" s="56">
        <f>ROUND(([6]Source!DN292/100)*ROUND(([6]Source!AF292*[6]Source!AV292)*[6]Source!I292, 2), 2)</f>
        <v>74.7</v>
      </c>
      <c r="R344" s="56">
        <f>[6]Source!X292</f>
        <v>1195.97</v>
      </c>
      <c r="S344" s="56">
        <f>ROUND(([6]Source!DO292/100)*ROUND(([6]Source!AF292*[6]Source!AV292)*[6]Source!I292, 2), 2)</f>
        <v>43.91</v>
      </c>
      <c r="T344" s="56">
        <f>[6]Source!Y292</f>
        <v>557.21</v>
      </c>
      <c r="U344" s="56">
        <f>ROUND((175/100)*ROUND(([6]Source!AE292*[6]Source!AV292)*[6]Source!I292, 2), 2)</f>
        <v>2.94</v>
      </c>
      <c r="V344" s="56">
        <f>ROUND((157/100)*ROUND([6]Source!CS292*[6]Source!I292, 2), 2)</f>
        <v>54.68</v>
      </c>
    </row>
    <row r="345" spans="1:27" ht="14.25" x14ac:dyDescent="0.2">
      <c r="A345" s="69"/>
      <c r="B345" s="70"/>
      <c r="C345" s="70" t="s">
        <v>92</v>
      </c>
      <c r="D345" s="71"/>
      <c r="E345" s="72"/>
      <c r="F345" s="73">
        <f>[6]Source!AO292</f>
        <v>707.84</v>
      </c>
      <c r="G345" s="74" t="str">
        <f>[6]Source!DG292</f>
        <v>)*1,15)*1,15</v>
      </c>
      <c r="H345" s="72">
        <f>[6]Source!AV292</f>
        <v>1</v>
      </c>
      <c r="I345" s="75">
        <f>ROUND(([6]Source!AF292*[6]Source!AV292)*[6]Source!I292, 2)</f>
        <v>65.53</v>
      </c>
      <c r="J345" s="72">
        <f>IF([6]Source!BA292&lt;&gt; 0, [6]Source!BA292, 1)</f>
        <v>20.74</v>
      </c>
      <c r="K345" s="75">
        <f>[6]Source!S292</f>
        <v>1359.06</v>
      </c>
      <c r="W345" s="56">
        <f>I345</f>
        <v>65.53</v>
      </c>
    </row>
    <row r="346" spans="1:27" ht="14.25" x14ac:dyDescent="0.2">
      <c r="A346" s="69"/>
      <c r="B346" s="70"/>
      <c r="C346" s="70" t="s">
        <v>93</v>
      </c>
      <c r="D346" s="71"/>
      <c r="E346" s="72"/>
      <c r="F346" s="73">
        <f>[6]Source!AM292</f>
        <v>152.28</v>
      </c>
      <c r="G346" s="74" t="str">
        <f>[6]Source!DE292</f>
        <v>)*1,25)*1,15</v>
      </c>
      <c r="H346" s="72">
        <f>[6]Source!AV292</f>
        <v>1</v>
      </c>
      <c r="I346" s="75">
        <f>ROUND(([6]Source!AD292*[6]Source!AV292)*[6]Source!I292, 2)</f>
        <v>15.32</v>
      </c>
      <c r="J346" s="72">
        <f>IF([6]Source!BB292&lt;&gt; 0, [6]Source!BB292, 1)</f>
        <v>7.21</v>
      </c>
      <c r="K346" s="75">
        <f>[6]Source!Q292</f>
        <v>110.48</v>
      </c>
    </row>
    <row r="347" spans="1:27" ht="14.25" x14ac:dyDescent="0.2">
      <c r="A347" s="69"/>
      <c r="B347" s="70"/>
      <c r="C347" s="70" t="s">
        <v>94</v>
      </c>
      <c r="D347" s="71"/>
      <c r="E347" s="72"/>
      <c r="F347" s="73">
        <f>[6]Source!AN292</f>
        <v>16.690000000000001</v>
      </c>
      <c r="G347" s="74" t="str">
        <f>[6]Source!DF292</f>
        <v>)*1,25)*1,15</v>
      </c>
      <c r="H347" s="72">
        <f>[6]Source!AV292</f>
        <v>1</v>
      </c>
      <c r="I347" s="76">
        <f>ROUND(([6]Source!AE292*[6]Source!AV292)*[6]Source!I292, 2)</f>
        <v>1.68</v>
      </c>
      <c r="J347" s="72">
        <f>IF([6]Source!BS292&lt;&gt; 0, [6]Source!BS292, 1)</f>
        <v>20.74</v>
      </c>
      <c r="K347" s="76">
        <f>[6]Source!R292</f>
        <v>34.83</v>
      </c>
      <c r="W347" s="56">
        <f>I347</f>
        <v>1.68</v>
      </c>
    </row>
    <row r="348" spans="1:27" ht="14.25" x14ac:dyDescent="0.2">
      <c r="A348" s="69"/>
      <c r="B348" s="70"/>
      <c r="C348" s="70" t="s">
        <v>104</v>
      </c>
      <c r="D348" s="71"/>
      <c r="E348" s="72"/>
      <c r="F348" s="73">
        <f>[6]Source!AL292</f>
        <v>34.020000000000003</v>
      </c>
      <c r="G348" s="74" t="str">
        <f>[6]Source!DD292</f>
        <v/>
      </c>
      <c r="H348" s="72">
        <f>[6]Source!AW292</f>
        <v>1</v>
      </c>
      <c r="I348" s="75">
        <f>ROUND(([6]Source!AC292*[6]Source!AW292)*[6]Source!I292, 2)</f>
        <v>2.38</v>
      </c>
      <c r="J348" s="72">
        <f>IF([6]Source!BC292&lt;&gt; 0, [6]Source!BC292, 1)</f>
        <v>5.24</v>
      </c>
      <c r="K348" s="75">
        <f>[6]Source!P292</f>
        <v>12.48</v>
      </c>
    </row>
    <row r="349" spans="1:27" s="97" customFormat="1" ht="129" x14ac:dyDescent="0.2">
      <c r="A349" s="90" t="str">
        <f>[6]Source!E294</f>
        <v>26,1</v>
      </c>
      <c r="B349" s="91" t="s">
        <v>336</v>
      </c>
      <c r="C349" s="91" t="s">
        <v>337</v>
      </c>
      <c r="D349" s="92" t="str">
        <f>[6]Source!H294</f>
        <v>м</v>
      </c>
      <c r="E349" s="93">
        <f>[6]Source!I294</f>
        <v>7</v>
      </c>
      <c r="F349" s="94">
        <f>[6]Source!AK294</f>
        <v>53.81</v>
      </c>
      <c r="G349" s="95" t="s">
        <v>108</v>
      </c>
      <c r="H349" s="93">
        <f>[6]Source!AW294</f>
        <v>1</v>
      </c>
      <c r="I349" s="96">
        <f>ROUND(([6]Source!AC294*[6]Source!AW294)*[6]Source!I294, 2)+ROUND(([6]Source!AD294*[6]Source!AV294)*[6]Source!I294, 2)+ROUND(([6]Source!AF294*[6]Source!AV294)*[6]Source!I294, 2)</f>
        <v>376.67</v>
      </c>
      <c r="J349" s="93">
        <f>IF([6]Source!BC294&lt;&gt; 0, [6]Source!BC294, 1)</f>
        <v>3.46</v>
      </c>
      <c r="K349" s="96">
        <f>[6]Source!O294</f>
        <v>1303.28</v>
      </c>
      <c r="M349" s="113">
        <f>K349</f>
        <v>1303.28</v>
      </c>
      <c r="Q349" s="97">
        <f>ROUND(([6]Source!DN294/100)*ROUND(([6]Source!AF294*[6]Source!AV294)*[6]Source!I294, 2), 2)</f>
        <v>0</v>
      </c>
      <c r="R349" s="97">
        <f>[6]Source!X294</f>
        <v>0</v>
      </c>
      <c r="S349" s="97">
        <f>ROUND(([6]Source!DO294/100)*ROUND(([6]Source!AF294*[6]Source!AV294)*[6]Source!I294, 2), 2)</f>
        <v>0</v>
      </c>
      <c r="T349" s="97">
        <f>[6]Source!Y294</f>
        <v>0</v>
      </c>
      <c r="U349" s="97">
        <f>ROUND((175/100)*ROUND(([6]Source!AE294*[6]Source!AV294)*[6]Source!I294, 2), 2)</f>
        <v>0</v>
      </c>
      <c r="V349" s="97">
        <f>ROUND((157/100)*ROUND([6]Source!CS294*[6]Source!I294, 2), 2)</f>
        <v>0</v>
      </c>
      <c r="X349" s="97">
        <f>IF([6]Source!BI294&lt;=1,I349, 0)</f>
        <v>0</v>
      </c>
      <c r="Y349" s="97">
        <f>IF([6]Source!BI294=2,I349, 0)</f>
        <v>376.67</v>
      </c>
      <c r="Z349" s="97">
        <f>IF([6]Source!BI294=3,I349, 0)</f>
        <v>0</v>
      </c>
      <c r="AA349" s="97">
        <f>IF([6]Source!BI294=4,I349, 0)</f>
        <v>0</v>
      </c>
    </row>
    <row r="350" spans="1:27" ht="129" x14ac:dyDescent="0.2">
      <c r="A350" s="69" t="str">
        <f>[6]Source!E296</f>
        <v>26,2</v>
      </c>
      <c r="B350" s="70" t="s">
        <v>524</v>
      </c>
      <c r="C350" s="70" t="s">
        <v>338</v>
      </c>
      <c r="D350" s="71" t="str">
        <f>[6]Source!H296</f>
        <v>шт.</v>
      </c>
      <c r="E350" s="72">
        <f>[6]Source!I296</f>
        <v>4</v>
      </c>
      <c r="F350" s="73">
        <f>[6]Source!AK296</f>
        <v>15.61</v>
      </c>
      <c r="G350" s="87" t="s">
        <v>108</v>
      </c>
      <c r="H350" s="72">
        <f>[6]Source!AW296</f>
        <v>1</v>
      </c>
      <c r="I350" s="75">
        <f>ROUND(([6]Source!AC296*[6]Source!AW296)*[6]Source!I296, 2)+ROUND(([6]Source!AD296*[6]Source!AV296)*[6]Source!I296, 2)+ROUND(([6]Source!AF296*[6]Source!AV296)*[6]Source!I296, 2)</f>
        <v>62.44</v>
      </c>
      <c r="J350" s="72">
        <f>IF([6]Source!BC296&lt;&gt; 0, [6]Source!BC296, 1)</f>
        <v>2.68</v>
      </c>
      <c r="K350" s="75">
        <f>[6]Source!O296</f>
        <v>167.34</v>
      </c>
      <c r="Q350" s="56">
        <f>ROUND(([6]Source!DN296/100)*ROUND(([6]Source!AF296*[6]Source!AV296)*[6]Source!I296, 2), 2)</f>
        <v>0</v>
      </c>
      <c r="R350" s="56">
        <f>[6]Source!X296</f>
        <v>0</v>
      </c>
      <c r="S350" s="56">
        <f>ROUND(([6]Source!DO296/100)*ROUND(([6]Source!AF296*[6]Source!AV296)*[6]Source!I296, 2), 2)</f>
        <v>0</v>
      </c>
      <c r="T350" s="56">
        <f>[6]Source!Y296</f>
        <v>0</v>
      </c>
      <c r="U350" s="56">
        <f>ROUND((175/100)*ROUND(([6]Source!AE296*[6]Source!AV296)*[6]Source!I296, 2), 2)</f>
        <v>0</v>
      </c>
      <c r="V350" s="56">
        <f>ROUND((157/100)*ROUND([6]Source!CS296*[6]Source!I296, 2), 2)</f>
        <v>0</v>
      </c>
      <c r="X350" s="56">
        <f>IF([6]Source!BI296&lt;=1,I350, 0)</f>
        <v>0</v>
      </c>
      <c r="Y350" s="56">
        <f>IF([6]Source!BI296=2,I350, 0)</f>
        <v>62.44</v>
      </c>
      <c r="Z350" s="56">
        <f>IF([6]Source!BI296=3,I350, 0)</f>
        <v>0</v>
      </c>
      <c r="AA350" s="56">
        <f>IF([6]Source!BI296=4,I350, 0)</f>
        <v>0</v>
      </c>
    </row>
    <row r="351" spans="1:27" ht="57" x14ac:dyDescent="0.2">
      <c r="A351" s="69" t="str">
        <f>[6]Source!E298</f>
        <v>26,3</v>
      </c>
      <c r="B351" s="70" t="str">
        <f>[6]Source!F298</f>
        <v>1.12-11-44</v>
      </c>
      <c r="C351" s="70" t="s">
        <v>525</v>
      </c>
      <c r="D351" s="71" t="str">
        <f>[6]Source!H298</f>
        <v>шт.</v>
      </c>
      <c r="E351" s="72">
        <f>[6]Source!I298</f>
        <v>5</v>
      </c>
      <c r="F351" s="73">
        <f>[6]Source!AK298</f>
        <v>42.08</v>
      </c>
      <c r="G351" s="87" t="s">
        <v>108</v>
      </c>
      <c r="H351" s="72">
        <f>[6]Source!AW298</f>
        <v>1</v>
      </c>
      <c r="I351" s="75">
        <f>ROUND(([6]Source!AC298*[6]Source!AW298)*[6]Source!I298, 2)+ROUND(([6]Source!AD298*[6]Source!AV298)*[6]Source!I298, 2)+ROUND(([6]Source!AF298*[6]Source!AV298)*[6]Source!I298, 2)</f>
        <v>210.4</v>
      </c>
      <c r="J351" s="72">
        <f>IF([6]Source!BC298&lt;&gt; 0, [6]Source!BC298, 1)</f>
        <v>0.9</v>
      </c>
      <c r="K351" s="75">
        <f>[6]Source!O298</f>
        <v>189.36</v>
      </c>
      <c r="Q351" s="56">
        <f>ROUND(([6]Source!DN298/100)*ROUND(([6]Source!AF298*[6]Source!AV298)*[6]Source!I298, 2), 2)</f>
        <v>0</v>
      </c>
      <c r="R351" s="56">
        <f>[6]Source!X298</f>
        <v>0</v>
      </c>
      <c r="S351" s="56">
        <f>ROUND(([6]Source!DO298/100)*ROUND(([6]Source!AF298*[6]Source!AV298)*[6]Source!I298, 2), 2)</f>
        <v>0</v>
      </c>
      <c r="T351" s="56">
        <f>[6]Source!Y298</f>
        <v>0</v>
      </c>
      <c r="U351" s="56">
        <f>ROUND((175/100)*ROUND(([6]Source!AE298*[6]Source!AV298)*[6]Source!I298, 2), 2)</f>
        <v>0</v>
      </c>
      <c r="V351" s="56">
        <f>ROUND((157/100)*ROUND([6]Source!CS298*[6]Source!I298, 2), 2)</f>
        <v>0</v>
      </c>
      <c r="X351" s="56">
        <f>IF([6]Source!BI298&lt;=1,I351, 0)</f>
        <v>0</v>
      </c>
      <c r="Y351" s="56">
        <f>IF([6]Source!BI298=2,I351, 0)</f>
        <v>210.4</v>
      </c>
      <c r="Z351" s="56">
        <f>IF([6]Source!BI298=3,I351, 0)</f>
        <v>0</v>
      </c>
      <c r="AA351" s="56">
        <f>IF([6]Source!BI298=4,I351, 0)</f>
        <v>0</v>
      </c>
    </row>
    <row r="352" spans="1:27" ht="14.25" x14ac:dyDescent="0.2">
      <c r="A352" s="69"/>
      <c r="B352" s="70"/>
      <c r="C352" s="70" t="s">
        <v>95</v>
      </c>
      <c r="D352" s="71" t="s">
        <v>96</v>
      </c>
      <c r="E352" s="72">
        <f>[6]Source!DN292</f>
        <v>114</v>
      </c>
      <c r="F352" s="73"/>
      <c r="G352" s="74"/>
      <c r="H352" s="72"/>
      <c r="I352" s="75">
        <f>SUM(Q344:Q351)</f>
        <v>74.7</v>
      </c>
      <c r="J352" s="72">
        <f>[6]Source!BZ292</f>
        <v>88</v>
      </c>
      <c r="K352" s="75">
        <f>SUM(R344:R351)</f>
        <v>1195.97</v>
      </c>
    </row>
    <row r="353" spans="1:28" ht="14.25" x14ac:dyDescent="0.2">
      <c r="A353" s="69"/>
      <c r="B353" s="70"/>
      <c r="C353" s="70" t="s">
        <v>97</v>
      </c>
      <c r="D353" s="71" t="s">
        <v>96</v>
      </c>
      <c r="E353" s="72">
        <f>[6]Source!DO292</f>
        <v>67</v>
      </c>
      <c r="F353" s="73"/>
      <c r="G353" s="74"/>
      <c r="H353" s="72"/>
      <c r="I353" s="75">
        <f>SUM(S344:S352)</f>
        <v>43.91</v>
      </c>
      <c r="J353" s="72">
        <f>[6]Source!CA292</f>
        <v>41</v>
      </c>
      <c r="K353" s="75">
        <f>SUM(T344:T352)</f>
        <v>557.21</v>
      </c>
    </row>
    <row r="354" spans="1:28" ht="14.25" x14ac:dyDescent="0.2">
      <c r="A354" s="69"/>
      <c r="B354" s="70"/>
      <c r="C354" s="70" t="s">
        <v>98</v>
      </c>
      <c r="D354" s="71" t="s">
        <v>96</v>
      </c>
      <c r="E354" s="72">
        <f>175</f>
        <v>175</v>
      </c>
      <c r="F354" s="73"/>
      <c r="G354" s="74"/>
      <c r="H354" s="72"/>
      <c r="I354" s="75">
        <f>SUM(U344:U353)</f>
        <v>2.94</v>
      </c>
      <c r="J354" s="72">
        <f>157</f>
        <v>157</v>
      </c>
      <c r="K354" s="75">
        <f>SUM(V344:V353)</f>
        <v>54.68</v>
      </c>
    </row>
    <row r="355" spans="1:28" ht="14.25" x14ac:dyDescent="0.2">
      <c r="A355" s="77"/>
      <c r="B355" s="78"/>
      <c r="C355" s="78" t="s">
        <v>99</v>
      </c>
      <c r="D355" s="79" t="s">
        <v>100</v>
      </c>
      <c r="E355" s="80">
        <f>[6]Source!AQ292</f>
        <v>55.3</v>
      </c>
      <c r="F355" s="81"/>
      <c r="G355" s="82" t="str">
        <f>[6]Source!DI292</f>
        <v>)*1,15)*1,15</v>
      </c>
      <c r="H355" s="80">
        <f>[6]Source!AV292</f>
        <v>1</v>
      </c>
      <c r="I355" s="83">
        <f>[6]Source!U292</f>
        <v>5.1193974999999989</v>
      </c>
      <c r="J355" s="80"/>
      <c r="K355" s="83"/>
      <c r="AB355" s="84">
        <f>I355</f>
        <v>5.1193974999999989</v>
      </c>
    </row>
    <row r="356" spans="1:28" ht="15" x14ac:dyDescent="0.25">
      <c r="A356" s="85"/>
      <c r="B356" s="85"/>
      <c r="C356" s="86" t="s">
        <v>101</v>
      </c>
      <c r="D356" s="85"/>
      <c r="E356" s="85"/>
      <c r="F356" s="85"/>
      <c r="G356" s="85"/>
      <c r="H356" s="154">
        <f>I345+I346+I348+I352+I353+I354+SUM(I349:I351)</f>
        <v>854.29</v>
      </c>
      <c r="I356" s="154"/>
      <c r="J356" s="154">
        <f>K345+K346+K348+K352+K353+K354+SUM(K349:K351)</f>
        <v>4949.8599999999997</v>
      </c>
      <c r="K356" s="154"/>
      <c r="O356" s="84">
        <f>I345+I346+I348+I352+I353+I354+SUM(I349:I351)</f>
        <v>854.29</v>
      </c>
      <c r="P356" s="84">
        <f>K345+K346+K348+K352+K353+K354+SUM(K349:K351)</f>
        <v>4949.8599999999997</v>
      </c>
      <c r="X356" s="56">
        <f>IF([6]Source!BI292&lt;=1,I345+I346+I348+I352+I353+I354-0, 0)</f>
        <v>204.78</v>
      </c>
      <c r="Y356" s="56">
        <f>IF([6]Source!BI292=2,I345+I346+I348+I352+I353+I354-0, 0)</f>
        <v>0</v>
      </c>
      <c r="Z356" s="56">
        <f>IF([6]Source!BI292=3,I345+I346+I348+I352+I353+I354-0, 0)</f>
        <v>0</v>
      </c>
      <c r="AA356" s="56">
        <f>IF([6]Source!BI292=4,I345+I346+I348+I352+I353+I354,0)</f>
        <v>0</v>
      </c>
    </row>
    <row r="358" spans="1:28" ht="103.5" x14ac:dyDescent="0.2">
      <c r="A358" s="69" t="str">
        <f>[6]Source!E300</f>
        <v>27</v>
      </c>
      <c r="B358" s="70" t="s">
        <v>526</v>
      </c>
      <c r="C358" s="70" t="s">
        <v>527</v>
      </c>
      <c r="D358" s="71" t="str">
        <f>[6]Source!H300</f>
        <v>100 м трубопровода</v>
      </c>
      <c r="E358" s="72">
        <f>[6]Source!I300</f>
        <v>0.08</v>
      </c>
      <c r="F358" s="73"/>
      <c r="G358" s="74"/>
      <c r="H358" s="72"/>
      <c r="I358" s="75"/>
      <c r="J358" s="72"/>
      <c r="K358" s="75"/>
      <c r="Q358" s="56">
        <f>ROUND(([6]Source!DN300/100)*ROUND(([6]Source!AF300*[6]Source!AV300)*[6]Source!I300, 2), 2)</f>
        <v>85.37</v>
      </c>
      <c r="R358" s="56">
        <f>[6]Source!X300</f>
        <v>1366.82</v>
      </c>
      <c r="S358" s="56">
        <f>ROUND(([6]Source!DO300/100)*ROUND(([6]Source!AF300*[6]Source!AV300)*[6]Source!I300, 2), 2)</f>
        <v>50.18</v>
      </c>
      <c r="T358" s="56">
        <f>[6]Source!Y300</f>
        <v>636.82000000000005</v>
      </c>
      <c r="U358" s="56">
        <f>ROUND((175/100)*ROUND(([6]Source!AE300*[6]Source!AV300)*[6]Source!I300, 2), 2)</f>
        <v>3.36</v>
      </c>
      <c r="V358" s="56">
        <f>ROUND((157/100)*ROUND([6]Source!CS300*[6]Source!I300, 2), 2)</f>
        <v>62.5</v>
      </c>
    </row>
    <row r="359" spans="1:28" ht="14.25" x14ac:dyDescent="0.2">
      <c r="A359" s="69"/>
      <c r="B359" s="70"/>
      <c r="C359" s="70" t="s">
        <v>92</v>
      </c>
      <c r="D359" s="71"/>
      <c r="E359" s="72"/>
      <c r="F359" s="73">
        <f>[6]Source!AO300</f>
        <v>707.84</v>
      </c>
      <c r="G359" s="74" t="str">
        <f>[6]Source!DG300</f>
        <v>)*1,15)*1,15</v>
      </c>
      <c r="H359" s="72">
        <f>[6]Source!AV300</f>
        <v>1</v>
      </c>
      <c r="I359" s="75">
        <f>ROUND(([6]Source!AF300*[6]Source!AV300)*[6]Source!I300, 2)</f>
        <v>74.89</v>
      </c>
      <c r="J359" s="72">
        <f>IF([6]Source!BA300&lt;&gt; 0, [6]Source!BA300, 1)</f>
        <v>20.74</v>
      </c>
      <c r="K359" s="75">
        <f>[6]Source!S300</f>
        <v>1553.21</v>
      </c>
      <c r="W359" s="56">
        <f>I359</f>
        <v>74.89</v>
      </c>
    </row>
    <row r="360" spans="1:28" ht="14.25" x14ac:dyDescent="0.2">
      <c r="A360" s="69"/>
      <c r="B360" s="70"/>
      <c r="C360" s="70" t="s">
        <v>93</v>
      </c>
      <c r="D360" s="71"/>
      <c r="E360" s="72"/>
      <c r="F360" s="73">
        <f>[6]Source!AM300</f>
        <v>152.28</v>
      </c>
      <c r="G360" s="74" t="str">
        <f>[6]Source!DE300</f>
        <v>)*1,25)*1,15</v>
      </c>
      <c r="H360" s="72">
        <f>[6]Source!AV300</f>
        <v>1</v>
      </c>
      <c r="I360" s="75">
        <f>ROUND(([6]Source!AD300*[6]Source!AV300)*[6]Source!I300, 2)</f>
        <v>17.510000000000002</v>
      </c>
      <c r="J360" s="72">
        <f>IF([6]Source!BB300&lt;&gt; 0, [6]Source!BB300, 1)</f>
        <v>7.21</v>
      </c>
      <c r="K360" s="75">
        <f>[6]Source!Q300</f>
        <v>126.26</v>
      </c>
    </row>
    <row r="361" spans="1:28" ht="14.25" x14ac:dyDescent="0.2">
      <c r="A361" s="69"/>
      <c r="B361" s="70"/>
      <c r="C361" s="70" t="s">
        <v>94</v>
      </c>
      <c r="D361" s="71"/>
      <c r="E361" s="72"/>
      <c r="F361" s="73">
        <f>[6]Source!AN300</f>
        <v>16.690000000000001</v>
      </c>
      <c r="G361" s="74" t="str">
        <f>[6]Source!DF300</f>
        <v>)*1,25)*1,15</v>
      </c>
      <c r="H361" s="72">
        <f>[6]Source!AV300</f>
        <v>1</v>
      </c>
      <c r="I361" s="76">
        <f>ROUND(([6]Source!AE300*[6]Source!AV300)*[6]Source!I300, 2)</f>
        <v>1.92</v>
      </c>
      <c r="J361" s="72">
        <f>IF([6]Source!BS300&lt;&gt; 0, [6]Source!BS300, 1)</f>
        <v>20.74</v>
      </c>
      <c r="K361" s="76">
        <f>[6]Source!R300</f>
        <v>39.81</v>
      </c>
      <c r="W361" s="56">
        <f>I361</f>
        <v>1.92</v>
      </c>
    </row>
    <row r="362" spans="1:28" ht="14.25" x14ac:dyDescent="0.2">
      <c r="A362" s="69"/>
      <c r="B362" s="70"/>
      <c r="C362" s="70" t="s">
        <v>104</v>
      </c>
      <c r="D362" s="71"/>
      <c r="E362" s="72"/>
      <c r="F362" s="73">
        <f>[6]Source!AL300</f>
        <v>34.020000000000003</v>
      </c>
      <c r="G362" s="74" t="str">
        <f>[6]Source!DD300</f>
        <v/>
      </c>
      <c r="H362" s="72">
        <f>[6]Source!AW300</f>
        <v>1</v>
      </c>
      <c r="I362" s="75">
        <f>ROUND(([6]Source!AC300*[6]Source!AW300)*[6]Source!I300, 2)</f>
        <v>2.72</v>
      </c>
      <c r="J362" s="72">
        <f>IF([6]Source!BC300&lt;&gt; 0, [6]Source!BC300, 1)</f>
        <v>5.24</v>
      </c>
      <c r="K362" s="75">
        <f>[6]Source!P300</f>
        <v>14.26</v>
      </c>
    </row>
    <row r="363" spans="1:28" s="97" customFormat="1" ht="129" x14ac:dyDescent="0.2">
      <c r="A363" s="90" t="str">
        <f>[6]Source!E302</f>
        <v>27,1</v>
      </c>
      <c r="B363" s="91" t="s">
        <v>528</v>
      </c>
      <c r="C363" s="91" t="s">
        <v>351</v>
      </c>
      <c r="D363" s="92" t="str">
        <f>[6]Source!H302</f>
        <v>м</v>
      </c>
      <c r="E363" s="93">
        <f>[6]Source!I302</f>
        <v>8</v>
      </c>
      <c r="F363" s="94">
        <f>[6]Source!AK302</f>
        <v>41.61</v>
      </c>
      <c r="G363" s="95" t="s">
        <v>108</v>
      </c>
      <c r="H363" s="93">
        <f>[6]Source!AW302</f>
        <v>1</v>
      </c>
      <c r="I363" s="96">
        <f>ROUND(([6]Source!AC302*[6]Source!AW302)*[6]Source!I302, 2)+ROUND(([6]Source!AD302*[6]Source!AV302)*[6]Source!I302, 2)+ROUND(([6]Source!AF302*[6]Source!AV302)*[6]Source!I302, 2)</f>
        <v>332.88</v>
      </c>
      <c r="J363" s="93">
        <f>IF([6]Source!BC302&lt;&gt; 0, [6]Source!BC302, 1)</f>
        <v>2.88</v>
      </c>
      <c r="K363" s="96">
        <f>[6]Source!O302</f>
        <v>958.69</v>
      </c>
      <c r="M363" s="113">
        <f>K363</f>
        <v>958.69</v>
      </c>
      <c r="Q363" s="97">
        <f>ROUND(([6]Source!DN302/100)*ROUND(([6]Source!AF302*[6]Source!AV302)*[6]Source!I302, 2), 2)</f>
        <v>0</v>
      </c>
      <c r="R363" s="97">
        <f>[6]Source!X302</f>
        <v>0</v>
      </c>
      <c r="S363" s="97">
        <f>ROUND(([6]Source!DO302/100)*ROUND(([6]Source!AF302*[6]Source!AV302)*[6]Source!I302, 2), 2)</f>
        <v>0</v>
      </c>
      <c r="T363" s="97">
        <f>[6]Source!Y302</f>
        <v>0</v>
      </c>
      <c r="U363" s="97">
        <f>ROUND((175/100)*ROUND(([6]Source!AE302*[6]Source!AV302)*[6]Source!I302, 2), 2)</f>
        <v>0</v>
      </c>
      <c r="V363" s="97">
        <f>ROUND((157/100)*ROUND([6]Source!CS302*[6]Source!I302, 2), 2)</f>
        <v>0</v>
      </c>
      <c r="X363" s="97">
        <f>IF([6]Source!BI302&lt;=1,I363, 0)</f>
        <v>0</v>
      </c>
      <c r="Y363" s="97">
        <f>IF([6]Source!BI302=2,I363, 0)</f>
        <v>332.88</v>
      </c>
      <c r="Z363" s="97">
        <f>IF([6]Source!BI302=3,I363, 0)</f>
        <v>0</v>
      </c>
      <c r="AA363" s="97">
        <f>IF([6]Source!BI302=4,I363, 0)</f>
        <v>0</v>
      </c>
    </row>
    <row r="364" spans="1:28" ht="14.25" x14ac:dyDescent="0.2">
      <c r="A364" s="69"/>
      <c r="B364" s="70"/>
      <c r="C364" s="70" t="s">
        <v>95</v>
      </c>
      <c r="D364" s="71" t="s">
        <v>96</v>
      </c>
      <c r="E364" s="72">
        <f>[6]Source!DN300</f>
        <v>114</v>
      </c>
      <c r="F364" s="73"/>
      <c r="G364" s="74"/>
      <c r="H364" s="72"/>
      <c r="I364" s="75">
        <f>SUM(Q358:Q363)</f>
        <v>85.37</v>
      </c>
      <c r="J364" s="72">
        <f>[6]Source!BZ300</f>
        <v>88</v>
      </c>
      <c r="K364" s="75">
        <f>SUM(R358:R363)</f>
        <v>1366.82</v>
      </c>
    </row>
    <row r="365" spans="1:28" ht="14.25" x14ac:dyDescent="0.2">
      <c r="A365" s="69"/>
      <c r="B365" s="70"/>
      <c r="C365" s="70" t="s">
        <v>97</v>
      </c>
      <c r="D365" s="71" t="s">
        <v>96</v>
      </c>
      <c r="E365" s="72">
        <f>[6]Source!DO300</f>
        <v>67</v>
      </c>
      <c r="F365" s="73"/>
      <c r="G365" s="74"/>
      <c r="H365" s="72"/>
      <c r="I365" s="75">
        <f>SUM(S358:S364)</f>
        <v>50.18</v>
      </c>
      <c r="J365" s="72">
        <f>[6]Source!CA300</f>
        <v>41</v>
      </c>
      <c r="K365" s="75">
        <f>SUM(T358:T364)</f>
        <v>636.82000000000005</v>
      </c>
    </row>
    <row r="366" spans="1:28" ht="14.25" x14ac:dyDescent="0.2">
      <c r="A366" s="69"/>
      <c r="B366" s="70"/>
      <c r="C366" s="70" t="s">
        <v>98</v>
      </c>
      <c r="D366" s="71" t="s">
        <v>96</v>
      </c>
      <c r="E366" s="72">
        <f>175</f>
        <v>175</v>
      </c>
      <c r="F366" s="73"/>
      <c r="G366" s="74"/>
      <c r="H366" s="72"/>
      <c r="I366" s="75">
        <f>SUM(U358:U365)</f>
        <v>3.36</v>
      </c>
      <c r="J366" s="72">
        <f>157</f>
        <v>157</v>
      </c>
      <c r="K366" s="75">
        <f>SUM(V358:V365)</f>
        <v>62.5</v>
      </c>
    </row>
    <row r="367" spans="1:28" ht="14.25" x14ac:dyDescent="0.2">
      <c r="A367" s="77"/>
      <c r="B367" s="78"/>
      <c r="C367" s="78" t="s">
        <v>99</v>
      </c>
      <c r="D367" s="79" t="s">
        <v>100</v>
      </c>
      <c r="E367" s="80">
        <f>[6]Source!AQ300</f>
        <v>55.3</v>
      </c>
      <c r="F367" s="81"/>
      <c r="G367" s="82" t="str">
        <f>[6]Source!DI300</f>
        <v>)*1,15)*1,15</v>
      </c>
      <c r="H367" s="80">
        <f>[6]Source!AV300</f>
        <v>1</v>
      </c>
      <c r="I367" s="83">
        <f>[6]Source!U300</f>
        <v>5.8507399999999983</v>
      </c>
      <c r="J367" s="80"/>
      <c r="K367" s="83"/>
      <c r="AB367" s="84">
        <f>I367</f>
        <v>5.8507399999999983</v>
      </c>
    </row>
    <row r="368" spans="1:28" ht="15" x14ac:dyDescent="0.25">
      <c r="A368" s="85"/>
      <c r="B368" s="85"/>
      <c r="C368" s="86" t="s">
        <v>101</v>
      </c>
      <c r="D368" s="85"/>
      <c r="E368" s="85"/>
      <c r="F368" s="85"/>
      <c r="G368" s="85"/>
      <c r="H368" s="154">
        <f>I359+I360+I362+I364+I365+I366+SUM(I363:I363)</f>
        <v>566.91000000000008</v>
      </c>
      <c r="I368" s="154"/>
      <c r="J368" s="154">
        <f>K359+K360+K362+K364+K365+K366+SUM(K363:K363)</f>
        <v>4718.5600000000004</v>
      </c>
      <c r="K368" s="154"/>
      <c r="O368" s="84">
        <f>I359+I360+I362+I364+I365+I366+SUM(I363:I363)</f>
        <v>566.91000000000008</v>
      </c>
      <c r="P368" s="84">
        <f>K359+K360+K362+K364+K365+K366+SUM(K363:K363)</f>
        <v>4718.5600000000004</v>
      </c>
      <c r="X368" s="56">
        <f>IF([6]Source!BI300&lt;=1,I359+I360+I362+I364+I365+I366-0, 0)</f>
        <v>234.03000000000003</v>
      </c>
      <c r="Y368" s="56">
        <f>IF([6]Source!BI300=2,I359+I360+I362+I364+I365+I366-0, 0)</f>
        <v>0</v>
      </c>
      <c r="Z368" s="56">
        <f>IF([6]Source!BI300=3,I359+I360+I362+I364+I365+I366-0, 0)</f>
        <v>0</v>
      </c>
      <c r="AA368" s="56">
        <f>IF([6]Source!BI300=4,I359+I360+I362+I364+I365+I366,0)</f>
        <v>0</v>
      </c>
    </row>
    <row r="370" spans="1:27" ht="90.75" x14ac:dyDescent="0.2">
      <c r="A370" s="69" t="str">
        <f>[6]Source!E304</f>
        <v>28</v>
      </c>
      <c r="B370" s="70" t="s">
        <v>529</v>
      </c>
      <c r="C370" s="70" t="s">
        <v>530</v>
      </c>
      <c r="D370" s="71" t="str">
        <f>[6]Source!H304</f>
        <v>100 м</v>
      </c>
      <c r="E370" s="72">
        <f>[6]Source!I304</f>
        <v>0.2</v>
      </c>
      <c r="F370" s="73"/>
      <c r="G370" s="74"/>
      <c r="H370" s="72"/>
      <c r="I370" s="75"/>
      <c r="J370" s="72"/>
      <c r="K370" s="75"/>
      <c r="Q370" s="56">
        <f>ROUND(([6]Source!DN304/100)*ROUND(([6]Source!AF304*[6]Source!AV304)*[6]Source!I304, 2), 2)</f>
        <v>47.49</v>
      </c>
      <c r="R370" s="56">
        <f>[6]Source!X304</f>
        <v>787.84</v>
      </c>
      <c r="S370" s="56">
        <f>ROUND(([6]Source!DO304/100)*ROUND(([6]Source!AF304*[6]Source!AV304)*[6]Source!I304, 2), 2)</f>
        <v>31.95</v>
      </c>
      <c r="T370" s="56">
        <f>[6]Source!Y304</f>
        <v>367.06</v>
      </c>
      <c r="U370" s="56">
        <f>ROUND((175/100)*ROUND(([6]Source!AE304*[6]Source!AV304)*[6]Source!I304, 2), 2)</f>
        <v>1.86</v>
      </c>
      <c r="V370" s="56">
        <f>ROUND((157/100)*ROUND([6]Source!CS304*[6]Source!I304, 2), 2)</f>
        <v>34.35</v>
      </c>
    </row>
    <row r="371" spans="1:27" ht="14.25" x14ac:dyDescent="0.2">
      <c r="A371" s="69"/>
      <c r="B371" s="70"/>
      <c r="C371" s="70" t="s">
        <v>92</v>
      </c>
      <c r="D371" s="71"/>
      <c r="E371" s="72"/>
      <c r="F371" s="73">
        <f>[6]Source!AO304</f>
        <v>163.19999999999999</v>
      </c>
      <c r="G371" s="74" t="str">
        <f>[6]Source!DG304</f>
        <v>)*1,15)*1,15</v>
      </c>
      <c r="H371" s="72">
        <f>[6]Source!AV304</f>
        <v>1</v>
      </c>
      <c r="I371" s="75">
        <f>ROUND(([6]Source!AF304*[6]Source!AV304)*[6]Source!I304, 2)</f>
        <v>43.17</v>
      </c>
      <c r="J371" s="72">
        <f>IF([6]Source!BA304&lt;&gt; 0, [6]Source!BA304, 1)</f>
        <v>20.74</v>
      </c>
      <c r="K371" s="75">
        <f>[6]Source!S304</f>
        <v>895.27</v>
      </c>
      <c r="W371" s="56">
        <f>I371</f>
        <v>43.17</v>
      </c>
    </row>
    <row r="372" spans="1:27" ht="14.25" x14ac:dyDescent="0.2">
      <c r="A372" s="69"/>
      <c r="B372" s="70"/>
      <c r="C372" s="70" t="s">
        <v>93</v>
      </c>
      <c r="D372" s="71"/>
      <c r="E372" s="72"/>
      <c r="F372" s="73">
        <f>[6]Source!AM304</f>
        <v>35.619999999999997</v>
      </c>
      <c r="G372" s="74" t="str">
        <f>[6]Source!DE304</f>
        <v>)*1,25)*1,15</v>
      </c>
      <c r="H372" s="72">
        <f>[6]Source!AV304</f>
        <v>1</v>
      </c>
      <c r="I372" s="75">
        <f>ROUND(([6]Source!AD304*[6]Source!AV304)*[6]Source!I304, 2)</f>
        <v>10.24</v>
      </c>
      <c r="J372" s="72">
        <f>IF([6]Source!BB304&lt;&gt; 0, [6]Source!BB304, 1)</f>
        <v>5.8</v>
      </c>
      <c r="K372" s="75">
        <f>[6]Source!Q304</f>
        <v>59.4</v>
      </c>
    </row>
    <row r="373" spans="1:27" ht="14.25" x14ac:dyDescent="0.2">
      <c r="A373" s="69"/>
      <c r="B373" s="70"/>
      <c r="C373" s="70" t="s">
        <v>94</v>
      </c>
      <c r="D373" s="71"/>
      <c r="E373" s="72"/>
      <c r="F373" s="73">
        <f>[6]Source!AN304</f>
        <v>3.67</v>
      </c>
      <c r="G373" s="74" t="str">
        <f>[6]Source!DF304</f>
        <v>)*1,25)*1,15</v>
      </c>
      <c r="H373" s="72">
        <f>[6]Source!AV304</f>
        <v>1</v>
      </c>
      <c r="I373" s="76">
        <f>ROUND(([6]Source!AE304*[6]Source!AV304)*[6]Source!I304, 2)</f>
        <v>1.06</v>
      </c>
      <c r="J373" s="72">
        <f>IF([6]Source!BS304&lt;&gt; 0, [6]Source!BS304, 1)</f>
        <v>20.74</v>
      </c>
      <c r="K373" s="76">
        <f>[6]Source!R304</f>
        <v>21.88</v>
      </c>
      <c r="W373" s="56">
        <f>I373</f>
        <v>1.06</v>
      </c>
    </row>
    <row r="374" spans="1:27" ht="14.25" x14ac:dyDescent="0.2">
      <c r="A374" s="69"/>
      <c r="B374" s="70"/>
      <c r="C374" s="70" t="s">
        <v>104</v>
      </c>
      <c r="D374" s="71"/>
      <c r="E374" s="72"/>
      <c r="F374" s="73">
        <f>[6]Source!AL304</f>
        <v>117.67</v>
      </c>
      <c r="G374" s="74" t="str">
        <f>[6]Source!DD304</f>
        <v/>
      </c>
      <c r="H374" s="72">
        <f>[6]Source!AW304</f>
        <v>1</v>
      </c>
      <c r="I374" s="75">
        <f>ROUND(([6]Source!AC304*[6]Source!AW304)*[6]Source!I304, 2)</f>
        <v>23.53</v>
      </c>
      <c r="J374" s="72">
        <f>IF([6]Source!BC304&lt;&gt; 0, [6]Source!BC304, 1)</f>
        <v>2.71</v>
      </c>
      <c r="K374" s="75">
        <f>[6]Source!P304</f>
        <v>63.78</v>
      </c>
    </row>
    <row r="375" spans="1:27" ht="42.75" x14ac:dyDescent="0.2">
      <c r="A375" s="69" t="str">
        <f>[6]Source!E306</f>
        <v>28,1</v>
      </c>
      <c r="B375" s="70" t="str">
        <f>[6]Source!F306</f>
        <v>1.12-5-154</v>
      </c>
      <c r="C375" s="70" t="s">
        <v>531</v>
      </c>
      <c r="D375" s="71" t="str">
        <f>[6]Source!H306</f>
        <v>м</v>
      </c>
      <c r="E375" s="72">
        <f>[6]Source!I306</f>
        <v>20</v>
      </c>
      <c r="F375" s="73">
        <f>[6]Source!AK306</f>
        <v>70.75</v>
      </c>
      <c r="G375" s="87" t="s">
        <v>108</v>
      </c>
      <c r="H375" s="72">
        <f>[6]Source!AW306</f>
        <v>1</v>
      </c>
      <c r="I375" s="75">
        <f>ROUND(([6]Source!AC306*[6]Source!AW306)*[6]Source!I306, 2)+ROUND(([6]Source!AD306*[6]Source!AV306)*[6]Source!I306, 2)+ROUND(([6]Source!AF306*[6]Source!AV306)*[6]Source!I306, 2)</f>
        <v>1415</v>
      </c>
      <c r="J375" s="72">
        <f>IF([6]Source!BC306&lt;&gt; 0, [6]Source!BC306, 1)</f>
        <v>1.78</v>
      </c>
      <c r="K375" s="75">
        <f>[6]Source!O306</f>
        <v>2518.6999999999998</v>
      </c>
      <c r="Q375" s="56">
        <f>ROUND(([6]Source!DN306/100)*ROUND(([6]Source!AF306*[6]Source!AV306)*[6]Source!I306, 2), 2)</f>
        <v>0</v>
      </c>
      <c r="R375" s="56">
        <f>[6]Source!X306</f>
        <v>0</v>
      </c>
      <c r="S375" s="56">
        <f>ROUND(([6]Source!DO306/100)*ROUND(([6]Source!AF306*[6]Source!AV306)*[6]Source!I306, 2), 2)</f>
        <v>0</v>
      </c>
      <c r="T375" s="56">
        <f>[6]Source!Y306</f>
        <v>0</v>
      </c>
      <c r="U375" s="56">
        <f>ROUND((175/100)*ROUND(([6]Source!AE306*[6]Source!AV306)*[6]Source!I306, 2), 2)</f>
        <v>0</v>
      </c>
      <c r="V375" s="56">
        <f>ROUND((157/100)*ROUND([6]Source!CS306*[6]Source!I306, 2), 2)</f>
        <v>0</v>
      </c>
      <c r="X375" s="56">
        <f>IF([6]Source!BI306&lt;=1,I375, 0)</f>
        <v>1415</v>
      </c>
      <c r="Y375" s="56">
        <f>IF([6]Source!BI306=2,I375, 0)</f>
        <v>0</v>
      </c>
      <c r="Z375" s="56">
        <f>IF([6]Source!BI306=3,I375, 0)</f>
        <v>0</v>
      </c>
      <c r="AA375" s="56">
        <f>IF([6]Source!BI306=4,I375, 0)</f>
        <v>0</v>
      </c>
    </row>
    <row r="376" spans="1:27" ht="57" x14ac:dyDescent="0.2">
      <c r="A376" s="69" t="str">
        <f>[6]Source!E308</f>
        <v>28,2</v>
      </c>
      <c r="B376" s="70" t="str">
        <f>[6]Source!F308</f>
        <v>1.12-5-182</v>
      </c>
      <c r="C376" s="70" t="s">
        <v>532</v>
      </c>
      <c r="D376" s="71" t="str">
        <f>[6]Source!H308</f>
        <v>шт.</v>
      </c>
      <c r="E376" s="72">
        <f>[6]Source!I308</f>
        <v>10</v>
      </c>
      <c r="F376" s="73">
        <f>[6]Source!AK308</f>
        <v>16.72</v>
      </c>
      <c r="G376" s="87" t="s">
        <v>108</v>
      </c>
      <c r="H376" s="72">
        <f>[6]Source!AW308</f>
        <v>1</v>
      </c>
      <c r="I376" s="75">
        <f>ROUND(([6]Source!AC308*[6]Source!AW308)*[6]Source!I308, 2)+ROUND(([6]Source!AD308*[6]Source!AV308)*[6]Source!I308, 2)+ROUND(([6]Source!AF308*[6]Source!AV308)*[6]Source!I308, 2)</f>
        <v>167.2</v>
      </c>
      <c r="J376" s="72">
        <f>IF([6]Source!BC308&lt;&gt; 0, [6]Source!BC308, 1)</f>
        <v>3.16</v>
      </c>
      <c r="K376" s="75">
        <f>[6]Source!O308</f>
        <v>528.35</v>
      </c>
      <c r="Q376" s="56">
        <f>ROUND(([6]Source!DN308/100)*ROUND(([6]Source!AF308*[6]Source!AV308)*[6]Source!I308, 2), 2)</f>
        <v>0</v>
      </c>
      <c r="R376" s="56">
        <f>[6]Source!X308</f>
        <v>0</v>
      </c>
      <c r="S376" s="56">
        <f>ROUND(([6]Source!DO308/100)*ROUND(([6]Source!AF308*[6]Source!AV308)*[6]Source!I308, 2), 2)</f>
        <v>0</v>
      </c>
      <c r="T376" s="56">
        <f>[6]Source!Y308</f>
        <v>0</v>
      </c>
      <c r="U376" s="56">
        <f>ROUND((175/100)*ROUND(([6]Source!AE308*[6]Source!AV308)*[6]Source!I308, 2), 2)</f>
        <v>0</v>
      </c>
      <c r="V376" s="56">
        <f>ROUND((157/100)*ROUND([6]Source!CS308*[6]Source!I308, 2), 2)</f>
        <v>0</v>
      </c>
      <c r="X376" s="56">
        <f>IF([6]Source!BI308&lt;=1,I376, 0)</f>
        <v>167.2</v>
      </c>
      <c r="Y376" s="56">
        <f>IF([6]Source!BI308=2,I376, 0)</f>
        <v>0</v>
      </c>
      <c r="Z376" s="56">
        <f>IF([6]Source!BI308=3,I376, 0)</f>
        <v>0</v>
      </c>
      <c r="AA376" s="56">
        <f>IF([6]Source!BI308=4,I376, 0)</f>
        <v>0</v>
      </c>
    </row>
    <row r="377" spans="1:27" ht="28.5" x14ac:dyDescent="0.2">
      <c r="A377" s="69" t="str">
        <f>[6]Source!E310</f>
        <v>28,3</v>
      </c>
      <c r="B377" s="70" t="str">
        <f>[6]Source!F310</f>
        <v>1.12-5-918</v>
      </c>
      <c r="C377" s="70" t="s">
        <v>533</v>
      </c>
      <c r="D377" s="71" t="str">
        <f>[6]Source!H310</f>
        <v>шт.</v>
      </c>
      <c r="E377" s="72">
        <f>[6]Source!I310</f>
        <v>10</v>
      </c>
      <c r="F377" s="73">
        <f>[6]Source!AK310</f>
        <v>180.54</v>
      </c>
      <c r="G377" s="87" t="s">
        <v>108</v>
      </c>
      <c r="H377" s="72">
        <f>[6]Source!AW310</f>
        <v>1</v>
      </c>
      <c r="I377" s="75">
        <f>ROUND(([6]Source!AC310*[6]Source!AW310)*[6]Source!I310, 2)+ROUND(([6]Source!AD310*[6]Source!AV310)*[6]Source!I310, 2)+ROUND(([6]Source!AF310*[6]Source!AV310)*[6]Source!I310, 2)</f>
        <v>1805.4</v>
      </c>
      <c r="J377" s="72">
        <f>IF([6]Source!BC310&lt;&gt; 0, [6]Source!BC310, 1)</f>
        <v>1.1499999999999999</v>
      </c>
      <c r="K377" s="75">
        <f>[6]Source!O310</f>
        <v>2076.21</v>
      </c>
      <c r="Q377" s="56">
        <f>ROUND(([6]Source!DN310/100)*ROUND(([6]Source!AF310*[6]Source!AV310)*[6]Source!I310, 2), 2)</f>
        <v>0</v>
      </c>
      <c r="R377" s="56">
        <f>[6]Source!X310</f>
        <v>0</v>
      </c>
      <c r="S377" s="56">
        <f>ROUND(([6]Source!DO310/100)*ROUND(([6]Source!AF310*[6]Source!AV310)*[6]Source!I310, 2), 2)</f>
        <v>0</v>
      </c>
      <c r="T377" s="56">
        <f>[6]Source!Y310</f>
        <v>0</v>
      </c>
      <c r="U377" s="56">
        <f>ROUND((175/100)*ROUND(([6]Source!AE310*[6]Source!AV310)*[6]Source!I310, 2), 2)</f>
        <v>0</v>
      </c>
      <c r="V377" s="56">
        <f>ROUND((157/100)*ROUND([6]Source!CS310*[6]Source!I310, 2), 2)</f>
        <v>0</v>
      </c>
      <c r="X377" s="56">
        <f>IF([6]Source!BI310&lt;=1,I377, 0)</f>
        <v>1805.4</v>
      </c>
      <c r="Y377" s="56">
        <f>IF([6]Source!BI310=2,I377, 0)</f>
        <v>0</v>
      </c>
      <c r="Z377" s="56">
        <f>IF([6]Source!BI310=3,I377, 0)</f>
        <v>0</v>
      </c>
      <c r="AA377" s="56">
        <f>IF([6]Source!BI310=4,I377, 0)</f>
        <v>0</v>
      </c>
    </row>
    <row r="378" spans="1:27" ht="28.5" x14ac:dyDescent="0.2">
      <c r="A378" s="69" t="str">
        <f>[6]Source!E312</f>
        <v>28,4</v>
      </c>
      <c r="B378" s="70" t="str">
        <f>[6]Source!F312</f>
        <v>1.12-5-891</v>
      </c>
      <c r="C378" s="70" t="s">
        <v>534</v>
      </c>
      <c r="D378" s="71" t="str">
        <f>[6]Source!H312</f>
        <v>шт.</v>
      </c>
      <c r="E378" s="72">
        <f>[6]Source!I312</f>
        <v>12</v>
      </c>
      <c r="F378" s="73">
        <f>[6]Source!AK312</f>
        <v>108.13</v>
      </c>
      <c r="G378" s="87" t="s">
        <v>108</v>
      </c>
      <c r="H378" s="72">
        <f>[6]Source!AW312</f>
        <v>1</v>
      </c>
      <c r="I378" s="75">
        <f>ROUND(([6]Source!AC312*[6]Source!AW312)*[6]Source!I312, 2)+ROUND(([6]Source!AD312*[6]Source!AV312)*[6]Source!I312, 2)+ROUND(([6]Source!AF312*[6]Source!AV312)*[6]Source!I312, 2)</f>
        <v>1297.56</v>
      </c>
      <c r="J378" s="72">
        <f>IF([6]Source!BC312&lt;&gt; 0, [6]Source!BC312, 1)</f>
        <v>1.21</v>
      </c>
      <c r="K378" s="75">
        <f>[6]Source!O312</f>
        <v>1570.05</v>
      </c>
      <c r="Q378" s="56">
        <f>ROUND(([6]Source!DN312/100)*ROUND(([6]Source!AF312*[6]Source!AV312)*[6]Source!I312, 2), 2)</f>
        <v>0</v>
      </c>
      <c r="R378" s="56">
        <f>[6]Source!X312</f>
        <v>0</v>
      </c>
      <c r="S378" s="56">
        <f>ROUND(([6]Source!DO312/100)*ROUND(([6]Source!AF312*[6]Source!AV312)*[6]Source!I312, 2), 2)</f>
        <v>0</v>
      </c>
      <c r="T378" s="56">
        <f>[6]Source!Y312</f>
        <v>0</v>
      </c>
      <c r="U378" s="56">
        <f>ROUND((175/100)*ROUND(([6]Source!AE312*[6]Source!AV312)*[6]Source!I312, 2), 2)</f>
        <v>0</v>
      </c>
      <c r="V378" s="56">
        <f>ROUND((157/100)*ROUND([6]Source!CS312*[6]Source!I312, 2), 2)</f>
        <v>0</v>
      </c>
      <c r="X378" s="56">
        <f>IF([6]Source!BI312&lt;=1,I378, 0)</f>
        <v>1297.56</v>
      </c>
      <c r="Y378" s="56">
        <f>IF([6]Source!BI312=2,I378, 0)</f>
        <v>0</v>
      </c>
      <c r="Z378" s="56">
        <f>IF([6]Source!BI312=3,I378, 0)</f>
        <v>0</v>
      </c>
      <c r="AA378" s="56">
        <f>IF([6]Source!BI312=4,I378, 0)</f>
        <v>0</v>
      </c>
    </row>
    <row r="379" spans="1:27" ht="42.75" x14ac:dyDescent="0.2">
      <c r="A379" s="69" t="str">
        <f>[6]Source!E314</f>
        <v>28,5</v>
      </c>
      <c r="B379" s="70" t="str">
        <f>[6]Source!F314</f>
        <v>1.12-5-943</v>
      </c>
      <c r="C379" s="70" t="s">
        <v>535</v>
      </c>
      <c r="D379" s="71" t="str">
        <f>[6]Source!H314</f>
        <v>шт.</v>
      </c>
      <c r="E379" s="72">
        <f>[6]Source!I314</f>
        <v>1</v>
      </c>
      <c r="F379" s="73">
        <f>[6]Source!AK314</f>
        <v>237.09</v>
      </c>
      <c r="G379" s="87" t="s">
        <v>108</v>
      </c>
      <c r="H379" s="72">
        <f>[6]Source!AW314</f>
        <v>1</v>
      </c>
      <c r="I379" s="75">
        <f>ROUND(([6]Source!AC314*[6]Source!AW314)*[6]Source!I314, 2)+ROUND(([6]Source!AD314*[6]Source!AV314)*[6]Source!I314, 2)+ROUND(([6]Source!AF314*[6]Source!AV314)*[6]Source!I314, 2)</f>
        <v>237.09</v>
      </c>
      <c r="J379" s="72">
        <f>IF([6]Source!BC314&lt;&gt; 0, [6]Source!BC314, 1)</f>
        <v>1.18</v>
      </c>
      <c r="K379" s="75">
        <f>[6]Source!O314</f>
        <v>279.77</v>
      </c>
      <c r="Q379" s="56">
        <f>ROUND(([6]Source!DN314/100)*ROUND(([6]Source!AF314*[6]Source!AV314)*[6]Source!I314, 2), 2)</f>
        <v>0</v>
      </c>
      <c r="R379" s="56">
        <f>[6]Source!X314</f>
        <v>0</v>
      </c>
      <c r="S379" s="56">
        <f>ROUND(([6]Source!DO314/100)*ROUND(([6]Source!AF314*[6]Source!AV314)*[6]Source!I314, 2), 2)</f>
        <v>0</v>
      </c>
      <c r="T379" s="56">
        <f>[6]Source!Y314</f>
        <v>0</v>
      </c>
      <c r="U379" s="56">
        <f>ROUND((175/100)*ROUND(([6]Source!AE314*[6]Source!AV314)*[6]Source!I314, 2), 2)</f>
        <v>0</v>
      </c>
      <c r="V379" s="56">
        <f>ROUND((157/100)*ROUND([6]Source!CS314*[6]Source!I314, 2), 2)</f>
        <v>0</v>
      </c>
      <c r="X379" s="56">
        <f>IF([6]Source!BI314&lt;=1,I379, 0)</f>
        <v>237.09</v>
      </c>
      <c r="Y379" s="56">
        <f>IF([6]Source!BI314=2,I379, 0)</f>
        <v>0</v>
      </c>
      <c r="Z379" s="56">
        <f>IF([6]Source!BI314=3,I379, 0)</f>
        <v>0</v>
      </c>
      <c r="AA379" s="56">
        <f>IF([6]Source!BI314=4,I379, 0)</f>
        <v>0</v>
      </c>
    </row>
    <row r="380" spans="1:27" ht="28.5" x14ac:dyDescent="0.2">
      <c r="A380" s="69" t="str">
        <f>[6]Source!E316</f>
        <v>28,6</v>
      </c>
      <c r="B380" s="70" t="str">
        <f>[6]Source!F316</f>
        <v>1.12-5-235</v>
      </c>
      <c r="C380" s="70" t="s">
        <v>536</v>
      </c>
      <c r="D380" s="71" t="str">
        <f>[6]Source!H316</f>
        <v>шт.</v>
      </c>
      <c r="E380" s="72">
        <f>[6]Source!I316</f>
        <v>1</v>
      </c>
      <c r="F380" s="73">
        <f>[6]Source!AK316</f>
        <v>15.7</v>
      </c>
      <c r="G380" s="87" t="s">
        <v>108</v>
      </c>
      <c r="H380" s="72">
        <f>[6]Source!AW316</f>
        <v>1</v>
      </c>
      <c r="I380" s="75">
        <f>ROUND(([6]Source!AC316*[6]Source!AW316)*[6]Source!I316, 2)+ROUND(([6]Source!AD316*[6]Source!AV316)*[6]Source!I316, 2)+ROUND(([6]Source!AF316*[6]Source!AV316)*[6]Source!I316, 2)</f>
        <v>15.7</v>
      </c>
      <c r="J380" s="72">
        <f>IF([6]Source!BC316&lt;&gt; 0, [6]Source!BC316, 1)</f>
        <v>1.38</v>
      </c>
      <c r="K380" s="75">
        <f>[6]Source!O316</f>
        <v>21.67</v>
      </c>
      <c r="Q380" s="56">
        <f>ROUND(([6]Source!DN316/100)*ROUND(([6]Source!AF316*[6]Source!AV316)*[6]Source!I316, 2), 2)</f>
        <v>0</v>
      </c>
      <c r="R380" s="56">
        <f>[6]Source!X316</f>
        <v>0</v>
      </c>
      <c r="S380" s="56">
        <f>ROUND(([6]Source!DO316/100)*ROUND(([6]Source!AF316*[6]Source!AV316)*[6]Source!I316, 2), 2)</f>
        <v>0</v>
      </c>
      <c r="T380" s="56">
        <f>[6]Source!Y316</f>
        <v>0</v>
      </c>
      <c r="U380" s="56">
        <f>ROUND((175/100)*ROUND(([6]Source!AE316*[6]Source!AV316)*[6]Source!I316, 2), 2)</f>
        <v>0</v>
      </c>
      <c r="V380" s="56">
        <f>ROUND((157/100)*ROUND([6]Source!CS316*[6]Source!I316, 2), 2)</f>
        <v>0</v>
      </c>
      <c r="X380" s="56">
        <f>IF([6]Source!BI316&lt;=1,I380, 0)</f>
        <v>15.7</v>
      </c>
      <c r="Y380" s="56">
        <f>IF([6]Source!BI316=2,I380, 0)</f>
        <v>0</v>
      </c>
      <c r="Z380" s="56">
        <f>IF([6]Source!BI316=3,I380, 0)</f>
        <v>0</v>
      </c>
      <c r="AA380" s="56">
        <f>IF([6]Source!BI316=4,I380, 0)</f>
        <v>0</v>
      </c>
    </row>
    <row r="381" spans="1:27" ht="71.25" x14ac:dyDescent="0.2">
      <c r="A381" s="69" t="str">
        <f>[6]Source!E318</f>
        <v>28,7</v>
      </c>
      <c r="B381" s="70" t="str">
        <f>[6]Source!F318</f>
        <v>1.12-2-1165</v>
      </c>
      <c r="C381" s="70" t="s">
        <v>501</v>
      </c>
      <c r="D381" s="71" t="str">
        <f>[6]Source!H318</f>
        <v>шт.</v>
      </c>
      <c r="E381" s="72">
        <f>[6]Source!I318</f>
        <v>30</v>
      </c>
      <c r="F381" s="73">
        <f>[6]Source!AK318</f>
        <v>21.9</v>
      </c>
      <c r="G381" s="87" t="s">
        <v>108</v>
      </c>
      <c r="H381" s="72">
        <f>[6]Source!AW318</f>
        <v>1</v>
      </c>
      <c r="I381" s="75">
        <f>ROUND(([6]Source!AC318*[6]Source!AW318)*[6]Source!I318, 2)+ROUND(([6]Source!AD318*[6]Source!AV318)*[6]Source!I318, 2)+ROUND(([6]Source!AF318*[6]Source!AV318)*[6]Source!I318, 2)</f>
        <v>657</v>
      </c>
      <c r="J381" s="72">
        <f>IF([6]Source!BC318&lt;&gt; 0, [6]Source!BC318, 1)</f>
        <v>6.98</v>
      </c>
      <c r="K381" s="75">
        <f>[6]Source!O318</f>
        <v>4585.8599999999997</v>
      </c>
      <c r="Q381" s="56">
        <f>ROUND(([6]Source!DN318/100)*ROUND(([6]Source!AF318*[6]Source!AV318)*[6]Source!I318, 2), 2)</f>
        <v>0</v>
      </c>
      <c r="R381" s="56">
        <f>[6]Source!X318</f>
        <v>0</v>
      </c>
      <c r="S381" s="56">
        <f>ROUND(([6]Source!DO318/100)*ROUND(([6]Source!AF318*[6]Source!AV318)*[6]Source!I318, 2), 2)</f>
        <v>0</v>
      </c>
      <c r="T381" s="56">
        <f>[6]Source!Y318</f>
        <v>0</v>
      </c>
      <c r="U381" s="56">
        <f>ROUND((175/100)*ROUND(([6]Source!AE318*[6]Source!AV318)*[6]Source!I318, 2), 2)</f>
        <v>0</v>
      </c>
      <c r="V381" s="56">
        <f>ROUND((157/100)*ROUND([6]Source!CS318*[6]Source!I318, 2), 2)</f>
        <v>0</v>
      </c>
      <c r="X381" s="56">
        <f>IF([6]Source!BI318&lt;=1,I381, 0)</f>
        <v>657</v>
      </c>
      <c r="Y381" s="56">
        <f>IF([6]Source!BI318=2,I381, 0)</f>
        <v>0</v>
      </c>
      <c r="Z381" s="56">
        <f>IF([6]Source!BI318=3,I381, 0)</f>
        <v>0</v>
      </c>
      <c r="AA381" s="56">
        <f>IF([6]Source!BI318=4,I381, 0)</f>
        <v>0</v>
      </c>
    </row>
    <row r="382" spans="1:27" ht="156.75" x14ac:dyDescent="0.2">
      <c r="A382" s="69" t="str">
        <f>[6]Source!E320</f>
        <v>28,8</v>
      </c>
      <c r="B382" s="70" t="str">
        <f>[6]Source!F320</f>
        <v>Цена ОКЦ ПАО "МОЭК" п.12 от 04.09.2018г</v>
      </c>
      <c r="C382" s="70" t="s">
        <v>537</v>
      </c>
      <c r="D382" s="71" t="str">
        <f>[6]Source!H320</f>
        <v>шт.</v>
      </c>
      <c r="E382" s="72">
        <f>[6]Source!I320</f>
        <v>2</v>
      </c>
      <c r="F382" s="73">
        <f>[6]Source!AK320</f>
        <v>971.33999999999992</v>
      </c>
      <c r="G382" s="87" t="s">
        <v>108</v>
      </c>
      <c r="H382" s="72">
        <f>[6]Source!AW320</f>
        <v>1</v>
      </c>
      <c r="I382" s="75">
        <f>ROUND(([6]Source!AC320*[6]Source!AW320)*[6]Source!I320, 2)+ROUND(([6]Source!AD320*[6]Source!AV320)*[6]Source!I320, 2)+ROUND(([6]Source!AF320*[6]Source!AV320)*[6]Source!I320, 2)</f>
        <v>1942.68</v>
      </c>
      <c r="J382" s="72">
        <f>IF([6]Source!BC320&lt;&gt; 0, [6]Source!BC320, 1)</f>
        <v>5.23</v>
      </c>
      <c r="K382" s="75">
        <f>[6]Source!O320</f>
        <v>10160.219999999999</v>
      </c>
      <c r="Q382" s="56">
        <f>ROUND(([6]Source!DN320/100)*ROUND(([6]Source!AF320*[6]Source!AV320)*[6]Source!I320, 2), 2)</f>
        <v>0</v>
      </c>
      <c r="R382" s="56">
        <f>[6]Source!X320</f>
        <v>0</v>
      </c>
      <c r="S382" s="56">
        <f>ROUND(([6]Source!DO320/100)*ROUND(([6]Source!AF320*[6]Source!AV320)*[6]Source!I320, 2), 2)</f>
        <v>0</v>
      </c>
      <c r="T382" s="56">
        <f>[6]Source!Y320</f>
        <v>0</v>
      </c>
      <c r="U382" s="56">
        <f>ROUND((175/100)*ROUND(([6]Source!AE320*[6]Source!AV320)*[6]Source!I320, 2), 2)</f>
        <v>0</v>
      </c>
      <c r="V382" s="56">
        <f>ROUND((157/100)*ROUND([6]Source!CS320*[6]Source!I320, 2), 2)</f>
        <v>0</v>
      </c>
      <c r="X382" s="56">
        <f>IF([6]Source!BI320&lt;=1,I382, 0)</f>
        <v>0</v>
      </c>
      <c r="Y382" s="56">
        <f>IF([6]Source!BI320=2,I382, 0)</f>
        <v>1942.68</v>
      </c>
      <c r="Z382" s="56">
        <f>IF([6]Source!BI320=3,I382, 0)</f>
        <v>0</v>
      </c>
      <c r="AA382" s="56">
        <f>IF([6]Source!BI320=4,I382, 0)</f>
        <v>0</v>
      </c>
    </row>
    <row r="383" spans="1:27" ht="156.75" x14ac:dyDescent="0.2">
      <c r="A383" s="69" t="str">
        <f>[6]Source!E322</f>
        <v>28,9</v>
      </c>
      <c r="B383" s="70" t="str">
        <f>[6]Source!F322</f>
        <v>Цена ОКЦ ПАО "МОЭК" п.13 от 04.09.2018г</v>
      </c>
      <c r="C383" s="70" t="s">
        <v>538</v>
      </c>
      <c r="D383" s="71" t="str">
        <f>[6]Source!H322</f>
        <v>шт.</v>
      </c>
      <c r="E383" s="72">
        <f>[6]Source!I322</f>
        <v>2</v>
      </c>
      <c r="F383" s="73">
        <f>[6]Source!AK322</f>
        <v>458.48</v>
      </c>
      <c r="G383" s="87" t="s">
        <v>108</v>
      </c>
      <c r="H383" s="72">
        <f>[6]Source!AW322</f>
        <v>1</v>
      </c>
      <c r="I383" s="75">
        <f>ROUND(([6]Source!AC322*[6]Source!AW322)*[6]Source!I322, 2)+ROUND(([6]Source!AD322*[6]Source!AV322)*[6]Source!I322, 2)+ROUND(([6]Source!AF322*[6]Source!AV322)*[6]Source!I322, 2)</f>
        <v>916.96</v>
      </c>
      <c r="J383" s="72">
        <f>IF([6]Source!BC322&lt;&gt; 0, [6]Source!BC322, 1)</f>
        <v>5.23</v>
      </c>
      <c r="K383" s="75">
        <f>[6]Source!O322</f>
        <v>4795.7</v>
      </c>
      <c r="Q383" s="56">
        <f>ROUND(([6]Source!DN322/100)*ROUND(([6]Source!AF322*[6]Source!AV322)*[6]Source!I322, 2), 2)</f>
        <v>0</v>
      </c>
      <c r="R383" s="56">
        <f>[6]Source!X322</f>
        <v>0</v>
      </c>
      <c r="S383" s="56">
        <f>ROUND(([6]Source!DO322/100)*ROUND(([6]Source!AF322*[6]Source!AV322)*[6]Source!I322, 2), 2)</f>
        <v>0</v>
      </c>
      <c r="T383" s="56">
        <f>[6]Source!Y322</f>
        <v>0</v>
      </c>
      <c r="U383" s="56">
        <f>ROUND((175/100)*ROUND(([6]Source!AE322*[6]Source!AV322)*[6]Source!I322, 2), 2)</f>
        <v>0</v>
      </c>
      <c r="V383" s="56">
        <f>ROUND((157/100)*ROUND([6]Source!CS322*[6]Source!I322, 2), 2)</f>
        <v>0</v>
      </c>
      <c r="X383" s="56">
        <f>IF([6]Source!BI322&lt;=1,I383, 0)</f>
        <v>0</v>
      </c>
      <c r="Y383" s="56">
        <f>IF([6]Source!BI322=2,I383, 0)</f>
        <v>916.96</v>
      </c>
      <c r="Z383" s="56">
        <f>IF([6]Source!BI322=3,I383, 0)</f>
        <v>0</v>
      </c>
      <c r="AA383" s="56">
        <f>IF([6]Source!BI322=4,I383, 0)</f>
        <v>0</v>
      </c>
    </row>
    <row r="384" spans="1:27" ht="14.25" x14ac:dyDescent="0.2">
      <c r="A384" s="69"/>
      <c r="B384" s="70"/>
      <c r="C384" s="70" t="s">
        <v>95</v>
      </c>
      <c r="D384" s="71" t="s">
        <v>96</v>
      </c>
      <c r="E384" s="72">
        <f>[6]Source!DN304</f>
        <v>110</v>
      </c>
      <c r="F384" s="73"/>
      <c r="G384" s="74"/>
      <c r="H384" s="72"/>
      <c r="I384" s="75">
        <f>SUM(Q370:Q383)</f>
        <v>47.49</v>
      </c>
      <c r="J384" s="72">
        <f>[6]Source!BZ304</f>
        <v>88</v>
      </c>
      <c r="K384" s="75">
        <f>SUM(R370:R383)</f>
        <v>787.84</v>
      </c>
    </row>
    <row r="385" spans="1:28" ht="14.25" x14ac:dyDescent="0.2">
      <c r="A385" s="69"/>
      <c r="B385" s="70"/>
      <c r="C385" s="70" t="s">
        <v>97</v>
      </c>
      <c r="D385" s="71" t="s">
        <v>96</v>
      </c>
      <c r="E385" s="72">
        <f>[6]Source!DO304</f>
        <v>74</v>
      </c>
      <c r="F385" s="73"/>
      <c r="G385" s="74"/>
      <c r="H385" s="72"/>
      <c r="I385" s="75">
        <f>SUM(S370:S384)</f>
        <v>31.95</v>
      </c>
      <c r="J385" s="72">
        <f>[6]Source!CA304</f>
        <v>41</v>
      </c>
      <c r="K385" s="75">
        <f>SUM(T370:T384)</f>
        <v>367.06</v>
      </c>
    </row>
    <row r="386" spans="1:28" ht="14.25" x14ac:dyDescent="0.2">
      <c r="A386" s="69"/>
      <c r="B386" s="70"/>
      <c r="C386" s="70" t="s">
        <v>98</v>
      </c>
      <c r="D386" s="71" t="s">
        <v>96</v>
      </c>
      <c r="E386" s="72">
        <f>175</f>
        <v>175</v>
      </c>
      <c r="F386" s="73"/>
      <c r="G386" s="74"/>
      <c r="H386" s="72"/>
      <c r="I386" s="75">
        <f>SUM(U370:U385)</f>
        <v>1.86</v>
      </c>
      <c r="J386" s="72">
        <f>157</f>
        <v>157</v>
      </c>
      <c r="K386" s="75">
        <f>SUM(V370:V385)</f>
        <v>34.35</v>
      </c>
    </row>
    <row r="387" spans="1:28" ht="14.25" x14ac:dyDescent="0.2">
      <c r="A387" s="77"/>
      <c r="B387" s="78"/>
      <c r="C387" s="78" t="s">
        <v>99</v>
      </c>
      <c r="D387" s="79" t="s">
        <v>100</v>
      </c>
      <c r="E387" s="80">
        <f>[6]Source!AQ304</f>
        <v>13.29</v>
      </c>
      <c r="F387" s="81"/>
      <c r="G387" s="82" t="str">
        <f>[6]Source!DI304</f>
        <v>)*1,15)*1,15</v>
      </c>
      <c r="H387" s="80">
        <f>[6]Source!AV304</f>
        <v>1</v>
      </c>
      <c r="I387" s="83">
        <f>[6]Source!U304</f>
        <v>3.5152049999999999</v>
      </c>
      <c r="J387" s="80"/>
      <c r="K387" s="83"/>
      <c r="AB387" s="84">
        <f>I387</f>
        <v>3.5152049999999999</v>
      </c>
    </row>
    <row r="388" spans="1:28" ht="15" x14ac:dyDescent="0.25">
      <c r="A388" s="85"/>
      <c r="B388" s="85"/>
      <c r="C388" s="86" t="s">
        <v>101</v>
      </c>
      <c r="D388" s="85"/>
      <c r="E388" s="85"/>
      <c r="F388" s="85"/>
      <c r="G388" s="85"/>
      <c r="H388" s="154">
        <f>I371+I372+I374+I384+I385+I386+SUM(I375:I383)</f>
        <v>8612.83</v>
      </c>
      <c r="I388" s="154"/>
      <c r="J388" s="154">
        <f>K371+K372+K374+K384+K385+K386+SUM(K375:K383)</f>
        <v>28744.230000000003</v>
      </c>
      <c r="K388" s="154"/>
      <c r="O388" s="84">
        <f>I371+I372+I374+I384+I385+I386+SUM(I375:I383)</f>
        <v>8612.83</v>
      </c>
      <c r="P388" s="84">
        <f>K371+K372+K374+K384+K385+K386+SUM(K375:K383)</f>
        <v>28744.230000000003</v>
      </c>
      <c r="X388" s="56">
        <f>IF([6]Source!BI304&lt;=1,I371+I372+I374+I384+I385+I386-0, 0)</f>
        <v>158.24</v>
      </c>
      <c r="Y388" s="56">
        <f>IF([6]Source!BI304=2,I371+I372+I374+I384+I385+I386-0, 0)</f>
        <v>0</v>
      </c>
      <c r="Z388" s="56">
        <f>IF([6]Source!BI304=3,I371+I372+I374+I384+I385+I386-0, 0)</f>
        <v>0</v>
      </c>
      <c r="AA388" s="56">
        <f>IF([6]Source!BI304=4,I371+I372+I374+I384+I385+I386,0)</f>
        <v>0</v>
      </c>
    </row>
    <row r="390" spans="1:28" ht="90.75" x14ac:dyDescent="0.2">
      <c r="A390" s="69" t="str">
        <f>[6]Source!E324</f>
        <v>29</v>
      </c>
      <c r="B390" s="70" t="s">
        <v>539</v>
      </c>
      <c r="C390" s="70" t="s">
        <v>540</v>
      </c>
      <c r="D390" s="71" t="str">
        <f>[6]Source!H324</f>
        <v>100 м</v>
      </c>
      <c r="E390" s="72">
        <f>[6]Source!I324</f>
        <v>0.03</v>
      </c>
      <c r="F390" s="73"/>
      <c r="G390" s="74"/>
      <c r="H390" s="72"/>
      <c r="I390" s="75"/>
      <c r="J390" s="72"/>
      <c r="K390" s="75"/>
      <c r="Q390" s="56">
        <f>ROUND(([6]Source!DN324/100)*ROUND(([6]Source!AF324*[6]Source!AV324)*[6]Source!I324, 2), 2)</f>
        <v>7.87</v>
      </c>
      <c r="R390" s="56">
        <f>[6]Source!X324</f>
        <v>130.57</v>
      </c>
      <c r="S390" s="56">
        <f>ROUND(([6]Source!DO324/100)*ROUND(([6]Source!AF324*[6]Source!AV324)*[6]Source!I324, 2), 2)</f>
        <v>5.29</v>
      </c>
      <c r="T390" s="56">
        <f>[6]Source!Y324</f>
        <v>60.83</v>
      </c>
      <c r="U390" s="56">
        <f>ROUND((175/100)*ROUND(([6]Source!AE324*[6]Source!AV324)*[6]Source!I324, 2), 2)</f>
        <v>0.11</v>
      </c>
      <c r="V390" s="56">
        <f>ROUND((157/100)*ROUND([6]Source!CS324*[6]Source!I324, 2), 2)</f>
        <v>2.1</v>
      </c>
    </row>
    <row r="391" spans="1:28" ht="14.25" x14ac:dyDescent="0.2">
      <c r="A391" s="69"/>
      <c r="B391" s="70"/>
      <c r="C391" s="70" t="s">
        <v>92</v>
      </c>
      <c r="D391" s="71"/>
      <c r="E391" s="72"/>
      <c r="F391" s="73">
        <f>[6]Source!AO324</f>
        <v>180.31</v>
      </c>
      <c r="G391" s="74" t="str">
        <f>[6]Source!DG324</f>
        <v>)*1,15)*1,15</v>
      </c>
      <c r="H391" s="72">
        <f>[6]Source!AV324</f>
        <v>1</v>
      </c>
      <c r="I391" s="75">
        <f>ROUND(([6]Source!AF324*[6]Source!AV324)*[6]Source!I324, 2)</f>
        <v>7.15</v>
      </c>
      <c r="J391" s="72">
        <f>IF([6]Source!BA324&lt;&gt; 0, [6]Source!BA324, 1)</f>
        <v>20.74</v>
      </c>
      <c r="K391" s="75">
        <f>[6]Source!S324</f>
        <v>148.37</v>
      </c>
      <c r="W391" s="56">
        <f>I391</f>
        <v>7.15</v>
      </c>
    </row>
    <row r="392" spans="1:28" ht="14.25" x14ac:dyDescent="0.2">
      <c r="A392" s="69"/>
      <c r="B392" s="70"/>
      <c r="C392" s="70" t="s">
        <v>93</v>
      </c>
      <c r="D392" s="71"/>
      <c r="E392" s="72"/>
      <c r="F392" s="73">
        <f>[6]Source!AM324</f>
        <v>25.6</v>
      </c>
      <c r="G392" s="74" t="str">
        <f>[6]Source!DE324</f>
        <v>)*1,25)*1,15</v>
      </c>
      <c r="H392" s="72">
        <f>[6]Source!AV324</f>
        <v>1</v>
      </c>
      <c r="I392" s="75">
        <f>ROUND(([6]Source!AD324*[6]Source!AV324)*[6]Source!I324, 2)</f>
        <v>1.1000000000000001</v>
      </c>
      <c r="J392" s="72">
        <f>IF([6]Source!BB324&lt;&gt; 0, [6]Source!BB324, 1)</f>
        <v>4.46</v>
      </c>
      <c r="K392" s="75">
        <f>[6]Source!Q324</f>
        <v>4.92</v>
      </c>
    </row>
    <row r="393" spans="1:28" ht="14.25" x14ac:dyDescent="0.2">
      <c r="A393" s="69"/>
      <c r="B393" s="70"/>
      <c r="C393" s="70" t="s">
        <v>94</v>
      </c>
      <c r="D393" s="71"/>
      <c r="E393" s="72"/>
      <c r="F393" s="73">
        <f>[6]Source!AN324</f>
        <v>1.5</v>
      </c>
      <c r="G393" s="74" t="str">
        <f>[6]Source!DF324</f>
        <v>)*1,25)*1,15</v>
      </c>
      <c r="H393" s="72">
        <f>[6]Source!AV324</f>
        <v>1</v>
      </c>
      <c r="I393" s="76">
        <f>ROUND(([6]Source!AE324*[6]Source!AV324)*[6]Source!I324, 2)</f>
        <v>0.06</v>
      </c>
      <c r="J393" s="72">
        <f>IF([6]Source!BS324&lt;&gt; 0, [6]Source!BS324, 1)</f>
        <v>20.74</v>
      </c>
      <c r="K393" s="76">
        <f>[6]Source!R324</f>
        <v>1.34</v>
      </c>
      <c r="W393" s="56">
        <f>I393</f>
        <v>0.06</v>
      </c>
    </row>
    <row r="394" spans="1:28" ht="14.25" x14ac:dyDescent="0.2">
      <c r="A394" s="69"/>
      <c r="B394" s="70"/>
      <c r="C394" s="70" t="s">
        <v>104</v>
      </c>
      <c r="D394" s="71"/>
      <c r="E394" s="72"/>
      <c r="F394" s="73">
        <f>[6]Source!AL324</f>
        <v>153.13999999999999</v>
      </c>
      <c r="G394" s="74" t="str">
        <f>[6]Source!DD324</f>
        <v/>
      </c>
      <c r="H394" s="72">
        <f>[6]Source!AW324</f>
        <v>1</v>
      </c>
      <c r="I394" s="75">
        <f>ROUND(([6]Source!AC324*[6]Source!AW324)*[6]Source!I324, 2)</f>
        <v>4.59</v>
      </c>
      <c r="J394" s="72">
        <f>IF([6]Source!BC324&lt;&gt; 0, [6]Source!BC324, 1)</f>
        <v>2.08</v>
      </c>
      <c r="K394" s="75">
        <f>[6]Source!P324</f>
        <v>9.56</v>
      </c>
    </row>
    <row r="395" spans="1:28" ht="42.75" x14ac:dyDescent="0.2">
      <c r="A395" s="69" t="str">
        <f>[6]Source!E326</f>
        <v>29,1</v>
      </c>
      <c r="B395" s="70" t="str">
        <f>[6]Source!F326</f>
        <v>1.12-5-150</v>
      </c>
      <c r="C395" s="70" t="s">
        <v>541</v>
      </c>
      <c r="D395" s="71" t="str">
        <f>[6]Source!H326</f>
        <v>м</v>
      </c>
      <c r="E395" s="72">
        <f>[6]Source!I326</f>
        <v>3</v>
      </c>
      <c r="F395" s="73">
        <f>[6]Source!AK326</f>
        <v>10.85</v>
      </c>
      <c r="G395" s="87" t="s">
        <v>108</v>
      </c>
      <c r="H395" s="72">
        <f>[6]Source!AW326</f>
        <v>1</v>
      </c>
      <c r="I395" s="75">
        <f>ROUND(([6]Source!AC326*[6]Source!AW326)*[6]Source!I326, 2)+ROUND(([6]Source!AD326*[6]Source!AV326)*[6]Source!I326, 2)+ROUND(([6]Source!AF326*[6]Source!AV326)*[6]Source!I326, 2)</f>
        <v>32.549999999999997</v>
      </c>
      <c r="J395" s="72">
        <f>IF([6]Source!BC326&lt;&gt; 0, [6]Source!BC326, 1)</f>
        <v>2.08</v>
      </c>
      <c r="K395" s="75">
        <f>[6]Source!O326</f>
        <v>67.7</v>
      </c>
      <c r="Q395" s="56">
        <f>ROUND(([6]Source!DN326/100)*ROUND(([6]Source!AF326*[6]Source!AV326)*[6]Source!I326, 2), 2)</f>
        <v>0</v>
      </c>
      <c r="R395" s="56">
        <f>[6]Source!X326</f>
        <v>0</v>
      </c>
      <c r="S395" s="56">
        <f>ROUND(([6]Source!DO326/100)*ROUND(([6]Source!AF326*[6]Source!AV326)*[6]Source!I326, 2), 2)</f>
        <v>0</v>
      </c>
      <c r="T395" s="56">
        <f>[6]Source!Y326</f>
        <v>0</v>
      </c>
      <c r="U395" s="56">
        <f>ROUND((175/100)*ROUND(([6]Source!AE326*[6]Source!AV326)*[6]Source!I326, 2), 2)</f>
        <v>0</v>
      </c>
      <c r="V395" s="56">
        <f>ROUND((157/100)*ROUND([6]Source!CS326*[6]Source!I326, 2), 2)</f>
        <v>0</v>
      </c>
      <c r="X395" s="56">
        <f>IF([6]Source!BI326&lt;=1,I395, 0)</f>
        <v>32.549999999999997</v>
      </c>
      <c r="Y395" s="56">
        <f>IF([6]Source!BI326=2,I395, 0)</f>
        <v>0</v>
      </c>
      <c r="Z395" s="56">
        <f>IF([6]Source!BI326=3,I395, 0)</f>
        <v>0</v>
      </c>
      <c r="AA395" s="56">
        <f>IF([6]Source!BI326=4,I395, 0)</f>
        <v>0</v>
      </c>
    </row>
    <row r="396" spans="1:28" ht="57" x14ac:dyDescent="0.2">
      <c r="A396" s="69" t="str">
        <f>[6]Source!E328</f>
        <v>29,2</v>
      </c>
      <c r="B396" s="70" t="str">
        <f>[6]Source!F328</f>
        <v>1.12-5-178</v>
      </c>
      <c r="C396" s="70" t="s">
        <v>542</v>
      </c>
      <c r="D396" s="71" t="str">
        <f>[6]Source!H328</f>
        <v>шт.</v>
      </c>
      <c r="E396" s="72">
        <f>[6]Source!I328</f>
        <v>2</v>
      </c>
      <c r="F396" s="73">
        <f>[6]Source!AK328</f>
        <v>1.9</v>
      </c>
      <c r="G396" s="87" t="s">
        <v>108</v>
      </c>
      <c r="H396" s="72">
        <f>[6]Source!AW328</f>
        <v>1</v>
      </c>
      <c r="I396" s="75">
        <f>ROUND(([6]Source!AC328*[6]Source!AW328)*[6]Source!I328, 2)+ROUND(([6]Source!AD328*[6]Source!AV328)*[6]Source!I328, 2)+ROUND(([6]Source!AF328*[6]Source!AV328)*[6]Source!I328, 2)</f>
        <v>3.8</v>
      </c>
      <c r="J396" s="72">
        <f>IF([6]Source!BC328&lt;&gt; 0, [6]Source!BC328, 1)</f>
        <v>2.23</v>
      </c>
      <c r="K396" s="75">
        <f>[6]Source!O328</f>
        <v>8.4700000000000006</v>
      </c>
      <c r="Q396" s="56">
        <f>ROUND(([6]Source!DN328/100)*ROUND(([6]Source!AF328*[6]Source!AV328)*[6]Source!I328, 2), 2)</f>
        <v>0</v>
      </c>
      <c r="R396" s="56">
        <f>[6]Source!X328</f>
        <v>0</v>
      </c>
      <c r="S396" s="56">
        <f>ROUND(([6]Source!DO328/100)*ROUND(([6]Source!AF328*[6]Source!AV328)*[6]Source!I328, 2), 2)</f>
        <v>0</v>
      </c>
      <c r="T396" s="56">
        <f>[6]Source!Y328</f>
        <v>0</v>
      </c>
      <c r="U396" s="56">
        <f>ROUND((175/100)*ROUND(([6]Source!AE328*[6]Source!AV328)*[6]Source!I328, 2), 2)</f>
        <v>0</v>
      </c>
      <c r="V396" s="56">
        <f>ROUND((157/100)*ROUND([6]Source!CS328*[6]Source!I328, 2), 2)</f>
        <v>0</v>
      </c>
      <c r="X396" s="56">
        <f>IF([6]Source!BI328&lt;=1,I396, 0)</f>
        <v>3.8</v>
      </c>
      <c r="Y396" s="56">
        <f>IF([6]Source!BI328=2,I396, 0)</f>
        <v>0</v>
      </c>
      <c r="Z396" s="56">
        <f>IF([6]Source!BI328=3,I396, 0)</f>
        <v>0</v>
      </c>
      <c r="AA396" s="56">
        <f>IF([6]Source!BI328=4,I396, 0)</f>
        <v>0</v>
      </c>
    </row>
    <row r="397" spans="1:28" ht="71.25" x14ac:dyDescent="0.2">
      <c r="A397" s="69" t="str">
        <f>[6]Source!E330</f>
        <v>29,3</v>
      </c>
      <c r="B397" s="70" t="str">
        <f>[6]Source!F330</f>
        <v>1.12-2-1163</v>
      </c>
      <c r="C397" s="70" t="s">
        <v>517</v>
      </c>
      <c r="D397" s="71" t="str">
        <f>[6]Source!H330</f>
        <v>шт.</v>
      </c>
      <c r="E397" s="72">
        <f>[6]Source!I330</f>
        <v>4</v>
      </c>
      <c r="F397" s="73">
        <f>[6]Source!AK330</f>
        <v>17.329999999999998</v>
      </c>
      <c r="G397" s="87" t="s">
        <v>108</v>
      </c>
      <c r="H397" s="72">
        <f>[6]Source!AW330</f>
        <v>1</v>
      </c>
      <c r="I397" s="75">
        <f>ROUND(([6]Source!AC330*[6]Source!AW330)*[6]Source!I330, 2)+ROUND(([6]Source!AD330*[6]Source!AV330)*[6]Source!I330, 2)+ROUND(([6]Source!AF330*[6]Source!AV330)*[6]Source!I330, 2)</f>
        <v>69.319999999999993</v>
      </c>
      <c r="J397" s="72">
        <f>IF([6]Source!BC330&lt;&gt; 0, [6]Source!BC330, 1)</f>
        <v>6.18</v>
      </c>
      <c r="K397" s="75">
        <f>[6]Source!O330</f>
        <v>428.4</v>
      </c>
      <c r="Q397" s="56">
        <f>ROUND(([6]Source!DN330/100)*ROUND(([6]Source!AF330*[6]Source!AV330)*[6]Source!I330, 2), 2)</f>
        <v>0</v>
      </c>
      <c r="R397" s="56">
        <f>[6]Source!X330</f>
        <v>0</v>
      </c>
      <c r="S397" s="56">
        <f>ROUND(([6]Source!DO330/100)*ROUND(([6]Source!AF330*[6]Source!AV330)*[6]Source!I330, 2), 2)</f>
        <v>0</v>
      </c>
      <c r="T397" s="56">
        <f>[6]Source!Y330</f>
        <v>0</v>
      </c>
      <c r="U397" s="56">
        <f>ROUND((175/100)*ROUND(([6]Source!AE330*[6]Source!AV330)*[6]Source!I330, 2), 2)</f>
        <v>0</v>
      </c>
      <c r="V397" s="56">
        <f>ROUND((157/100)*ROUND([6]Source!CS330*[6]Source!I330, 2), 2)</f>
        <v>0</v>
      </c>
      <c r="X397" s="56">
        <f>IF([6]Source!BI330&lt;=1,I397, 0)</f>
        <v>69.319999999999993</v>
      </c>
      <c r="Y397" s="56">
        <f>IF([6]Source!BI330=2,I397, 0)</f>
        <v>0</v>
      </c>
      <c r="Z397" s="56">
        <f>IF([6]Source!BI330=3,I397, 0)</f>
        <v>0</v>
      </c>
      <c r="AA397" s="56">
        <f>IF([6]Source!BI330=4,I397, 0)</f>
        <v>0</v>
      </c>
    </row>
    <row r="398" spans="1:28" ht="14.25" x14ac:dyDescent="0.2">
      <c r="A398" s="69"/>
      <c r="B398" s="70"/>
      <c r="C398" s="70" t="s">
        <v>95</v>
      </c>
      <c r="D398" s="71" t="s">
        <v>96</v>
      </c>
      <c r="E398" s="72">
        <f>[6]Source!DN324</f>
        <v>110</v>
      </c>
      <c r="F398" s="73"/>
      <c r="G398" s="74"/>
      <c r="H398" s="72"/>
      <c r="I398" s="75">
        <f>SUM(Q390:Q397)</f>
        <v>7.87</v>
      </c>
      <c r="J398" s="72">
        <f>[6]Source!BZ324</f>
        <v>88</v>
      </c>
      <c r="K398" s="75">
        <f>SUM(R390:R397)</f>
        <v>130.57</v>
      </c>
    </row>
    <row r="399" spans="1:28" ht="14.25" x14ac:dyDescent="0.2">
      <c r="A399" s="69"/>
      <c r="B399" s="70"/>
      <c r="C399" s="70" t="s">
        <v>97</v>
      </c>
      <c r="D399" s="71" t="s">
        <v>96</v>
      </c>
      <c r="E399" s="72">
        <f>[6]Source!DO324</f>
        <v>74</v>
      </c>
      <c r="F399" s="73"/>
      <c r="G399" s="74"/>
      <c r="H399" s="72"/>
      <c r="I399" s="75">
        <f>SUM(S390:S398)</f>
        <v>5.29</v>
      </c>
      <c r="J399" s="72">
        <f>[6]Source!CA324</f>
        <v>41</v>
      </c>
      <c r="K399" s="75">
        <f>SUM(T390:T398)</f>
        <v>60.83</v>
      </c>
    </row>
    <row r="400" spans="1:28" ht="14.25" x14ac:dyDescent="0.2">
      <c r="A400" s="69"/>
      <c r="B400" s="70"/>
      <c r="C400" s="70" t="s">
        <v>98</v>
      </c>
      <c r="D400" s="71" t="s">
        <v>96</v>
      </c>
      <c r="E400" s="72">
        <f>175</f>
        <v>175</v>
      </c>
      <c r="F400" s="73"/>
      <c r="G400" s="74"/>
      <c r="H400" s="72"/>
      <c r="I400" s="75">
        <f>SUM(U390:U399)</f>
        <v>0.11</v>
      </c>
      <c r="J400" s="72">
        <f>157</f>
        <v>157</v>
      </c>
      <c r="K400" s="75">
        <f>SUM(V390:V399)</f>
        <v>2.1</v>
      </c>
    </row>
    <row r="401" spans="1:28" ht="14.25" x14ac:dyDescent="0.2">
      <c r="A401" s="77"/>
      <c r="B401" s="78"/>
      <c r="C401" s="78" t="s">
        <v>99</v>
      </c>
      <c r="D401" s="79" t="s">
        <v>100</v>
      </c>
      <c r="E401" s="80">
        <f>[6]Source!AQ324</f>
        <v>14.56</v>
      </c>
      <c r="F401" s="81"/>
      <c r="G401" s="82" t="str">
        <f>[6]Source!DI324</f>
        <v>)*1,15)*1,15</v>
      </c>
      <c r="H401" s="80">
        <f>[6]Source!AV324</f>
        <v>1</v>
      </c>
      <c r="I401" s="83">
        <f>[6]Source!U324</f>
        <v>0.57766799999999996</v>
      </c>
      <c r="J401" s="80"/>
      <c r="K401" s="83"/>
      <c r="AB401" s="84">
        <f>I401</f>
        <v>0.57766799999999996</v>
      </c>
    </row>
    <row r="402" spans="1:28" ht="15" x14ac:dyDescent="0.25">
      <c r="A402" s="85"/>
      <c r="B402" s="85"/>
      <c r="C402" s="86" t="s">
        <v>101</v>
      </c>
      <c r="D402" s="85"/>
      <c r="E402" s="85"/>
      <c r="F402" s="85"/>
      <c r="G402" s="85"/>
      <c r="H402" s="154">
        <f>I391+I392+I394+I398+I399+I400+SUM(I395:I397)</f>
        <v>131.77999999999997</v>
      </c>
      <c r="I402" s="154"/>
      <c r="J402" s="154">
        <f>K391+K392+K394+K398+K399+K400+SUM(K395:K397)</f>
        <v>860.92</v>
      </c>
      <c r="K402" s="154"/>
      <c r="O402" s="84">
        <f>I391+I392+I394+I398+I399+I400+SUM(I395:I397)</f>
        <v>131.77999999999997</v>
      </c>
      <c r="P402" s="84">
        <f>K391+K392+K394+K398+K399+K400+SUM(K395:K397)</f>
        <v>860.92</v>
      </c>
      <c r="X402" s="56">
        <f>IF([6]Source!BI324&lt;=1,I391+I392+I394+I398+I399+I400-0, 0)</f>
        <v>26.11</v>
      </c>
      <c r="Y402" s="56">
        <f>IF([6]Source!BI324=2,I391+I392+I394+I398+I399+I400-0, 0)</f>
        <v>0</v>
      </c>
      <c r="Z402" s="56">
        <f>IF([6]Source!BI324=3,I391+I392+I394+I398+I399+I400-0, 0)</f>
        <v>0</v>
      </c>
      <c r="AA402" s="56">
        <f>IF([6]Source!BI324=4,I391+I392+I394+I398+I399+I400,0)</f>
        <v>0</v>
      </c>
    </row>
    <row r="405" spans="1:28" ht="15" x14ac:dyDescent="0.25">
      <c r="A405" s="156" t="str">
        <f>CONCATENATE("Итого по подразделу: ",IF([6]Source!G332&lt;&gt;"Новый подраздел", [6]Source!G332, ""))</f>
        <v>Итого по подразделу: Трубопроводы Т95, Т96</v>
      </c>
      <c r="B405" s="156"/>
      <c r="C405" s="156"/>
      <c r="D405" s="156"/>
      <c r="E405" s="156"/>
      <c r="F405" s="156"/>
      <c r="G405" s="156"/>
      <c r="H405" s="157">
        <f>SUM(O343:O404)</f>
        <v>10165.810000000001</v>
      </c>
      <c r="I405" s="158"/>
      <c r="J405" s="157">
        <f>SUM(P343:P404)</f>
        <v>39273.57</v>
      </c>
      <c r="K405" s="158"/>
    </row>
    <row r="406" spans="1:28" hidden="1" x14ac:dyDescent="0.2">
      <c r="A406" s="56" t="s">
        <v>136</v>
      </c>
      <c r="I406" s="56">
        <f>SUM(AC343:AC405)</f>
        <v>0</v>
      </c>
      <c r="J406" s="56">
        <f>SUM(AD343:AD405)</f>
        <v>0</v>
      </c>
    </row>
    <row r="407" spans="1:28" hidden="1" x14ac:dyDescent="0.2">
      <c r="A407" s="56" t="s">
        <v>137</v>
      </c>
      <c r="I407" s="56">
        <f>SUM(AE343:AE406)</f>
        <v>0</v>
      </c>
      <c r="J407" s="56">
        <f>SUM(AF343:AF406)</f>
        <v>0</v>
      </c>
    </row>
    <row r="409" spans="1:28" ht="16.5" x14ac:dyDescent="0.25">
      <c r="A409" s="153" t="str">
        <f>CONCATENATE("Подраздел: ",IF([6]Source!G361&lt;&gt;"Новый подраздел", [6]Source!G361, ""))</f>
        <v>Подраздел: Фланцы</v>
      </c>
      <c r="B409" s="153"/>
      <c r="C409" s="153"/>
      <c r="D409" s="153"/>
      <c r="E409" s="153"/>
      <c r="F409" s="153"/>
      <c r="G409" s="153"/>
      <c r="H409" s="153"/>
      <c r="I409" s="153"/>
      <c r="J409" s="153"/>
      <c r="K409" s="153"/>
    </row>
    <row r="410" spans="1:28" ht="85.5" x14ac:dyDescent="0.2">
      <c r="A410" s="77" t="str">
        <f>[6]Source!E366</f>
        <v>30</v>
      </c>
      <c r="B410" s="78" t="str">
        <f>[6]Source!F366</f>
        <v>1.12-9-39</v>
      </c>
      <c r="C410" s="78" t="s">
        <v>365</v>
      </c>
      <c r="D410" s="79" t="str">
        <f>[6]Source!H366</f>
        <v>КОМПЛЕКТ</v>
      </c>
      <c r="E410" s="80">
        <f>[6]Source!I366</f>
        <v>5</v>
      </c>
      <c r="F410" s="81">
        <f>[6]Source!AL366</f>
        <v>108.95</v>
      </c>
      <c r="G410" s="82" t="str">
        <f>[6]Source!DD366</f>
        <v/>
      </c>
      <c r="H410" s="80">
        <f>[6]Source!AW366</f>
        <v>1</v>
      </c>
      <c r="I410" s="83">
        <f>ROUND(([6]Source!AC366*[6]Source!AW366)*[6]Source!I366, 2)</f>
        <v>544.75</v>
      </c>
      <c r="J410" s="80">
        <f>IF([6]Source!BC366&lt;&gt; 0, [6]Source!BC366, 1)</f>
        <v>5.83</v>
      </c>
      <c r="K410" s="83">
        <f>[6]Source!P366</f>
        <v>3175.89</v>
      </c>
      <c r="Q410" s="56">
        <f>ROUND(([6]Source!DN366/100)*ROUND(([6]Source!AF366*[6]Source!AV366)*[6]Source!I366, 2), 2)</f>
        <v>0</v>
      </c>
      <c r="R410" s="56">
        <f>[6]Source!X366</f>
        <v>0</v>
      </c>
      <c r="S410" s="56">
        <f>ROUND(([6]Source!DO366/100)*ROUND(([6]Source!AF366*[6]Source!AV366)*[6]Source!I366, 2), 2)</f>
        <v>0</v>
      </c>
      <c r="T410" s="56">
        <f>[6]Source!Y366</f>
        <v>0</v>
      </c>
      <c r="U410" s="56">
        <f>ROUND((175/100)*ROUND(([6]Source!AE366*[6]Source!AV366)*[6]Source!I366, 2), 2)</f>
        <v>0</v>
      </c>
      <c r="V410" s="56">
        <f>ROUND((157/100)*ROUND([6]Source!CS366*[6]Source!I366, 2), 2)</f>
        <v>0</v>
      </c>
    </row>
    <row r="411" spans="1:28" ht="15" x14ac:dyDescent="0.25">
      <c r="A411" s="85"/>
      <c r="B411" s="85"/>
      <c r="C411" s="86" t="s">
        <v>101</v>
      </c>
      <c r="D411" s="85"/>
      <c r="E411" s="85"/>
      <c r="F411" s="85"/>
      <c r="G411" s="85"/>
      <c r="H411" s="154">
        <f>I410</f>
        <v>544.75</v>
      </c>
      <c r="I411" s="154"/>
      <c r="J411" s="154">
        <f>K410</f>
        <v>3175.89</v>
      </c>
      <c r="K411" s="154"/>
      <c r="O411" s="84">
        <f>I410</f>
        <v>544.75</v>
      </c>
      <c r="P411" s="84">
        <f>K410</f>
        <v>3175.89</v>
      </c>
      <c r="X411" s="56">
        <f>IF([6]Source!BI366&lt;=1,I410-0, 0)</f>
        <v>544.75</v>
      </c>
      <c r="Y411" s="56">
        <f>IF([6]Source!BI366=2,I410-0, 0)</f>
        <v>0</v>
      </c>
      <c r="Z411" s="56">
        <f>IF([6]Source!BI366=3,I410-0, 0)</f>
        <v>0</v>
      </c>
      <c r="AA411" s="56">
        <f>IF([6]Source!BI366=4,I410,0)</f>
        <v>0</v>
      </c>
    </row>
    <row r="413" spans="1:28" ht="85.5" x14ac:dyDescent="0.2">
      <c r="A413" s="77" t="str">
        <f>[6]Source!E368</f>
        <v>31</v>
      </c>
      <c r="B413" s="78" t="str">
        <f>[6]Source!F368</f>
        <v>1.12-9-37</v>
      </c>
      <c r="C413" s="78" t="s">
        <v>367</v>
      </c>
      <c r="D413" s="79" t="str">
        <f>[6]Source!H368</f>
        <v>КОМПЛЕКТ</v>
      </c>
      <c r="E413" s="80">
        <f>[6]Source!I368</f>
        <v>1</v>
      </c>
      <c r="F413" s="81">
        <f>[6]Source!AL368</f>
        <v>88.7</v>
      </c>
      <c r="G413" s="82" t="str">
        <f>[6]Source!DD368</f>
        <v/>
      </c>
      <c r="H413" s="80">
        <f>[6]Source!AW368</f>
        <v>1</v>
      </c>
      <c r="I413" s="83">
        <f>ROUND(([6]Source!AC368*[6]Source!AW368)*[6]Source!I368, 2)</f>
        <v>88.7</v>
      </c>
      <c r="J413" s="80">
        <f>IF([6]Source!BC368&lt;&gt; 0, [6]Source!BC368, 1)</f>
        <v>5.71</v>
      </c>
      <c r="K413" s="83">
        <f>[6]Source!P368</f>
        <v>506.48</v>
      </c>
      <c r="Q413" s="56">
        <f>ROUND(([6]Source!DN368/100)*ROUND(([6]Source!AF368*[6]Source!AV368)*[6]Source!I368, 2), 2)</f>
        <v>0</v>
      </c>
      <c r="R413" s="56">
        <f>[6]Source!X368</f>
        <v>0</v>
      </c>
      <c r="S413" s="56">
        <f>ROUND(([6]Source!DO368/100)*ROUND(([6]Source!AF368*[6]Source!AV368)*[6]Source!I368, 2), 2)</f>
        <v>0</v>
      </c>
      <c r="T413" s="56">
        <f>[6]Source!Y368</f>
        <v>0</v>
      </c>
      <c r="U413" s="56">
        <f>ROUND((175/100)*ROUND(([6]Source!AE368*[6]Source!AV368)*[6]Source!I368, 2), 2)</f>
        <v>0</v>
      </c>
      <c r="V413" s="56">
        <f>ROUND((157/100)*ROUND([6]Source!CS368*[6]Source!I368, 2), 2)</f>
        <v>0</v>
      </c>
    </row>
    <row r="414" spans="1:28" ht="15" x14ac:dyDescent="0.25">
      <c r="A414" s="85"/>
      <c r="B414" s="85"/>
      <c r="C414" s="86" t="s">
        <v>101</v>
      </c>
      <c r="D414" s="85"/>
      <c r="E414" s="85"/>
      <c r="F414" s="85"/>
      <c r="G414" s="85"/>
      <c r="H414" s="154">
        <f>I413</f>
        <v>88.7</v>
      </c>
      <c r="I414" s="154"/>
      <c r="J414" s="154">
        <f>K413</f>
        <v>506.48</v>
      </c>
      <c r="K414" s="154"/>
      <c r="O414" s="84">
        <f>I413</f>
        <v>88.7</v>
      </c>
      <c r="P414" s="84">
        <f>K413</f>
        <v>506.48</v>
      </c>
      <c r="X414" s="56">
        <f>IF([6]Source!BI368&lt;=1,I413-0, 0)</f>
        <v>88.7</v>
      </c>
      <c r="Y414" s="56">
        <f>IF([6]Source!BI368=2,I413-0, 0)</f>
        <v>0</v>
      </c>
      <c r="Z414" s="56">
        <f>IF([6]Source!BI368=3,I413-0, 0)</f>
        <v>0</v>
      </c>
      <c r="AA414" s="56">
        <f>IF([6]Source!BI368=4,I413,0)</f>
        <v>0</v>
      </c>
    </row>
    <row r="417" spans="1:28" ht="15" x14ac:dyDescent="0.25">
      <c r="A417" s="156" t="str">
        <f>CONCATENATE("Итого по подразделу: ",IF([6]Source!G370&lt;&gt;"Новый подраздел", [6]Source!G370, ""))</f>
        <v>Итого по подразделу: Фланцы</v>
      </c>
      <c r="B417" s="156"/>
      <c r="C417" s="156"/>
      <c r="D417" s="156"/>
      <c r="E417" s="156"/>
      <c r="F417" s="156"/>
      <c r="G417" s="156"/>
      <c r="H417" s="157">
        <f>SUM(O409:O416)</f>
        <v>633.45000000000005</v>
      </c>
      <c r="I417" s="158"/>
      <c r="J417" s="157">
        <f>SUM(P409:P416)</f>
        <v>3682.37</v>
      </c>
      <c r="K417" s="158"/>
    </row>
    <row r="418" spans="1:28" hidden="1" x14ac:dyDescent="0.2">
      <c r="A418" s="56" t="s">
        <v>136</v>
      </c>
      <c r="I418" s="56">
        <f>SUM(AC409:AC417)</f>
        <v>0</v>
      </c>
      <c r="J418" s="56">
        <f>SUM(AD409:AD417)</f>
        <v>0</v>
      </c>
    </row>
    <row r="419" spans="1:28" hidden="1" x14ac:dyDescent="0.2">
      <c r="A419" s="56" t="s">
        <v>137</v>
      </c>
      <c r="I419" s="56">
        <f>SUM(AE409:AE418)</f>
        <v>0</v>
      </c>
      <c r="J419" s="56">
        <f>SUM(AF409:AF418)</f>
        <v>0</v>
      </c>
    </row>
    <row r="421" spans="1:28" ht="16.5" x14ac:dyDescent="0.25">
      <c r="A421" s="153" t="str">
        <f>CONCATENATE("Подраздел: ",IF([6]Source!G399&lt;&gt;"Новый подраздел", [6]Source!G399, ""))</f>
        <v>Подраздел: Пожарный шкаф</v>
      </c>
      <c r="B421" s="153"/>
      <c r="C421" s="153"/>
      <c r="D421" s="153"/>
      <c r="E421" s="153"/>
      <c r="F421" s="153"/>
      <c r="G421" s="153"/>
      <c r="H421" s="153"/>
      <c r="I421" s="153"/>
      <c r="J421" s="153"/>
      <c r="K421" s="153"/>
    </row>
    <row r="422" spans="1:28" ht="116.25" x14ac:dyDescent="0.2">
      <c r="A422" s="69" t="str">
        <f>[6]Source!E404</f>
        <v>32</v>
      </c>
      <c r="B422" s="70" t="s">
        <v>543</v>
      </c>
      <c r="C422" s="70" t="s">
        <v>544</v>
      </c>
      <c r="D422" s="71" t="str">
        <f>[6]Source!H404</f>
        <v>1  ШТ.</v>
      </c>
      <c r="E422" s="72">
        <f>[6]Source!I404</f>
        <v>1</v>
      </c>
      <c r="F422" s="73"/>
      <c r="G422" s="74"/>
      <c r="H422" s="72"/>
      <c r="I422" s="75"/>
      <c r="J422" s="72"/>
      <c r="K422" s="75"/>
      <c r="Q422" s="56">
        <f>ROUND(([6]Source!DN404/100)*ROUND(([6]Source!AF404*[6]Source!AV404)*[6]Source!I404, 2), 2)</f>
        <v>35.89</v>
      </c>
      <c r="R422" s="56">
        <f>[6]Source!X404</f>
        <v>502.66</v>
      </c>
      <c r="S422" s="56">
        <f>ROUND(([6]Source!DO404/100)*ROUND(([6]Source!AF404*[6]Source!AV404)*[6]Source!I404, 2), 2)</f>
        <v>21.09</v>
      </c>
      <c r="T422" s="56">
        <f>[6]Source!Y404</f>
        <v>267.64999999999998</v>
      </c>
      <c r="U422" s="56">
        <f>ROUND((175/100)*ROUND(([6]Source!AE404*[6]Source!AV404)*[6]Source!I404, 2), 2)</f>
        <v>1.49</v>
      </c>
      <c r="V422" s="56">
        <f>ROUND((157/100)*ROUND([6]Source!CS404*[6]Source!I404, 2), 2)</f>
        <v>27.62</v>
      </c>
    </row>
    <row r="423" spans="1:28" ht="14.25" x14ac:dyDescent="0.2">
      <c r="A423" s="69"/>
      <c r="B423" s="70"/>
      <c r="C423" s="70" t="s">
        <v>92</v>
      </c>
      <c r="D423" s="71"/>
      <c r="E423" s="72"/>
      <c r="F423" s="73">
        <f>[6]Source!AO404</f>
        <v>23.8</v>
      </c>
      <c r="G423" s="74" t="str">
        <f>[6]Source!DG404</f>
        <v>)*1,15)*1,15</v>
      </c>
      <c r="H423" s="72">
        <f>[6]Source!AV404</f>
        <v>1</v>
      </c>
      <c r="I423" s="75">
        <f>ROUND(([6]Source!AF404*[6]Source!AV404)*[6]Source!I404, 2)</f>
        <v>31.48</v>
      </c>
      <c r="J423" s="72">
        <f>IF([6]Source!BA404&lt;&gt; 0, [6]Source!BA404, 1)</f>
        <v>20.74</v>
      </c>
      <c r="K423" s="75">
        <f>[6]Source!S404</f>
        <v>652.79999999999995</v>
      </c>
      <c r="W423" s="56">
        <f>I423</f>
        <v>31.48</v>
      </c>
    </row>
    <row r="424" spans="1:28" ht="14.25" x14ac:dyDescent="0.2">
      <c r="A424" s="69"/>
      <c r="B424" s="70"/>
      <c r="C424" s="70" t="s">
        <v>93</v>
      </c>
      <c r="D424" s="71"/>
      <c r="E424" s="72"/>
      <c r="F424" s="73">
        <f>[6]Source!AM404</f>
        <v>2.54</v>
      </c>
      <c r="G424" s="74" t="str">
        <f>[6]Source!DE404</f>
        <v>)*1,25)*1,15</v>
      </c>
      <c r="H424" s="72">
        <f>[6]Source!AV404</f>
        <v>1</v>
      </c>
      <c r="I424" s="75">
        <f>ROUND(([6]Source!AD404*[6]Source!AV404)*[6]Source!I404, 2)</f>
        <v>3.65</v>
      </c>
      <c r="J424" s="72">
        <f>IF([6]Source!BB404&lt;&gt; 0, [6]Source!BB404, 1)</f>
        <v>9.07</v>
      </c>
      <c r="K424" s="75">
        <f>[6]Source!Q404</f>
        <v>33.119999999999997</v>
      </c>
    </row>
    <row r="425" spans="1:28" ht="14.25" x14ac:dyDescent="0.2">
      <c r="A425" s="69"/>
      <c r="B425" s="70"/>
      <c r="C425" s="70" t="s">
        <v>94</v>
      </c>
      <c r="D425" s="71"/>
      <c r="E425" s="72"/>
      <c r="F425" s="73">
        <f>[6]Source!AN404</f>
        <v>0.59</v>
      </c>
      <c r="G425" s="74" t="str">
        <f>[6]Source!DF404</f>
        <v>)*1,25)*1,15</v>
      </c>
      <c r="H425" s="72">
        <f>[6]Source!AV404</f>
        <v>1</v>
      </c>
      <c r="I425" s="76">
        <f>ROUND(([6]Source!AE404*[6]Source!AV404)*[6]Source!I404, 2)</f>
        <v>0.85</v>
      </c>
      <c r="J425" s="72">
        <f>IF([6]Source!BS404&lt;&gt; 0, [6]Source!BS404, 1)</f>
        <v>20.74</v>
      </c>
      <c r="K425" s="76">
        <f>[6]Source!R404</f>
        <v>17.59</v>
      </c>
      <c r="W425" s="56">
        <f>I425</f>
        <v>0.85</v>
      </c>
    </row>
    <row r="426" spans="1:28" ht="14.25" x14ac:dyDescent="0.2">
      <c r="A426" s="69"/>
      <c r="B426" s="70"/>
      <c r="C426" s="70" t="s">
        <v>104</v>
      </c>
      <c r="D426" s="71"/>
      <c r="E426" s="72"/>
      <c r="F426" s="73">
        <f>[6]Source!AL404</f>
        <v>9.8000000000000007</v>
      </c>
      <c r="G426" s="74" t="str">
        <f>[6]Source!DD404</f>
        <v/>
      </c>
      <c r="H426" s="72">
        <f>[6]Source!AW404</f>
        <v>1</v>
      </c>
      <c r="I426" s="75">
        <f>ROUND(([6]Source!AC404*[6]Source!AW404)*[6]Source!I404, 2)</f>
        <v>9.8000000000000007</v>
      </c>
      <c r="J426" s="72">
        <f>IF([6]Source!BC404&lt;&gt; 0, [6]Source!BC404, 1)</f>
        <v>5.24</v>
      </c>
      <c r="K426" s="75">
        <f>[6]Source!P404</f>
        <v>51.35</v>
      </c>
    </row>
    <row r="427" spans="1:28" ht="85.5" x14ac:dyDescent="0.2">
      <c r="A427" s="69" t="str">
        <f>[6]Source!E406</f>
        <v>32,1</v>
      </c>
      <c r="B427" s="70" t="str">
        <f>[6]Source!F406</f>
        <v>1.7-8-11</v>
      </c>
      <c r="C427" s="70" t="s">
        <v>545</v>
      </c>
      <c r="D427" s="71" t="str">
        <f>[6]Source!H406</f>
        <v>шт.</v>
      </c>
      <c r="E427" s="72">
        <f>[6]Source!I406</f>
        <v>1</v>
      </c>
      <c r="F427" s="73">
        <f>[6]Source!AK406</f>
        <v>1479.8</v>
      </c>
      <c r="G427" s="87" t="s">
        <v>108</v>
      </c>
      <c r="H427" s="72">
        <f>[6]Source!AW406</f>
        <v>1</v>
      </c>
      <c r="I427" s="75">
        <f>ROUND(([6]Source!AC406*[6]Source!AW406)*[6]Source!I406, 2)+ROUND(([6]Source!AD406*[6]Source!AV406)*[6]Source!I406, 2)+ROUND(([6]Source!AF406*[6]Source!AV406)*[6]Source!I406, 2)</f>
        <v>1479.8</v>
      </c>
      <c r="J427" s="72">
        <f>IF([6]Source!BC406&lt;&gt; 0, [6]Source!BC406, 1)</f>
        <v>1.52</v>
      </c>
      <c r="K427" s="75">
        <f>[6]Source!O406</f>
        <v>2249.3000000000002</v>
      </c>
      <c r="Q427" s="56">
        <f>ROUND(([6]Source!DN406/100)*ROUND(([6]Source!AF406*[6]Source!AV406)*[6]Source!I406, 2), 2)</f>
        <v>0</v>
      </c>
      <c r="R427" s="56">
        <f>[6]Source!X406</f>
        <v>0</v>
      </c>
      <c r="S427" s="56">
        <f>ROUND(([6]Source!DO406/100)*ROUND(([6]Source!AF406*[6]Source!AV406)*[6]Source!I406, 2), 2)</f>
        <v>0</v>
      </c>
      <c r="T427" s="56">
        <f>[6]Source!Y406</f>
        <v>0</v>
      </c>
      <c r="U427" s="56">
        <f>ROUND((175/100)*ROUND(([6]Source!AE406*[6]Source!AV406)*[6]Source!I406, 2), 2)</f>
        <v>0</v>
      </c>
      <c r="V427" s="56">
        <f>ROUND((157/100)*ROUND([6]Source!CS406*[6]Source!I406, 2), 2)</f>
        <v>0</v>
      </c>
      <c r="X427" s="56">
        <f>IF([6]Source!BI406&lt;=1,I427, 0)</f>
        <v>0</v>
      </c>
      <c r="Y427" s="56">
        <f>IF([6]Source!BI406=2,I427, 0)</f>
        <v>1479.8</v>
      </c>
      <c r="Z427" s="56">
        <f>IF([6]Source!BI406=3,I427, 0)</f>
        <v>0</v>
      </c>
      <c r="AA427" s="56">
        <f>IF([6]Source!BI406=4,I427, 0)</f>
        <v>0</v>
      </c>
    </row>
    <row r="428" spans="1:28" ht="14.25" x14ac:dyDescent="0.2">
      <c r="A428" s="69"/>
      <c r="B428" s="70"/>
      <c r="C428" s="70" t="s">
        <v>95</v>
      </c>
      <c r="D428" s="71" t="s">
        <v>96</v>
      </c>
      <c r="E428" s="72">
        <f>[6]Source!DN404</f>
        <v>114</v>
      </c>
      <c r="F428" s="73"/>
      <c r="G428" s="74"/>
      <c r="H428" s="72"/>
      <c r="I428" s="75">
        <f>SUM(Q422:Q427)</f>
        <v>35.89</v>
      </c>
      <c r="J428" s="72">
        <f>[6]Source!BZ404</f>
        <v>77</v>
      </c>
      <c r="K428" s="75">
        <f>SUM(R422:R427)</f>
        <v>502.66</v>
      </c>
    </row>
    <row r="429" spans="1:28" ht="14.25" x14ac:dyDescent="0.2">
      <c r="A429" s="69"/>
      <c r="B429" s="70"/>
      <c r="C429" s="70" t="s">
        <v>97</v>
      </c>
      <c r="D429" s="71" t="s">
        <v>96</v>
      </c>
      <c r="E429" s="72">
        <f>[6]Source!DO404</f>
        <v>67</v>
      </c>
      <c r="F429" s="73"/>
      <c r="G429" s="74"/>
      <c r="H429" s="72"/>
      <c r="I429" s="75">
        <f>SUM(S422:S428)</f>
        <v>21.09</v>
      </c>
      <c r="J429" s="72">
        <f>[6]Source!CA404</f>
        <v>41</v>
      </c>
      <c r="K429" s="75">
        <f>SUM(T422:T428)</f>
        <v>267.64999999999998</v>
      </c>
    </row>
    <row r="430" spans="1:28" ht="14.25" x14ac:dyDescent="0.2">
      <c r="A430" s="69"/>
      <c r="B430" s="70"/>
      <c r="C430" s="70" t="s">
        <v>98</v>
      </c>
      <c r="D430" s="71" t="s">
        <v>96</v>
      </c>
      <c r="E430" s="72">
        <f>175</f>
        <v>175</v>
      </c>
      <c r="F430" s="73"/>
      <c r="G430" s="74"/>
      <c r="H430" s="72"/>
      <c r="I430" s="75">
        <f>SUM(U422:U429)</f>
        <v>1.49</v>
      </c>
      <c r="J430" s="72">
        <f>157</f>
        <v>157</v>
      </c>
      <c r="K430" s="75">
        <f>SUM(V422:V429)</f>
        <v>27.62</v>
      </c>
    </row>
    <row r="431" spans="1:28" ht="14.25" x14ac:dyDescent="0.2">
      <c r="A431" s="77"/>
      <c r="B431" s="78"/>
      <c r="C431" s="78" t="s">
        <v>99</v>
      </c>
      <c r="D431" s="79" t="s">
        <v>100</v>
      </c>
      <c r="E431" s="80">
        <f>[6]Source!AQ404</f>
        <v>2</v>
      </c>
      <c r="F431" s="81"/>
      <c r="G431" s="82" t="str">
        <f>[6]Source!DI404</f>
        <v>)*1,15)*1,15</v>
      </c>
      <c r="H431" s="80">
        <f>[6]Source!AV404</f>
        <v>1</v>
      </c>
      <c r="I431" s="83">
        <f>[6]Source!U404</f>
        <v>2.6449999999999996</v>
      </c>
      <c r="J431" s="80"/>
      <c r="K431" s="83"/>
      <c r="AB431" s="84">
        <f>I431</f>
        <v>2.6449999999999996</v>
      </c>
    </row>
    <row r="432" spans="1:28" ht="15" x14ac:dyDescent="0.25">
      <c r="A432" s="85"/>
      <c r="B432" s="85"/>
      <c r="C432" s="86" t="s">
        <v>101</v>
      </c>
      <c r="D432" s="85"/>
      <c r="E432" s="85"/>
      <c r="F432" s="85"/>
      <c r="G432" s="85"/>
      <c r="H432" s="154">
        <f>I423+I424+I426+I428+I429+I430+SUM(I427:I427)</f>
        <v>1583.2</v>
      </c>
      <c r="I432" s="154"/>
      <c r="J432" s="154">
        <f>K423+K424+K426+K428+K429+K430+SUM(K427:K427)</f>
        <v>3784.5</v>
      </c>
      <c r="K432" s="154"/>
      <c r="O432" s="84">
        <f>I423+I424+I426+I428+I429+I430+SUM(I427:I427)</f>
        <v>1583.2</v>
      </c>
      <c r="P432" s="84">
        <f>K423+K424+K426+K428+K429+K430+SUM(K427:K427)</f>
        <v>3784.5</v>
      </c>
      <c r="X432" s="56">
        <f>IF([6]Source!BI404&lt;=1,I423+I424+I426+I428+I429+I430-0, 0)</f>
        <v>0</v>
      </c>
      <c r="Y432" s="56">
        <f>IF([6]Source!BI404=2,I423+I424+I426+I428+I429+I430-0, 0)</f>
        <v>103.4</v>
      </c>
      <c r="Z432" s="56">
        <f>IF([6]Source!BI404=3,I423+I424+I426+I428+I429+I430-0, 0)</f>
        <v>0</v>
      </c>
      <c r="AA432" s="56">
        <f>IF([6]Source!BI404=4,I423+I424+I426+I428+I429+I430,0)</f>
        <v>0</v>
      </c>
    </row>
    <row r="434" spans="1:28" ht="103.5" x14ac:dyDescent="0.2">
      <c r="A434" s="69" t="str">
        <f>[6]Source!E408</f>
        <v>33</v>
      </c>
      <c r="B434" s="70" t="s">
        <v>546</v>
      </c>
      <c r="C434" s="70" t="s">
        <v>547</v>
      </c>
      <c r="D434" s="71" t="str">
        <f>[6]Source!H408</f>
        <v>1 кран</v>
      </c>
      <c r="E434" s="72">
        <f>[6]Source!I408</f>
        <v>1</v>
      </c>
      <c r="F434" s="73"/>
      <c r="G434" s="74"/>
      <c r="H434" s="72"/>
      <c r="I434" s="75"/>
      <c r="J434" s="72"/>
      <c r="K434" s="75"/>
      <c r="Q434" s="56">
        <f>ROUND(([6]Source!DN408/100)*ROUND(([6]Source!AF408*[6]Source!AV408)*[6]Source!I408, 2), 2)</f>
        <v>16.350000000000001</v>
      </c>
      <c r="R434" s="56">
        <f>[6]Source!X408</f>
        <v>271.3</v>
      </c>
      <c r="S434" s="56">
        <f>ROUND(([6]Source!DO408/100)*ROUND(([6]Source!AF408*[6]Source!AV408)*[6]Source!I408, 2), 2)</f>
        <v>11</v>
      </c>
      <c r="T434" s="56">
        <f>[6]Source!Y408</f>
        <v>126.4</v>
      </c>
      <c r="U434" s="56">
        <f>ROUND((175/100)*ROUND(([6]Source!AE408*[6]Source!AV408)*[6]Source!I408, 2), 2)</f>
        <v>1.33</v>
      </c>
      <c r="V434" s="56">
        <f>ROUND((157/100)*ROUND([6]Source!CS408*[6]Source!I408, 2), 2)</f>
        <v>24.81</v>
      </c>
    </row>
    <row r="435" spans="1:28" ht="14.25" x14ac:dyDescent="0.2">
      <c r="A435" s="69"/>
      <c r="B435" s="70"/>
      <c r="C435" s="70" t="s">
        <v>92</v>
      </c>
      <c r="D435" s="71"/>
      <c r="E435" s="72"/>
      <c r="F435" s="73">
        <f>[6]Source!AO408</f>
        <v>11.24</v>
      </c>
      <c r="G435" s="74" t="str">
        <f>[6]Source!DG408</f>
        <v>)*1,15)*1,15</v>
      </c>
      <c r="H435" s="72">
        <f>[6]Source!AV408</f>
        <v>1</v>
      </c>
      <c r="I435" s="75">
        <f>ROUND(([6]Source!AF408*[6]Source!AV408)*[6]Source!I408, 2)</f>
        <v>14.86</v>
      </c>
      <c r="J435" s="72">
        <f>IF([6]Source!BA408&lt;&gt; 0, [6]Source!BA408, 1)</f>
        <v>20.74</v>
      </c>
      <c r="K435" s="75">
        <f>[6]Source!S408</f>
        <v>308.3</v>
      </c>
      <c r="W435" s="56">
        <f>I435</f>
        <v>14.86</v>
      </c>
    </row>
    <row r="436" spans="1:28" ht="14.25" x14ac:dyDescent="0.2">
      <c r="A436" s="69"/>
      <c r="B436" s="70"/>
      <c r="C436" s="70" t="s">
        <v>93</v>
      </c>
      <c r="D436" s="71"/>
      <c r="E436" s="72"/>
      <c r="F436" s="73">
        <f>[6]Source!AM408</f>
        <v>2.23</v>
      </c>
      <c r="G436" s="74" t="str">
        <f>[6]Source!DE408</f>
        <v>)*1,25)*1,15</v>
      </c>
      <c r="H436" s="72">
        <f>[6]Source!AV408</f>
        <v>1</v>
      </c>
      <c r="I436" s="75">
        <f>ROUND(([6]Source!AD408*[6]Source!AV408)*[6]Source!I408, 2)</f>
        <v>3.21</v>
      </c>
      <c r="J436" s="72">
        <f>IF([6]Source!BB408&lt;&gt; 0, [6]Source!BB408, 1)</f>
        <v>9.16</v>
      </c>
      <c r="K436" s="75">
        <f>[6]Source!Q408</f>
        <v>29.36</v>
      </c>
    </row>
    <row r="437" spans="1:28" ht="14.25" x14ac:dyDescent="0.2">
      <c r="A437" s="69"/>
      <c r="B437" s="70"/>
      <c r="C437" s="70" t="s">
        <v>94</v>
      </c>
      <c r="D437" s="71"/>
      <c r="E437" s="72"/>
      <c r="F437" s="73">
        <f>[6]Source!AN408</f>
        <v>0.53</v>
      </c>
      <c r="G437" s="74" t="str">
        <f>[6]Source!DF408</f>
        <v>)*1,25)*1,15</v>
      </c>
      <c r="H437" s="72">
        <f>[6]Source!AV408</f>
        <v>1</v>
      </c>
      <c r="I437" s="76">
        <f>ROUND(([6]Source!AE408*[6]Source!AV408)*[6]Source!I408, 2)</f>
        <v>0.76</v>
      </c>
      <c r="J437" s="72">
        <f>IF([6]Source!BS408&lt;&gt; 0, [6]Source!BS408, 1)</f>
        <v>20.74</v>
      </c>
      <c r="K437" s="76">
        <f>[6]Source!R408</f>
        <v>15.8</v>
      </c>
      <c r="W437" s="56">
        <f>I437</f>
        <v>0.76</v>
      </c>
    </row>
    <row r="438" spans="1:28" ht="14.25" x14ac:dyDescent="0.2">
      <c r="A438" s="69"/>
      <c r="B438" s="70"/>
      <c r="C438" s="70" t="s">
        <v>104</v>
      </c>
      <c r="D438" s="71"/>
      <c r="E438" s="72"/>
      <c r="F438" s="73">
        <f>[6]Source!AL408</f>
        <v>211.41</v>
      </c>
      <c r="G438" s="74" t="str">
        <f>[6]Source!DD408</f>
        <v/>
      </c>
      <c r="H438" s="72">
        <f>[6]Source!AW408</f>
        <v>1</v>
      </c>
      <c r="I438" s="75">
        <f>ROUND(([6]Source!AC408*[6]Source!AW408)*[6]Source!I408, 2)</f>
        <v>211.41</v>
      </c>
      <c r="J438" s="72">
        <f>IF([6]Source!BC408&lt;&gt; 0, [6]Source!BC408, 1)</f>
        <v>1.47</v>
      </c>
      <c r="K438" s="75">
        <f>[6]Source!P408</f>
        <v>310.77</v>
      </c>
    </row>
    <row r="439" spans="1:28" ht="42.75" x14ac:dyDescent="0.2">
      <c r="A439" s="69" t="str">
        <f>[6]Source!E410</f>
        <v>33,1</v>
      </c>
      <c r="B439" s="70" t="str">
        <f>[6]Source!F410</f>
        <v>1.13-1-104</v>
      </c>
      <c r="C439" s="70" t="s">
        <v>548</v>
      </c>
      <c r="D439" s="71" t="str">
        <f>[6]Source!H410</f>
        <v>шт.</v>
      </c>
      <c r="E439" s="72">
        <f>[6]Source!I410</f>
        <v>1</v>
      </c>
      <c r="F439" s="73">
        <f>[6]Source!AK410</f>
        <v>237.49</v>
      </c>
      <c r="G439" s="87" t="s">
        <v>108</v>
      </c>
      <c r="H439" s="72">
        <f>[6]Source!AW410</f>
        <v>1</v>
      </c>
      <c r="I439" s="75">
        <f>ROUND(([6]Source!AC410*[6]Source!AW410)*[6]Source!I410, 2)+ROUND(([6]Source!AD410*[6]Source!AV410)*[6]Source!I410, 2)+ROUND(([6]Source!AF410*[6]Source!AV410)*[6]Source!I410, 2)</f>
        <v>237.49</v>
      </c>
      <c r="J439" s="72">
        <f>IF([6]Source!BC410&lt;&gt; 0, [6]Source!BC410, 1)</f>
        <v>2.5099999999999998</v>
      </c>
      <c r="K439" s="75">
        <f>[6]Source!O410</f>
        <v>596.1</v>
      </c>
      <c r="Q439" s="56">
        <f>ROUND(([6]Source!DN410/100)*ROUND(([6]Source!AF410*[6]Source!AV410)*[6]Source!I410, 2), 2)</f>
        <v>0</v>
      </c>
      <c r="R439" s="56">
        <f>[6]Source!X410</f>
        <v>0</v>
      </c>
      <c r="S439" s="56">
        <f>ROUND(([6]Source!DO410/100)*ROUND(([6]Source!AF410*[6]Source!AV410)*[6]Source!I410, 2), 2)</f>
        <v>0</v>
      </c>
      <c r="T439" s="56">
        <f>[6]Source!Y410</f>
        <v>0</v>
      </c>
      <c r="U439" s="56">
        <f>ROUND((175/100)*ROUND(([6]Source!AE410*[6]Source!AV410)*[6]Source!I410, 2), 2)</f>
        <v>0</v>
      </c>
      <c r="V439" s="56">
        <f>ROUND((157/100)*ROUND([6]Source!CS410*[6]Source!I410, 2), 2)</f>
        <v>0</v>
      </c>
      <c r="X439" s="56">
        <f>IF([6]Source!BI410&lt;=1,I439, 0)</f>
        <v>237.49</v>
      </c>
      <c r="Y439" s="56">
        <f>IF([6]Source!BI410=2,I439, 0)</f>
        <v>0</v>
      </c>
      <c r="Z439" s="56">
        <f>IF([6]Source!BI410=3,I439, 0)</f>
        <v>0</v>
      </c>
      <c r="AA439" s="56">
        <f>IF([6]Source!BI410=4,I439, 0)</f>
        <v>0</v>
      </c>
    </row>
    <row r="440" spans="1:28" ht="57" x14ac:dyDescent="0.2">
      <c r="A440" s="69" t="str">
        <f>[6]Source!E412</f>
        <v>33,2</v>
      </c>
      <c r="B440" s="70" t="str">
        <f>[6]Source!F412</f>
        <v>1.17-7-62</v>
      </c>
      <c r="C440" s="70" t="s">
        <v>549</v>
      </c>
      <c r="D440" s="71" t="str">
        <f>[6]Source!H412</f>
        <v>м</v>
      </c>
      <c r="E440" s="72">
        <f>[6]Source!I412</f>
        <v>10</v>
      </c>
      <c r="F440" s="73">
        <f>[6]Source!AK412</f>
        <v>9.2799999999999994</v>
      </c>
      <c r="G440" s="87" t="s">
        <v>108</v>
      </c>
      <c r="H440" s="72">
        <f>[6]Source!AW412</f>
        <v>1</v>
      </c>
      <c r="I440" s="75">
        <f>ROUND(([6]Source!AC412*[6]Source!AW412)*[6]Source!I412, 2)+ROUND(([6]Source!AD412*[6]Source!AV412)*[6]Source!I412, 2)+ROUND(([6]Source!AF412*[6]Source!AV412)*[6]Source!I412, 2)</f>
        <v>92.8</v>
      </c>
      <c r="J440" s="72">
        <f>IF([6]Source!BC412&lt;&gt; 0, [6]Source!BC412, 1)</f>
        <v>3.12</v>
      </c>
      <c r="K440" s="75">
        <f>[6]Source!O412</f>
        <v>289.54000000000002</v>
      </c>
      <c r="Q440" s="56">
        <f>ROUND(([6]Source!DN412/100)*ROUND(([6]Source!AF412*[6]Source!AV412)*[6]Source!I412, 2), 2)</f>
        <v>0</v>
      </c>
      <c r="R440" s="56">
        <f>[6]Source!X412</f>
        <v>0</v>
      </c>
      <c r="S440" s="56">
        <f>ROUND(([6]Source!DO412/100)*ROUND(([6]Source!AF412*[6]Source!AV412)*[6]Source!I412, 2), 2)</f>
        <v>0</v>
      </c>
      <c r="T440" s="56">
        <f>[6]Source!Y412</f>
        <v>0</v>
      </c>
      <c r="U440" s="56">
        <f>ROUND((175/100)*ROUND(([6]Source!AE412*[6]Source!AV412)*[6]Source!I412, 2), 2)</f>
        <v>0</v>
      </c>
      <c r="V440" s="56">
        <f>ROUND((157/100)*ROUND([6]Source!CS412*[6]Source!I412, 2), 2)</f>
        <v>0</v>
      </c>
      <c r="X440" s="56">
        <f>IF([6]Source!BI412&lt;=1,I440, 0)</f>
        <v>92.8</v>
      </c>
      <c r="Y440" s="56">
        <f>IF([6]Source!BI412=2,I440, 0)</f>
        <v>0</v>
      </c>
      <c r="Z440" s="56">
        <f>IF([6]Source!BI412=3,I440, 0)</f>
        <v>0</v>
      </c>
      <c r="AA440" s="56">
        <f>IF([6]Source!BI412=4,I440, 0)</f>
        <v>0</v>
      </c>
    </row>
    <row r="441" spans="1:28" ht="57" x14ac:dyDescent="0.2">
      <c r="A441" s="69" t="str">
        <f>[6]Source!E414</f>
        <v>33,3</v>
      </c>
      <c r="B441" s="70" t="str">
        <f>[6]Source!F414</f>
        <v>1.17-7-44</v>
      </c>
      <c r="C441" s="70" t="s">
        <v>550</v>
      </c>
      <c r="D441" s="71" t="str">
        <f>[6]Source!H414</f>
        <v>шт.</v>
      </c>
      <c r="E441" s="72">
        <f>[6]Source!I414</f>
        <v>1</v>
      </c>
      <c r="F441" s="73">
        <f>[6]Source!AK414</f>
        <v>24.84</v>
      </c>
      <c r="G441" s="87" t="s">
        <v>108</v>
      </c>
      <c r="H441" s="72">
        <f>[6]Source!AW414</f>
        <v>1</v>
      </c>
      <c r="I441" s="75">
        <f>ROUND(([6]Source!AC414*[6]Source!AW414)*[6]Source!I414, 2)+ROUND(([6]Source!AD414*[6]Source!AV414)*[6]Source!I414, 2)+ROUND(([6]Source!AF414*[6]Source!AV414)*[6]Source!I414, 2)</f>
        <v>24.84</v>
      </c>
      <c r="J441" s="72">
        <f>IF([6]Source!BC414&lt;&gt; 0, [6]Source!BC414, 1)</f>
        <v>2.7</v>
      </c>
      <c r="K441" s="75">
        <f>[6]Source!O414</f>
        <v>67.069999999999993</v>
      </c>
      <c r="Q441" s="56">
        <f>ROUND(([6]Source!DN414/100)*ROUND(([6]Source!AF414*[6]Source!AV414)*[6]Source!I414, 2), 2)</f>
        <v>0</v>
      </c>
      <c r="R441" s="56">
        <f>[6]Source!X414</f>
        <v>0</v>
      </c>
      <c r="S441" s="56">
        <f>ROUND(([6]Source!DO414/100)*ROUND(([6]Source!AF414*[6]Source!AV414)*[6]Source!I414, 2), 2)</f>
        <v>0</v>
      </c>
      <c r="T441" s="56">
        <f>[6]Source!Y414</f>
        <v>0</v>
      </c>
      <c r="U441" s="56">
        <f>ROUND((175/100)*ROUND(([6]Source!AE414*[6]Source!AV414)*[6]Source!I414, 2), 2)</f>
        <v>0</v>
      </c>
      <c r="V441" s="56">
        <f>ROUND((157/100)*ROUND([6]Source!CS414*[6]Source!I414, 2), 2)</f>
        <v>0</v>
      </c>
      <c r="X441" s="56">
        <f>IF([6]Source!BI414&lt;=1,I441, 0)</f>
        <v>24.84</v>
      </c>
      <c r="Y441" s="56">
        <f>IF([6]Source!BI414=2,I441, 0)</f>
        <v>0</v>
      </c>
      <c r="Z441" s="56">
        <f>IF([6]Source!BI414=3,I441, 0)</f>
        <v>0</v>
      </c>
      <c r="AA441" s="56">
        <f>IF([6]Source!BI414=4,I441, 0)</f>
        <v>0</v>
      </c>
    </row>
    <row r="442" spans="1:28" ht="14.25" x14ac:dyDescent="0.2">
      <c r="A442" s="69"/>
      <c r="B442" s="70"/>
      <c r="C442" s="70" t="s">
        <v>95</v>
      </c>
      <c r="D442" s="71" t="s">
        <v>96</v>
      </c>
      <c r="E442" s="72">
        <f>[6]Source!DN408</f>
        <v>110</v>
      </c>
      <c r="F442" s="73"/>
      <c r="G442" s="74"/>
      <c r="H442" s="72"/>
      <c r="I442" s="75">
        <f>SUM(Q434:Q441)</f>
        <v>16.350000000000001</v>
      </c>
      <c r="J442" s="72">
        <f>[6]Source!BZ408</f>
        <v>88</v>
      </c>
      <c r="K442" s="75">
        <f>SUM(R434:R441)</f>
        <v>271.3</v>
      </c>
    </row>
    <row r="443" spans="1:28" ht="14.25" x14ac:dyDescent="0.2">
      <c r="A443" s="69"/>
      <c r="B443" s="70"/>
      <c r="C443" s="70" t="s">
        <v>97</v>
      </c>
      <c r="D443" s="71" t="s">
        <v>96</v>
      </c>
      <c r="E443" s="72">
        <f>[6]Source!DO408</f>
        <v>74</v>
      </c>
      <c r="F443" s="73"/>
      <c r="G443" s="74"/>
      <c r="H443" s="72"/>
      <c r="I443" s="75">
        <f>SUM(S434:S442)</f>
        <v>11</v>
      </c>
      <c r="J443" s="72">
        <f>[6]Source!CA408</f>
        <v>41</v>
      </c>
      <c r="K443" s="75">
        <f>SUM(T434:T442)</f>
        <v>126.4</v>
      </c>
    </row>
    <row r="444" spans="1:28" ht="14.25" x14ac:dyDescent="0.2">
      <c r="A444" s="69"/>
      <c r="B444" s="70"/>
      <c r="C444" s="70" t="s">
        <v>98</v>
      </c>
      <c r="D444" s="71" t="s">
        <v>96</v>
      </c>
      <c r="E444" s="72">
        <f>175</f>
        <v>175</v>
      </c>
      <c r="F444" s="73"/>
      <c r="G444" s="74"/>
      <c r="H444" s="72"/>
      <c r="I444" s="75">
        <f>SUM(U434:U443)</f>
        <v>1.33</v>
      </c>
      <c r="J444" s="72">
        <f>157</f>
        <v>157</v>
      </c>
      <c r="K444" s="75">
        <f>SUM(V434:V443)</f>
        <v>24.81</v>
      </c>
    </row>
    <row r="445" spans="1:28" ht="14.25" x14ac:dyDescent="0.2">
      <c r="A445" s="77"/>
      <c r="B445" s="78"/>
      <c r="C445" s="78" t="s">
        <v>99</v>
      </c>
      <c r="D445" s="79" t="s">
        <v>100</v>
      </c>
      <c r="E445" s="80">
        <f>[6]Source!AQ408</f>
        <v>0.9</v>
      </c>
      <c r="F445" s="81"/>
      <c r="G445" s="82" t="str">
        <f>[6]Source!DI408</f>
        <v>)*1,15)*1,15</v>
      </c>
      <c r="H445" s="80">
        <f>[6]Source!AV408</f>
        <v>1</v>
      </c>
      <c r="I445" s="83">
        <f>[6]Source!U408</f>
        <v>1.1902499999999998</v>
      </c>
      <c r="J445" s="80"/>
      <c r="K445" s="83"/>
      <c r="AB445" s="84">
        <f>I445</f>
        <v>1.1902499999999998</v>
      </c>
    </row>
    <row r="446" spans="1:28" ht="15" x14ac:dyDescent="0.25">
      <c r="A446" s="85"/>
      <c r="B446" s="85"/>
      <c r="C446" s="86" t="s">
        <v>101</v>
      </c>
      <c r="D446" s="85"/>
      <c r="E446" s="85"/>
      <c r="F446" s="85"/>
      <c r="G446" s="85"/>
      <c r="H446" s="154">
        <f>I435+I436+I438+I442+I443+I444+SUM(I439:I441)</f>
        <v>613.29</v>
      </c>
      <c r="I446" s="154"/>
      <c r="J446" s="154">
        <f>K435+K436+K438+K442+K443+K444+SUM(K439:K441)</f>
        <v>2023.65</v>
      </c>
      <c r="K446" s="154"/>
      <c r="O446" s="84">
        <f>I435+I436+I438+I442+I443+I444+SUM(I439:I441)</f>
        <v>613.29</v>
      </c>
      <c r="P446" s="84">
        <f>K435+K436+K438+K442+K443+K444+SUM(K439:K441)</f>
        <v>2023.65</v>
      </c>
      <c r="X446" s="56">
        <f>IF([6]Source!BI408&lt;=1,I435+I436+I438+I442+I443+I444-0, 0)</f>
        <v>258.15999999999997</v>
      </c>
      <c r="Y446" s="56">
        <f>IF([6]Source!BI408=2,I435+I436+I438+I442+I443+I444-0, 0)</f>
        <v>0</v>
      </c>
      <c r="Z446" s="56">
        <f>IF([6]Source!BI408=3,I435+I436+I438+I442+I443+I444-0, 0)</f>
        <v>0</v>
      </c>
      <c r="AA446" s="56">
        <f>IF([6]Source!BI408=4,I435+I436+I438+I442+I443+I444,0)</f>
        <v>0</v>
      </c>
    </row>
    <row r="448" spans="1:28" ht="128.25" x14ac:dyDescent="0.2">
      <c r="A448" s="77" t="str">
        <f>[6]Source!E416</f>
        <v>34</v>
      </c>
      <c r="B448" s="78" t="str">
        <f>[6]Source!F416</f>
        <v>Цена ОКЦ ПАО "МОЭК" п.81 от 09.08.2018г.</v>
      </c>
      <c r="C448" s="78" t="s">
        <v>551</v>
      </c>
      <c r="D448" s="79" t="str">
        <f>[6]Source!H416</f>
        <v>шт.</v>
      </c>
      <c r="E448" s="80">
        <f>[6]Source!I416</f>
        <v>2</v>
      </c>
      <c r="F448" s="81">
        <f>[6]Source!AL416</f>
        <v>158.19999999999999</v>
      </c>
      <c r="G448" s="82" t="str">
        <f>[6]Source!DD416</f>
        <v/>
      </c>
      <c r="H448" s="80">
        <f>[6]Source!AW416</f>
        <v>1</v>
      </c>
      <c r="I448" s="83">
        <f>ROUND(([6]Source!AC416*[6]Source!AW416)*[6]Source!I416, 2)</f>
        <v>316.39999999999998</v>
      </c>
      <c r="J448" s="80">
        <f>IF([6]Source!BC416&lt;&gt; 0, [6]Source!BC416, 1)</f>
        <v>5.23</v>
      </c>
      <c r="K448" s="83">
        <f>[6]Source!P416</f>
        <v>1654.77</v>
      </c>
      <c r="Q448" s="56">
        <f>ROUND(([6]Source!DN416/100)*ROUND(([6]Source!AF416*[6]Source!AV416)*[6]Source!I416, 2), 2)</f>
        <v>0</v>
      </c>
      <c r="R448" s="56">
        <f>[6]Source!X416</f>
        <v>0</v>
      </c>
      <c r="S448" s="56">
        <f>ROUND(([6]Source!DO416/100)*ROUND(([6]Source!AF416*[6]Source!AV416)*[6]Source!I416, 2), 2)</f>
        <v>0</v>
      </c>
      <c r="T448" s="56">
        <f>[6]Source!Y416</f>
        <v>0</v>
      </c>
      <c r="U448" s="56">
        <f>ROUND((175/100)*ROUND(([6]Source!AE416*[6]Source!AV416)*[6]Source!I416, 2), 2)</f>
        <v>0</v>
      </c>
      <c r="V448" s="56">
        <f>ROUND((157/100)*ROUND([6]Source!CS416*[6]Source!I416, 2), 2)</f>
        <v>0</v>
      </c>
    </row>
    <row r="449" spans="1:27" ht="15" x14ac:dyDescent="0.25">
      <c r="A449" s="85"/>
      <c r="B449" s="85"/>
      <c r="C449" s="86" t="s">
        <v>101</v>
      </c>
      <c r="D449" s="85"/>
      <c r="E449" s="85"/>
      <c r="F449" s="85"/>
      <c r="G449" s="85"/>
      <c r="H449" s="154">
        <f>I448</f>
        <v>316.39999999999998</v>
      </c>
      <c r="I449" s="154"/>
      <c r="J449" s="154">
        <f>K448</f>
        <v>1654.77</v>
      </c>
      <c r="K449" s="154"/>
      <c r="O449" s="84">
        <f>I448</f>
        <v>316.39999999999998</v>
      </c>
      <c r="P449" s="84">
        <f>K448</f>
        <v>1654.77</v>
      </c>
      <c r="X449" s="56">
        <f>IF([6]Source!BI416&lt;=1,I448-0, 0)</f>
        <v>0</v>
      </c>
      <c r="Y449" s="56">
        <f>IF([6]Source!BI416=2,I448-0, 0)</f>
        <v>316.39999999999998</v>
      </c>
      <c r="Z449" s="56">
        <f>IF([6]Source!BI416=3,I448-0, 0)</f>
        <v>0</v>
      </c>
      <c r="AA449" s="56">
        <f>IF([6]Source!BI416=4,I448,0)</f>
        <v>0</v>
      </c>
    </row>
    <row r="452" spans="1:27" ht="15" x14ac:dyDescent="0.25">
      <c r="A452" s="156" t="str">
        <f>CONCATENATE("Итого по подразделу: ",IF([6]Source!G418&lt;&gt;"Новый подраздел", [6]Source!G418, ""))</f>
        <v>Итого по подразделу: Пожарный шкаф</v>
      </c>
      <c r="B452" s="156"/>
      <c r="C452" s="156"/>
      <c r="D452" s="156"/>
      <c r="E452" s="156"/>
      <c r="F452" s="156"/>
      <c r="G452" s="156"/>
      <c r="H452" s="157">
        <f>SUM(O421:O451)</f>
        <v>2512.89</v>
      </c>
      <c r="I452" s="158"/>
      <c r="J452" s="157">
        <f>SUM(P421:P451)</f>
        <v>7462.92</v>
      </c>
      <c r="K452" s="158"/>
    </row>
    <row r="453" spans="1:27" hidden="1" x14ac:dyDescent="0.2">
      <c r="A453" s="56" t="s">
        <v>136</v>
      </c>
      <c r="I453" s="56">
        <f>SUM(AC421:AC452)</f>
        <v>0</v>
      </c>
      <c r="J453" s="56">
        <f>SUM(AD421:AD452)</f>
        <v>0</v>
      </c>
    </row>
    <row r="454" spans="1:27" hidden="1" x14ac:dyDescent="0.2">
      <c r="A454" s="56" t="s">
        <v>137</v>
      </c>
      <c r="I454" s="56">
        <f>SUM(AE421:AE453)</f>
        <v>0</v>
      </c>
      <c r="J454" s="56">
        <f>SUM(AF421:AF453)</f>
        <v>0</v>
      </c>
    </row>
    <row r="456" spans="1:27" ht="16.5" x14ac:dyDescent="0.25">
      <c r="A456" s="153" t="str">
        <f>CONCATENATE("Подраздел: ",IF([6]Source!G447&lt;&gt;"Новый подраздел", [6]Source!G447, ""))</f>
        <v>Подраздел: Антикоррозионная защита и изоляция</v>
      </c>
      <c r="B456" s="153"/>
      <c r="C456" s="153"/>
      <c r="D456" s="153"/>
      <c r="E456" s="153"/>
      <c r="F456" s="153"/>
      <c r="G456" s="153"/>
      <c r="H456" s="153"/>
      <c r="I456" s="153"/>
      <c r="J456" s="153"/>
      <c r="K456" s="153"/>
    </row>
    <row r="457" spans="1:27" ht="103.5" x14ac:dyDescent="0.2">
      <c r="A457" s="69" t="str">
        <f>[6]Source!E452</f>
        <v>35</v>
      </c>
      <c r="B457" s="70" t="s">
        <v>493</v>
      </c>
      <c r="C457" s="70" t="s">
        <v>371</v>
      </c>
      <c r="D457" s="71" t="str">
        <f>[6]Source!H452</f>
        <v>100 м2</v>
      </c>
      <c r="E457" s="72">
        <f>[6]Source!I452</f>
        <v>1.2E-2</v>
      </c>
      <c r="F457" s="73"/>
      <c r="G457" s="74"/>
      <c r="H457" s="72"/>
      <c r="I457" s="75"/>
      <c r="J457" s="72"/>
      <c r="K457" s="75"/>
      <c r="Q457" s="56">
        <f>ROUND(([6]Source!DN452/100)*ROUND(([6]Source!AF452*[6]Source!AV452)*[6]Source!I452, 2), 2)</f>
        <v>1.18</v>
      </c>
      <c r="R457" s="56">
        <f>[6]Source!X452</f>
        <v>19.760000000000002</v>
      </c>
      <c r="S457" s="56">
        <f>ROUND(([6]Source!DO452/100)*ROUND(([6]Source!AF452*[6]Source!AV452)*[6]Source!I452, 2), 2)</f>
        <v>0.76</v>
      </c>
      <c r="T457" s="56">
        <f>[6]Source!Y452</f>
        <v>10</v>
      </c>
      <c r="U457" s="56">
        <f>ROUND((175/100)*ROUND(([6]Source!AE452*[6]Source!AV452)*[6]Source!I452, 2), 2)</f>
        <v>0.05</v>
      </c>
      <c r="V457" s="56">
        <f>ROUND((157/100)*ROUND([6]Source!CS452*[6]Source!I452, 2), 2)</f>
        <v>1.05</v>
      </c>
    </row>
    <row r="458" spans="1:27" ht="14.25" x14ac:dyDescent="0.2">
      <c r="A458" s="69"/>
      <c r="B458" s="70"/>
      <c r="C458" s="70" t="s">
        <v>92</v>
      </c>
      <c r="D458" s="71"/>
      <c r="E458" s="72"/>
      <c r="F458" s="73">
        <f>[6]Source!AO452</f>
        <v>74.13</v>
      </c>
      <c r="G458" s="74" t="str">
        <f>[6]Source!DG452</f>
        <v>)*1,15)*1,15</v>
      </c>
      <c r="H458" s="72">
        <f>[6]Source!AV452</f>
        <v>1</v>
      </c>
      <c r="I458" s="75">
        <f>ROUND(([6]Source!AF452*[6]Source!AV452)*[6]Source!I452, 2)</f>
        <v>1.18</v>
      </c>
      <c r="J458" s="72">
        <f>IF([6]Source!BA452&lt;&gt; 0, [6]Source!BA452, 1)</f>
        <v>20.74</v>
      </c>
      <c r="K458" s="75">
        <f>[6]Source!S452</f>
        <v>24.4</v>
      </c>
      <c r="W458" s="56">
        <f>I458</f>
        <v>1.18</v>
      </c>
    </row>
    <row r="459" spans="1:27" ht="14.25" x14ac:dyDescent="0.2">
      <c r="A459" s="69"/>
      <c r="B459" s="70"/>
      <c r="C459" s="70" t="s">
        <v>93</v>
      </c>
      <c r="D459" s="71"/>
      <c r="E459" s="72"/>
      <c r="F459" s="73">
        <f>[6]Source!AM452</f>
        <v>20.89</v>
      </c>
      <c r="G459" s="74" t="str">
        <f>[6]Source!DE452</f>
        <v>)*1,25)*1,15</v>
      </c>
      <c r="H459" s="72">
        <f>[6]Source!AV452</f>
        <v>1</v>
      </c>
      <c r="I459" s="75">
        <f>ROUND(([6]Source!AD452*[6]Source!AV452)*[6]Source!I452, 2)</f>
        <v>0.36</v>
      </c>
      <c r="J459" s="72">
        <f>IF([6]Source!BB452&lt;&gt; 0, [6]Source!BB452, 1)</f>
        <v>5.3</v>
      </c>
      <c r="K459" s="75">
        <f>[6]Source!Q452</f>
        <v>1.91</v>
      </c>
    </row>
    <row r="460" spans="1:27" ht="14.25" x14ac:dyDescent="0.2">
      <c r="A460" s="69"/>
      <c r="B460" s="70"/>
      <c r="C460" s="70" t="s">
        <v>94</v>
      </c>
      <c r="D460" s="71"/>
      <c r="E460" s="72"/>
      <c r="F460" s="73">
        <f>[6]Source!AN452</f>
        <v>1.87</v>
      </c>
      <c r="G460" s="74" t="str">
        <f>[6]Source!DF452</f>
        <v>)*1,25)*1,15</v>
      </c>
      <c r="H460" s="72">
        <f>[6]Source!AV452</f>
        <v>1</v>
      </c>
      <c r="I460" s="76">
        <f>ROUND(([6]Source!AE452*[6]Source!AV452)*[6]Source!I452, 2)</f>
        <v>0.03</v>
      </c>
      <c r="J460" s="72">
        <f>IF([6]Source!BS452&lt;&gt; 0, [6]Source!BS452, 1)</f>
        <v>20.74</v>
      </c>
      <c r="K460" s="76">
        <f>[6]Source!R452</f>
        <v>0.67</v>
      </c>
      <c r="W460" s="56">
        <f>I460</f>
        <v>0.03</v>
      </c>
    </row>
    <row r="461" spans="1:27" ht="14.25" x14ac:dyDescent="0.2">
      <c r="A461" s="69"/>
      <c r="B461" s="70"/>
      <c r="C461" s="70" t="s">
        <v>104</v>
      </c>
      <c r="D461" s="71"/>
      <c r="E461" s="72"/>
      <c r="F461" s="73">
        <f>[6]Source!AL452</f>
        <v>9.4600000000000009</v>
      </c>
      <c r="G461" s="74" t="str">
        <f>[6]Source!DD452</f>
        <v/>
      </c>
      <c r="H461" s="72">
        <f>[6]Source!AW452</f>
        <v>1</v>
      </c>
      <c r="I461" s="75">
        <f>ROUND(([6]Source!AC452*[6]Source!AW452)*[6]Source!I452, 2)</f>
        <v>0.11</v>
      </c>
      <c r="J461" s="72">
        <f>IF([6]Source!BC452&lt;&gt; 0, [6]Source!BC452, 1)</f>
        <v>26.25</v>
      </c>
      <c r="K461" s="75">
        <f>[6]Source!P452</f>
        <v>2.98</v>
      </c>
    </row>
    <row r="462" spans="1:27" ht="14.25" x14ac:dyDescent="0.2">
      <c r="A462" s="69" t="str">
        <f>[6]Source!E454</f>
        <v>35,1</v>
      </c>
      <c r="B462" s="70" t="str">
        <f>[6]Source!F454</f>
        <v>1.1-1-165</v>
      </c>
      <c r="C462" s="70" t="s">
        <v>372</v>
      </c>
      <c r="D462" s="71" t="str">
        <f>[6]Source!H454</f>
        <v>т</v>
      </c>
      <c r="E462" s="72">
        <f>[6]Source!I454</f>
        <v>1.08E-4</v>
      </c>
      <c r="F462" s="73">
        <f>[6]Source!AK454</f>
        <v>18660.61</v>
      </c>
      <c r="G462" s="87" t="s">
        <v>108</v>
      </c>
      <c r="H462" s="72">
        <f>[6]Source!AW454</f>
        <v>1</v>
      </c>
      <c r="I462" s="75">
        <f>ROUND(([6]Source!AC454*[6]Source!AW454)*[6]Source!I454, 2)+ROUND(([6]Source!AD454*[6]Source!AV454)*[6]Source!I454, 2)+ROUND(([6]Source!AF454*[6]Source!AV454)*[6]Source!I454, 2)</f>
        <v>2.02</v>
      </c>
      <c r="J462" s="72">
        <f>IF([6]Source!BC454&lt;&gt; 0, [6]Source!BC454, 1)</f>
        <v>2.0299999999999998</v>
      </c>
      <c r="K462" s="75">
        <f>[6]Source!O454</f>
        <v>4.09</v>
      </c>
      <c r="Q462" s="56">
        <f>ROUND(([6]Source!DN454/100)*ROUND(([6]Source!AF454*[6]Source!AV454)*[6]Source!I454, 2), 2)</f>
        <v>0</v>
      </c>
      <c r="R462" s="56">
        <f>[6]Source!X454</f>
        <v>0</v>
      </c>
      <c r="S462" s="56">
        <f>ROUND(([6]Source!DO454/100)*ROUND(([6]Source!AF454*[6]Source!AV454)*[6]Source!I454, 2), 2)</f>
        <v>0</v>
      </c>
      <c r="T462" s="56">
        <f>[6]Source!Y454</f>
        <v>0</v>
      </c>
      <c r="U462" s="56">
        <f>ROUND((175/100)*ROUND(([6]Source!AE454*[6]Source!AV454)*[6]Source!I454, 2), 2)</f>
        <v>0</v>
      </c>
      <c r="V462" s="56">
        <f>ROUND((157/100)*ROUND([6]Source!CS454*[6]Source!I454, 2), 2)</f>
        <v>0</v>
      </c>
      <c r="X462" s="56">
        <f>IF([6]Source!BI454&lt;=1,I462, 0)</f>
        <v>2.02</v>
      </c>
      <c r="Y462" s="56">
        <f>IF([6]Source!BI454=2,I462, 0)</f>
        <v>0</v>
      </c>
      <c r="Z462" s="56">
        <f>IF([6]Source!BI454=3,I462, 0)</f>
        <v>0</v>
      </c>
      <c r="AA462" s="56">
        <f>IF([6]Source!BI454=4,I462, 0)</f>
        <v>0</v>
      </c>
    </row>
    <row r="463" spans="1:27" ht="14.25" x14ac:dyDescent="0.2">
      <c r="A463" s="69"/>
      <c r="B463" s="70"/>
      <c r="C463" s="70" t="s">
        <v>95</v>
      </c>
      <c r="D463" s="71" t="s">
        <v>96</v>
      </c>
      <c r="E463" s="72">
        <f>[6]Source!DN452</f>
        <v>100</v>
      </c>
      <c r="F463" s="73"/>
      <c r="G463" s="74"/>
      <c r="H463" s="72"/>
      <c r="I463" s="75">
        <f>SUM(Q457:Q462)</f>
        <v>1.18</v>
      </c>
      <c r="J463" s="72">
        <f>[6]Source!BZ452</f>
        <v>81</v>
      </c>
      <c r="K463" s="75">
        <f>SUM(R457:R462)</f>
        <v>19.760000000000002</v>
      </c>
    </row>
    <row r="464" spans="1:27" ht="14.25" x14ac:dyDescent="0.2">
      <c r="A464" s="69"/>
      <c r="B464" s="70"/>
      <c r="C464" s="70" t="s">
        <v>97</v>
      </c>
      <c r="D464" s="71" t="s">
        <v>96</v>
      </c>
      <c r="E464" s="72">
        <f>[6]Source!DO452</f>
        <v>64</v>
      </c>
      <c r="F464" s="73"/>
      <c r="G464" s="74"/>
      <c r="H464" s="72"/>
      <c r="I464" s="75">
        <f>SUM(S457:S463)</f>
        <v>0.76</v>
      </c>
      <c r="J464" s="72">
        <f>[6]Source!CA452</f>
        <v>41</v>
      </c>
      <c r="K464" s="75">
        <f>SUM(T457:T463)</f>
        <v>10</v>
      </c>
    </row>
    <row r="465" spans="1:28" ht="14.25" x14ac:dyDescent="0.2">
      <c r="A465" s="69"/>
      <c r="B465" s="70"/>
      <c r="C465" s="70" t="s">
        <v>98</v>
      </c>
      <c r="D465" s="71" t="s">
        <v>96</v>
      </c>
      <c r="E465" s="72">
        <f>175</f>
        <v>175</v>
      </c>
      <c r="F465" s="73"/>
      <c r="G465" s="74"/>
      <c r="H465" s="72"/>
      <c r="I465" s="75">
        <f>SUM(U457:U464)</f>
        <v>0.05</v>
      </c>
      <c r="J465" s="72">
        <f>157</f>
        <v>157</v>
      </c>
      <c r="K465" s="75">
        <f>SUM(V457:V464)</f>
        <v>1.05</v>
      </c>
    </row>
    <row r="466" spans="1:28" ht="14.25" x14ac:dyDescent="0.2">
      <c r="A466" s="77"/>
      <c r="B466" s="78"/>
      <c r="C466" s="78" t="s">
        <v>99</v>
      </c>
      <c r="D466" s="79" t="s">
        <v>100</v>
      </c>
      <c r="E466" s="80">
        <f>[6]Source!AQ452</f>
        <v>5.31</v>
      </c>
      <c r="F466" s="81"/>
      <c r="G466" s="82" t="str">
        <f>[6]Source!DI452</f>
        <v>)*1,15)*1,15</v>
      </c>
      <c r="H466" s="80">
        <f>[6]Source!AV452</f>
        <v>1</v>
      </c>
      <c r="I466" s="83">
        <f>[6]Source!U452</f>
        <v>8.4269699999999975E-2</v>
      </c>
      <c r="J466" s="80"/>
      <c r="K466" s="83"/>
      <c r="AB466" s="84">
        <f>I466</f>
        <v>8.4269699999999975E-2</v>
      </c>
    </row>
    <row r="467" spans="1:28" ht="15" x14ac:dyDescent="0.25">
      <c r="A467" s="85"/>
      <c r="B467" s="85"/>
      <c r="C467" s="86" t="s">
        <v>101</v>
      </c>
      <c r="D467" s="85"/>
      <c r="E467" s="85"/>
      <c r="F467" s="85"/>
      <c r="G467" s="85"/>
      <c r="H467" s="154">
        <f>I458+I459+I461+I463+I464+I465+SUM(I462:I462)</f>
        <v>5.66</v>
      </c>
      <c r="I467" s="154"/>
      <c r="J467" s="154">
        <f>K458+K459+K461+K463+K464+K465+SUM(K462:K462)</f>
        <v>64.19</v>
      </c>
      <c r="K467" s="154"/>
      <c r="O467" s="84">
        <f>I458+I459+I461+I463+I464+I465+SUM(I462:I462)</f>
        <v>5.66</v>
      </c>
      <c r="P467" s="84">
        <f>K458+K459+K461+K463+K464+K465+SUM(K462:K462)</f>
        <v>64.19</v>
      </c>
      <c r="X467" s="56">
        <f>IF([6]Source!BI452&lt;=1,I458+I459+I461+I463+I464+I465-0, 0)</f>
        <v>3.6399999999999997</v>
      </c>
      <c r="Y467" s="56">
        <f>IF([6]Source!BI452=2,I458+I459+I461+I463+I464+I465-0, 0)</f>
        <v>0</v>
      </c>
      <c r="Z467" s="56">
        <f>IF([6]Source!BI452=3,I458+I459+I461+I463+I464+I465-0, 0)</f>
        <v>0</v>
      </c>
      <c r="AA467" s="56">
        <f>IF([6]Source!BI452=4,I458+I459+I461+I463+I464+I465,0)</f>
        <v>0</v>
      </c>
    </row>
    <row r="469" spans="1:28" ht="90.75" x14ac:dyDescent="0.2">
      <c r="A469" s="69" t="str">
        <f>[6]Source!E456</f>
        <v>36</v>
      </c>
      <c r="B469" s="70" t="s">
        <v>494</v>
      </c>
      <c r="C469" s="70" t="s">
        <v>552</v>
      </c>
      <c r="D469" s="71" t="str">
        <f>[6]Source!H456</f>
        <v>100 м2</v>
      </c>
      <c r="E469" s="72">
        <f>[6]Source!I456</f>
        <v>1.2E-2</v>
      </c>
      <c r="F469" s="73"/>
      <c r="G469" s="74"/>
      <c r="H469" s="72"/>
      <c r="I469" s="75"/>
      <c r="J469" s="72"/>
      <c r="K469" s="75"/>
      <c r="Q469" s="56">
        <f>ROUND(([6]Source!DN456/100)*ROUND(([6]Source!AF456*[6]Source!AV456)*[6]Source!I456, 2), 2)</f>
        <v>0.8</v>
      </c>
      <c r="R469" s="56">
        <f>[6]Source!X456</f>
        <v>13.52</v>
      </c>
      <c r="S469" s="56">
        <f>ROUND(([6]Source!DO456/100)*ROUND(([6]Source!AF456*[6]Source!AV456)*[6]Source!I456, 2), 2)</f>
        <v>0.51</v>
      </c>
      <c r="T469" s="56">
        <f>[6]Source!Y456</f>
        <v>6.84</v>
      </c>
      <c r="U469" s="56">
        <f>ROUND((175/100)*ROUND(([6]Source!AE456*[6]Source!AV456)*[6]Source!I456, 2), 2)</f>
        <v>0.02</v>
      </c>
      <c r="V469" s="56">
        <f>ROUND((157/100)*ROUND([6]Source!CS456*[6]Source!I456, 2), 2)</f>
        <v>0.35</v>
      </c>
    </row>
    <row r="470" spans="1:28" ht="28.5" x14ac:dyDescent="0.2">
      <c r="A470" s="69"/>
      <c r="B470" s="70"/>
      <c r="C470" s="70" t="s">
        <v>92</v>
      </c>
      <c r="D470" s="71"/>
      <c r="E470" s="72"/>
      <c r="F470" s="73">
        <f>[6]Source!AO456</f>
        <v>25.35</v>
      </c>
      <c r="G470" s="74" t="str">
        <f>[6]Source!DG456</f>
        <v>)*1,15)*1,15)*2</v>
      </c>
      <c r="H470" s="72">
        <f>[6]Source!AV456</f>
        <v>1</v>
      </c>
      <c r="I470" s="75">
        <f>ROUND(([6]Source!AF456*[6]Source!AV456)*[6]Source!I456, 2)</f>
        <v>0.8</v>
      </c>
      <c r="J470" s="72">
        <f>IF([6]Source!BA456&lt;&gt; 0, [6]Source!BA456, 1)</f>
        <v>20.74</v>
      </c>
      <c r="K470" s="75">
        <f>[6]Source!S456</f>
        <v>16.690000000000001</v>
      </c>
      <c r="W470" s="56">
        <f>I470</f>
        <v>0.8</v>
      </c>
    </row>
    <row r="471" spans="1:28" ht="28.5" x14ac:dyDescent="0.2">
      <c r="A471" s="69"/>
      <c r="B471" s="70"/>
      <c r="C471" s="70" t="s">
        <v>93</v>
      </c>
      <c r="D471" s="71"/>
      <c r="E471" s="72"/>
      <c r="F471" s="73">
        <f>[6]Source!AM456</f>
        <v>1.5</v>
      </c>
      <c r="G471" s="74" t="str">
        <f>[6]Source!DE456</f>
        <v>)*1,25)*1,15)*2</v>
      </c>
      <c r="H471" s="72">
        <f>[6]Source!AV456</f>
        <v>1</v>
      </c>
      <c r="I471" s="75">
        <f>ROUND(([6]Source!AD456*[6]Source!AV456)*[6]Source!I456, 2)</f>
        <v>0.05</v>
      </c>
      <c r="J471" s="72">
        <f>IF([6]Source!BB456&lt;&gt; 0, [6]Source!BB456, 1)</f>
        <v>8.2100000000000009</v>
      </c>
      <c r="K471" s="75">
        <f>[6]Source!Q456</f>
        <v>0.42</v>
      </c>
    </row>
    <row r="472" spans="1:28" ht="28.5" x14ac:dyDescent="0.2">
      <c r="A472" s="69"/>
      <c r="B472" s="70"/>
      <c r="C472" s="70" t="s">
        <v>94</v>
      </c>
      <c r="D472" s="71"/>
      <c r="E472" s="72"/>
      <c r="F472" s="73">
        <f>[6]Source!AN456</f>
        <v>0.31</v>
      </c>
      <c r="G472" s="74" t="str">
        <f>[6]Source!DF456</f>
        <v>)*1,25)*1,15)*2</v>
      </c>
      <c r="H472" s="72">
        <f>[6]Source!AV456</f>
        <v>1</v>
      </c>
      <c r="I472" s="76">
        <f>ROUND(([6]Source!AE456*[6]Source!AV456)*[6]Source!I456, 2)</f>
        <v>0.01</v>
      </c>
      <c r="J472" s="72">
        <f>IF([6]Source!BS456&lt;&gt; 0, [6]Source!BS456, 1)</f>
        <v>20.74</v>
      </c>
      <c r="K472" s="76">
        <f>[6]Source!R456</f>
        <v>0.22</v>
      </c>
      <c r="W472" s="56">
        <f>I472</f>
        <v>0.01</v>
      </c>
    </row>
    <row r="473" spans="1:28" ht="14.25" x14ac:dyDescent="0.2">
      <c r="A473" s="69"/>
      <c r="B473" s="70"/>
      <c r="C473" s="70" t="s">
        <v>104</v>
      </c>
      <c r="D473" s="71"/>
      <c r="E473" s="72"/>
      <c r="F473" s="73">
        <f>[6]Source!AL456</f>
        <v>287.64999999999998</v>
      </c>
      <c r="G473" s="74" t="str">
        <f>[6]Source!DD456</f>
        <v>)*2</v>
      </c>
      <c r="H473" s="72">
        <f>[6]Source!AW456</f>
        <v>1</v>
      </c>
      <c r="I473" s="75">
        <f>ROUND(([6]Source!AC456*[6]Source!AW456)*[6]Source!I456, 2)</f>
        <v>6.9</v>
      </c>
      <c r="J473" s="72">
        <f>IF([6]Source!BC456&lt;&gt; 0, [6]Source!BC456, 1)</f>
        <v>1.69</v>
      </c>
      <c r="K473" s="75">
        <f>[6]Source!P456</f>
        <v>11.67</v>
      </c>
    </row>
    <row r="474" spans="1:28" ht="14.25" x14ac:dyDescent="0.2">
      <c r="A474" s="69"/>
      <c r="B474" s="70"/>
      <c r="C474" s="70" t="s">
        <v>95</v>
      </c>
      <c r="D474" s="71" t="s">
        <v>96</v>
      </c>
      <c r="E474" s="72">
        <f>[6]Source!DN456</f>
        <v>100</v>
      </c>
      <c r="F474" s="73"/>
      <c r="G474" s="74"/>
      <c r="H474" s="72"/>
      <c r="I474" s="75">
        <f>SUM(Q469:Q473)</f>
        <v>0.8</v>
      </c>
      <c r="J474" s="72">
        <f>[6]Source!BZ456</f>
        <v>81</v>
      </c>
      <c r="K474" s="75">
        <f>SUM(R469:R473)</f>
        <v>13.52</v>
      </c>
    </row>
    <row r="475" spans="1:28" ht="14.25" x14ac:dyDescent="0.2">
      <c r="A475" s="69"/>
      <c r="B475" s="70"/>
      <c r="C475" s="70" t="s">
        <v>97</v>
      </c>
      <c r="D475" s="71" t="s">
        <v>96</v>
      </c>
      <c r="E475" s="72">
        <f>[6]Source!DO456</f>
        <v>64</v>
      </c>
      <c r="F475" s="73"/>
      <c r="G475" s="74"/>
      <c r="H475" s="72"/>
      <c r="I475" s="75">
        <f>SUM(S469:S474)</f>
        <v>0.51</v>
      </c>
      <c r="J475" s="72">
        <f>[6]Source!CA456</f>
        <v>41</v>
      </c>
      <c r="K475" s="75">
        <f>SUM(T469:T474)</f>
        <v>6.84</v>
      </c>
    </row>
    <row r="476" spans="1:28" ht="14.25" x14ac:dyDescent="0.2">
      <c r="A476" s="69"/>
      <c r="B476" s="70"/>
      <c r="C476" s="70" t="s">
        <v>98</v>
      </c>
      <c r="D476" s="71" t="s">
        <v>96</v>
      </c>
      <c r="E476" s="72">
        <f>175</f>
        <v>175</v>
      </c>
      <c r="F476" s="73"/>
      <c r="G476" s="74"/>
      <c r="H476" s="72"/>
      <c r="I476" s="75">
        <f>SUM(U469:U475)</f>
        <v>0.02</v>
      </c>
      <c r="J476" s="72">
        <f>157</f>
        <v>157</v>
      </c>
      <c r="K476" s="75">
        <f>SUM(V469:V475)</f>
        <v>0.35</v>
      </c>
    </row>
    <row r="477" spans="1:28" ht="28.5" x14ac:dyDescent="0.2">
      <c r="A477" s="77"/>
      <c r="B477" s="78"/>
      <c r="C477" s="78" t="s">
        <v>99</v>
      </c>
      <c r="D477" s="79" t="s">
        <v>100</v>
      </c>
      <c r="E477" s="80">
        <f>[6]Source!AQ456</f>
        <v>2.13</v>
      </c>
      <c r="F477" s="81"/>
      <c r="G477" s="82" t="str">
        <f>[6]Source!DI456</f>
        <v>)*1,15)*1,15)*2</v>
      </c>
      <c r="H477" s="80">
        <f>[6]Source!AV456</f>
        <v>1</v>
      </c>
      <c r="I477" s="83">
        <f>[6]Source!U456</f>
        <v>6.7606199999999991E-2</v>
      </c>
      <c r="J477" s="80"/>
      <c r="K477" s="83"/>
      <c r="AB477" s="84">
        <f>I477</f>
        <v>6.7606199999999991E-2</v>
      </c>
    </row>
    <row r="478" spans="1:28" ht="15" x14ac:dyDescent="0.25">
      <c r="A478" s="85"/>
      <c r="B478" s="85"/>
      <c r="C478" s="86" t="s">
        <v>101</v>
      </c>
      <c r="D478" s="85"/>
      <c r="E478" s="85"/>
      <c r="F478" s="85"/>
      <c r="G478" s="85"/>
      <c r="H478" s="154">
        <f>I470+I471+I473+I474+I475+I476</f>
        <v>9.08</v>
      </c>
      <c r="I478" s="154"/>
      <c r="J478" s="154">
        <f>K470+K471+K473+K474+K475+K476</f>
        <v>49.49</v>
      </c>
      <c r="K478" s="154"/>
      <c r="O478" s="84">
        <f>I470+I471+I473+I474+I475+I476</f>
        <v>9.08</v>
      </c>
      <c r="P478" s="84">
        <f>K470+K471+K473+K474+K475+K476</f>
        <v>49.49</v>
      </c>
      <c r="X478" s="56">
        <f>IF([6]Source!BI456&lt;=1,I470+I471+I473+I474+I475+I476-0, 0)</f>
        <v>9.08</v>
      </c>
      <c r="Y478" s="56">
        <f>IF([6]Source!BI456=2,I470+I471+I473+I474+I475+I476-0, 0)</f>
        <v>0</v>
      </c>
      <c r="Z478" s="56">
        <f>IF([6]Source!BI456=3,I470+I471+I473+I474+I475+I476-0, 0)</f>
        <v>0</v>
      </c>
      <c r="AA478" s="56">
        <f>IF([6]Source!BI456=4,I470+I471+I473+I474+I475+I476,0)</f>
        <v>0</v>
      </c>
    </row>
    <row r="480" spans="1:28" ht="42.75" x14ac:dyDescent="0.2">
      <c r="A480" s="69" t="str">
        <f>[6]Source!E458</f>
        <v>37</v>
      </c>
      <c r="B480" s="70" t="str">
        <f>[6]Source!F458</f>
        <v>3.26-16-1</v>
      </c>
      <c r="C480" s="70" t="s">
        <v>375</v>
      </c>
      <c r="D480" s="71" t="str">
        <f>[6]Source!H458</f>
        <v>10 м изоляции</v>
      </c>
      <c r="E480" s="72">
        <f>[6]Source!I458</f>
        <v>3.9</v>
      </c>
      <c r="F480" s="73"/>
      <c r="G480" s="74"/>
      <c r="H480" s="72"/>
      <c r="I480" s="75"/>
      <c r="J480" s="72"/>
      <c r="K480" s="75"/>
      <c r="Q480" s="56">
        <f>ROUND(([6]Source!DN458/100)*ROUND(([6]Source!AF458*[6]Source!AV458)*[6]Source!I458, 2), 2)</f>
        <v>134.22999999999999</v>
      </c>
      <c r="R480" s="56">
        <f>[6]Source!X458</f>
        <v>2233.35</v>
      </c>
      <c r="S480" s="56">
        <f>ROUND(([6]Source!DO458/100)*ROUND(([6]Source!AF458*[6]Source!AV458)*[6]Source!I458, 2), 2)</f>
        <v>103.26</v>
      </c>
      <c r="T480" s="56">
        <f>[6]Source!Y458</f>
        <v>1254.3499999999999</v>
      </c>
      <c r="U480" s="56">
        <f>ROUND((175/100)*ROUND(([6]Source!AE458*[6]Source!AV458)*[6]Source!I458, 2), 2)</f>
        <v>25.9</v>
      </c>
      <c r="V480" s="56">
        <f>ROUND((157/100)*ROUND([6]Source!CS458*[6]Source!I458, 2), 2)</f>
        <v>481.93</v>
      </c>
    </row>
    <row r="481" spans="1:28" ht="14.25" x14ac:dyDescent="0.2">
      <c r="A481" s="69"/>
      <c r="B481" s="70"/>
      <c r="C481" s="70" t="s">
        <v>92</v>
      </c>
      <c r="D481" s="71"/>
      <c r="E481" s="72"/>
      <c r="F481" s="73">
        <f>[6]Source!AO458</f>
        <v>28.6</v>
      </c>
      <c r="G481" s="74" t="str">
        <f>[6]Source!DG458</f>
        <v>)*1,15*1,15</v>
      </c>
      <c r="H481" s="72">
        <f>[6]Source!AV458</f>
        <v>1</v>
      </c>
      <c r="I481" s="75">
        <f>ROUND(([6]Source!AF458*[6]Source!AV458)*[6]Source!I458, 2)</f>
        <v>147.51</v>
      </c>
      <c r="J481" s="72">
        <f>IF([6]Source!BA458&lt;&gt; 0, [6]Source!BA458, 1)</f>
        <v>20.74</v>
      </c>
      <c r="K481" s="75">
        <f>[6]Source!S458</f>
        <v>3059.39</v>
      </c>
      <c r="W481" s="56">
        <f>I481</f>
        <v>147.51</v>
      </c>
    </row>
    <row r="482" spans="1:28" ht="14.25" x14ac:dyDescent="0.2">
      <c r="A482" s="69"/>
      <c r="B482" s="70"/>
      <c r="C482" s="70" t="s">
        <v>93</v>
      </c>
      <c r="D482" s="71"/>
      <c r="E482" s="72"/>
      <c r="F482" s="73">
        <f>[6]Source!AM458</f>
        <v>13.2</v>
      </c>
      <c r="G482" s="74" t="str">
        <f>[6]Source!DE458</f>
        <v>)*1,25*1,15</v>
      </c>
      <c r="H482" s="72">
        <f>[6]Source!AV458</f>
        <v>1</v>
      </c>
      <c r="I482" s="75">
        <f>ROUND(([6]Source!AD458*[6]Source!AV458)*[6]Source!I458, 2)</f>
        <v>74</v>
      </c>
      <c r="J482" s="72">
        <f>IF([6]Source!BB458&lt;&gt; 0, [6]Source!BB458, 1)</f>
        <v>8.59</v>
      </c>
      <c r="K482" s="75">
        <f>[6]Source!Q458</f>
        <v>635.67999999999995</v>
      </c>
    </row>
    <row r="483" spans="1:28" ht="14.25" x14ac:dyDescent="0.2">
      <c r="A483" s="69"/>
      <c r="B483" s="70"/>
      <c r="C483" s="70" t="s">
        <v>94</v>
      </c>
      <c r="D483" s="71"/>
      <c r="E483" s="72"/>
      <c r="F483" s="73">
        <f>[6]Source!AN458</f>
        <v>2.64</v>
      </c>
      <c r="G483" s="74" t="str">
        <f>[6]Source!DF458</f>
        <v>)*1,25*1,15</v>
      </c>
      <c r="H483" s="72">
        <f>[6]Source!AV458</f>
        <v>1</v>
      </c>
      <c r="I483" s="76">
        <f>ROUND(([6]Source!AE458*[6]Source!AV458)*[6]Source!I458, 2)</f>
        <v>14.8</v>
      </c>
      <c r="J483" s="72">
        <f>IF([6]Source!BS458&lt;&gt; 0, [6]Source!BS458, 1)</f>
        <v>20.74</v>
      </c>
      <c r="K483" s="76">
        <f>[6]Source!R458</f>
        <v>306.95999999999998</v>
      </c>
      <c r="W483" s="56">
        <f>I483</f>
        <v>14.8</v>
      </c>
    </row>
    <row r="484" spans="1:28" ht="14.25" x14ac:dyDescent="0.2">
      <c r="A484" s="69"/>
      <c r="B484" s="70"/>
      <c r="C484" s="70" t="s">
        <v>104</v>
      </c>
      <c r="D484" s="71"/>
      <c r="E484" s="72"/>
      <c r="F484" s="73">
        <f>[6]Source!AL458</f>
        <v>59.82</v>
      </c>
      <c r="G484" s="74" t="str">
        <f>[6]Source!DD458</f>
        <v/>
      </c>
      <c r="H484" s="72">
        <f>[6]Source!AW458</f>
        <v>1</v>
      </c>
      <c r="I484" s="75">
        <f>ROUND(([6]Source!AC458*[6]Source!AW458)*[6]Source!I458, 2)</f>
        <v>233.3</v>
      </c>
      <c r="J484" s="72">
        <f>IF([6]Source!BC458&lt;&gt; 0, [6]Source!BC458, 1)</f>
        <v>20.07</v>
      </c>
      <c r="K484" s="75">
        <f>[6]Source!P458</f>
        <v>4682.29</v>
      </c>
    </row>
    <row r="485" spans="1:28" ht="71.25" x14ac:dyDescent="0.2">
      <c r="A485" s="69" t="str">
        <f>[6]Source!E460</f>
        <v>37,1</v>
      </c>
      <c r="B485" s="70" t="str">
        <f>[6]Source!F460</f>
        <v>1.1-1-2517</v>
      </c>
      <c r="C485" s="70" t="s">
        <v>553</v>
      </c>
      <c r="D485" s="71" t="str">
        <f>[6]Source!H460</f>
        <v>м</v>
      </c>
      <c r="E485" s="72">
        <f>[6]Source!I460</f>
        <v>14</v>
      </c>
      <c r="F485" s="73">
        <f>[6]Source!AK460</f>
        <v>118.5</v>
      </c>
      <c r="G485" s="87" t="s">
        <v>108</v>
      </c>
      <c r="H485" s="72">
        <f>[6]Source!AW460</f>
        <v>1</v>
      </c>
      <c r="I485" s="75">
        <f>ROUND(([6]Source!AC460*[6]Source!AW460)*[6]Source!I460, 2)+ROUND(([6]Source!AD460*[6]Source!AV460)*[6]Source!I460, 2)+ROUND(([6]Source!AF460*[6]Source!AV460)*[6]Source!I460, 2)</f>
        <v>1659</v>
      </c>
      <c r="J485" s="72">
        <f>IF([6]Source!BC460&lt;&gt; 0, [6]Source!BC460, 1)</f>
        <v>2.56</v>
      </c>
      <c r="K485" s="75">
        <f>[6]Source!O460</f>
        <v>4247.04</v>
      </c>
      <c r="Q485" s="56">
        <f>ROUND(([6]Source!DN460/100)*ROUND(([6]Source!AF460*[6]Source!AV460)*[6]Source!I460, 2), 2)</f>
        <v>0</v>
      </c>
      <c r="R485" s="56">
        <f>[6]Source!X460</f>
        <v>0</v>
      </c>
      <c r="S485" s="56">
        <f>ROUND(([6]Source!DO460/100)*ROUND(([6]Source!AF460*[6]Source!AV460)*[6]Source!I460, 2), 2)</f>
        <v>0</v>
      </c>
      <c r="T485" s="56">
        <f>[6]Source!Y460</f>
        <v>0</v>
      </c>
      <c r="U485" s="56">
        <f>ROUND((175/100)*ROUND(([6]Source!AE460*[6]Source!AV460)*[6]Source!I460, 2), 2)</f>
        <v>0</v>
      </c>
      <c r="V485" s="56">
        <f>ROUND((157/100)*ROUND([6]Source!CS460*[6]Source!I460, 2), 2)</f>
        <v>0</v>
      </c>
      <c r="X485" s="56">
        <f>IF([6]Source!BI460&lt;=1,I485, 0)</f>
        <v>1659</v>
      </c>
      <c r="Y485" s="56">
        <f>IF([6]Source!BI460=2,I485, 0)</f>
        <v>0</v>
      </c>
      <c r="Z485" s="56">
        <f>IF([6]Source!BI460=3,I485, 0)</f>
        <v>0</v>
      </c>
      <c r="AA485" s="56">
        <f>IF([6]Source!BI460=4,I485, 0)</f>
        <v>0</v>
      </c>
    </row>
    <row r="486" spans="1:28" ht="71.25" x14ac:dyDescent="0.2">
      <c r="A486" s="69" t="str">
        <f>[6]Source!E462</f>
        <v>37,2</v>
      </c>
      <c r="B486" s="70" t="str">
        <f>[6]Source!F462</f>
        <v>1.1-1-3129</v>
      </c>
      <c r="C486" s="70" t="s">
        <v>381</v>
      </c>
      <c r="D486" s="71" t="str">
        <f>[6]Source!H462</f>
        <v>м</v>
      </c>
      <c r="E486" s="72">
        <f>[6]Source!I462</f>
        <v>13</v>
      </c>
      <c r="F486" s="73">
        <f>[6]Source!AK462</f>
        <v>88.36</v>
      </c>
      <c r="G486" s="87" t="s">
        <v>108</v>
      </c>
      <c r="H486" s="72">
        <f>[6]Source!AW462</f>
        <v>1</v>
      </c>
      <c r="I486" s="75">
        <f>ROUND(([6]Source!AC462*[6]Source!AW462)*[6]Source!I462, 2)+ROUND(([6]Source!AD462*[6]Source!AV462)*[6]Source!I462, 2)+ROUND(([6]Source!AF462*[6]Source!AV462)*[6]Source!I462, 2)</f>
        <v>1148.68</v>
      </c>
      <c r="J486" s="72">
        <f>IF([6]Source!BC462&lt;&gt; 0, [6]Source!BC462, 1)</f>
        <v>2.4300000000000002</v>
      </c>
      <c r="K486" s="75">
        <f>[6]Source!O462</f>
        <v>2791.29</v>
      </c>
      <c r="Q486" s="56">
        <f>ROUND(([6]Source!DN462/100)*ROUND(([6]Source!AF462*[6]Source!AV462)*[6]Source!I462, 2), 2)</f>
        <v>0</v>
      </c>
      <c r="R486" s="56">
        <f>[6]Source!X462</f>
        <v>0</v>
      </c>
      <c r="S486" s="56">
        <f>ROUND(([6]Source!DO462/100)*ROUND(([6]Source!AF462*[6]Source!AV462)*[6]Source!I462, 2), 2)</f>
        <v>0</v>
      </c>
      <c r="T486" s="56">
        <f>[6]Source!Y462</f>
        <v>0</v>
      </c>
      <c r="U486" s="56">
        <f>ROUND((175/100)*ROUND(([6]Source!AE462*[6]Source!AV462)*[6]Source!I462, 2), 2)</f>
        <v>0</v>
      </c>
      <c r="V486" s="56">
        <f>ROUND((157/100)*ROUND([6]Source!CS462*[6]Source!I462, 2), 2)</f>
        <v>0</v>
      </c>
      <c r="X486" s="56">
        <f>IF([6]Source!BI462&lt;=1,I486, 0)</f>
        <v>1148.68</v>
      </c>
      <c r="Y486" s="56">
        <f>IF([6]Source!BI462=2,I486, 0)</f>
        <v>0</v>
      </c>
      <c r="Z486" s="56">
        <f>IF([6]Source!BI462=3,I486, 0)</f>
        <v>0</v>
      </c>
      <c r="AA486" s="56">
        <f>IF([6]Source!BI462=4,I486, 0)</f>
        <v>0</v>
      </c>
    </row>
    <row r="487" spans="1:28" ht="71.25" x14ac:dyDescent="0.2">
      <c r="A487" s="69" t="str">
        <f>[6]Source!E464</f>
        <v>37,3</v>
      </c>
      <c r="B487" s="70" t="str">
        <f>[6]Source!F464</f>
        <v>1.1-1-2508</v>
      </c>
      <c r="C487" s="70" t="s">
        <v>554</v>
      </c>
      <c r="D487" s="71" t="str">
        <f>[6]Source!H464</f>
        <v>м</v>
      </c>
      <c r="E487" s="72">
        <f>[6]Source!I464</f>
        <v>2</v>
      </c>
      <c r="F487" s="73">
        <f>[6]Source!AK464</f>
        <v>26.16</v>
      </c>
      <c r="G487" s="87" t="s">
        <v>108</v>
      </c>
      <c r="H487" s="72">
        <f>[6]Source!AW464</f>
        <v>1</v>
      </c>
      <c r="I487" s="75">
        <f>ROUND(([6]Source!AC464*[6]Source!AW464)*[6]Source!I464, 2)+ROUND(([6]Source!AD464*[6]Source!AV464)*[6]Source!I464, 2)+ROUND(([6]Source!AF464*[6]Source!AV464)*[6]Source!I464, 2)</f>
        <v>52.32</v>
      </c>
      <c r="J487" s="72">
        <f>IF([6]Source!BC464&lt;&gt; 0, [6]Source!BC464, 1)</f>
        <v>2.56</v>
      </c>
      <c r="K487" s="75">
        <f>[6]Source!O464</f>
        <v>133.94</v>
      </c>
      <c r="Q487" s="56">
        <f>ROUND(([6]Source!DN464/100)*ROUND(([6]Source!AF464*[6]Source!AV464)*[6]Source!I464, 2), 2)</f>
        <v>0</v>
      </c>
      <c r="R487" s="56">
        <f>[6]Source!X464</f>
        <v>0</v>
      </c>
      <c r="S487" s="56">
        <f>ROUND(([6]Source!DO464/100)*ROUND(([6]Source!AF464*[6]Source!AV464)*[6]Source!I464, 2), 2)</f>
        <v>0</v>
      </c>
      <c r="T487" s="56">
        <f>[6]Source!Y464</f>
        <v>0</v>
      </c>
      <c r="U487" s="56">
        <f>ROUND((175/100)*ROUND(([6]Source!AE464*[6]Source!AV464)*[6]Source!I464, 2), 2)</f>
        <v>0</v>
      </c>
      <c r="V487" s="56">
        <f>ROUND((157/100)*ROUND([6]Source!CS464*[6]Source!I464, 2), 2)</f>
        <v>0</v>
      </c>
      <c r="X487" s="56">
        <f>IF([6]Source!BI464&lt;=1,I487, 0)</f>
        <v>52.32</v>
      </c>
      <c r="Y487" s="56">
        <f>IF([6]Source!BI464=2,I487, 0)</f>
        <v>0</v>
      </c>
      <c r="Z487" s="56">
        <f>IF([6]Source!BI464=3,I487, 0)</f>
        <v>0</v>
      </c>
      <c r="AA487" s="56">
        <f>IF([6]Source!BI464=4,I487, 0)</f>
        <v>0</v>
      </c>
    </row>
    <row r="488" spans="1:28" ht="71.25" x14ac:dyDescent="0.2">
      <c r="A488" s="69" t="str">
        <f>[6]Source!E466</f>
        <v>37,4</v>
      </c>
      <c r="B488" s="70" t="str">
        <f>[6]Source!F466</f>
        <v>1.1-1-2507</v>
      </c>
      <c r="C488" s="70" t="s">
        <v>555</v>
      </c>
      <c r="D488" s="71" t="str">
        <f>[6]Source!H466</f>
        <v>м</v>
      </c>
      <c r="E488" s="72">
        <f>[6]Source!I466</f>
        <v>10</v>
      </c>
      <c r="F488" s="73">
        <f>[6]Source!AK466</f>
        <v>24.54</v>
      </c>
      <c r="G488" s="87" t="s">
        <v>108</v>
      </c>
      <c r="H488" s="72">
        <f>[6]Source!AW466</f>
        <v>1</v>
      </c>
      <c r="I488" s="75">
        <f>ROUND(([6]Source!AC466*[6]Source!AW466)*[6]Source!I466, 2)+ROUND(([6]Source!AD466*[6]Source!AV466)*[6]Source!I466, 2)+ROUND(([6]Source!AF466*[6]Source!AV466)*[6]Source!I466, 2)</f>
        <v>245.4</v>
      </c>
      <c r="J488" s="72">
        <f>IF([6]Source!BC466&lt;&gt; 0, [6]Source!BC466, 1)</f>
        <v>2.34</v>
      </c>
      <c r="K488" s="75">
        <f>[6]Source!O466</f>
        <v>574.24</v>
      </c>
      <c r="Q488" s="56">
        <f>ROUND(([6]Source!DN466/100)*ROUND(([6]Source!AF466*[6]Source!AV466)*[6]Source!I466, 2), 2)</f>
        <v>0</v>
      </c>
      <c r="R488" s="56">
        <f>[6]Source!X466</f>
        <v>0</v>
      </c>
      <c r="S488" s="56">
        <f>ROUND(([6]Source!DO466/100)*ROUND(([6]Source!AF466*[6]Source!AV466)*[6]Source!I466, 2), 2)</f>
        <v>0</v>
      </c>
      <c r="T488" s="56">
        <f>[6]Source!Y466</f>
        <v>0</v>
      </c>
      <c r="U488" s="56">
        <f>ROUND((175/100)*ROUND(([6]Source!AE466*[6]Source!AV466)*[6]Source!I466, 2), 2)</f>
        <v>0</v>
      </c>
      <c r="V488" s="56">
        <f>ROUND((157/100)*ROUND([6]Source!CS466*[6]Source!I466, 2), 2)</f>
        <v>0</v>
      </c>
      <c r="X488" s="56">
        <f>IF([6]Source!BI466&lt;=1,I488, 0)</f>
        <v>245.4</v>
      </c>
      <c r="Y488" s="56">
        <f>IF([6]Source!BI466=2,I488, 0)</f>
        <v>0</v>
      </c>
      <c r="Z488" s="56">
        <f>IF([6]Source!BI466=3,I488, 0)</f>
        <v>0</v>
      </c>
      <c r="AA488" s="56">
        <f>IF([6]Source!BI466=4,I488, 0)</f>
        <v>0</v>
      </c>
    </row>
    <row r="489" spans="1:28" ht="28.5" x14ac:dyDescent="0.2">
      <c r="A489" s="69" t="str">
        <f>[6]Source!E468</f>
        <v>37,5</v>
      </c>
      <c r="B489" s="70" t="str">
        <f>[6]Source!F468</f>
        <v>1.1-1-2541</v>
      </c>
      <c r="C489" s="70" t="s">
        <v>384</v>
      </c>
      <c r="D489" s="71" t="str">
        <f>[6]Source!H468</f>
        <v>м</v>
      </c>
      <c r="E489" s="72">
        <f>[6]Source!I468</f>
        <v>40</v>
      </c>
      <c r="F489" s="73">
        <f>[6]Source!AK468</f>
        <v>11.88</v>
      </c>
      <c r="G489" s="87" t="s">
        <v>108</v>
      </c>
      <c r="H489" s="72">
        <f>[6]Source!AW468</f>
        <v>1</v>
      </c>
      <c r="I489" s="75">
        <f>ROUND(([6]Source!AC468*[6]Source!AW468)*[6]Source!I468, 2)+ROUND(([6]Source!AD468*[6]Source!AV468)*[6]Source!I468, 2)+ROUND(([6]Source!AF468*[6]Source!AV468)*[6]Source!I468, 2)</f>
        <v>475.2</v>
      </c>
      <c r="J489" s="72">
        <f>IF([6]Source!BC468&lt;&gt; 0, [6]Source!BC468, 1)</f>
        <v>4.2300000000000004</v>
      </c>
      <c r="K489" s="75">
        <f>[6]Source!O468</f>
        <v>2010.1</v>
      </c>
      <c r="Q489" s="56">
        <f>ROUND(([6]Source!DN468/100)*ROUND(([6]Source!AF468*[6]Source!AV468)*[6]Source!I468, 2), 2)</f>
        <v>0</v>
      </c>
      <c r="R489" s="56">
        <f>[6]Source!X468</f>
        <v>0</v>
      </c>
      <c r="S489" s="56">
        <f>ROUND(([6]Source!DO468/100)*ROUND(([6]Source!AF468*[6]Source!AV468)*[6]Source!I468, 2), 2)</f>
        <v>0</v>
      </c>
      <c r="T489" s="56">
        <f>[6]Source!Y468</f>
        <v>0</v>
      </c>
      <c r="U489" s="56">
        <f>ROUND((175/100)*ROUND(([6]Source!AE468*[6]Source!AV468)*[6]Source!I468, 2), 2)</f>
        <v>0</v>
      </c>
      <c r="V489" s="56">
        <f>ROUND((157/100)*ROUND([6]Source!CS468*[6]Source!I468, 2), 2)</f>
        <v>0</v>
      </c>
      <c r="X489" s="56">
        <f>IF([6]Source!BI468&lt;=1,I489, 0)</f>
        <v>475.2</v>
      </c>
      <c r="Y489" s="56">
        <f>IF([6]Source!BI468=2,I489, 0)</f>
        <v>0</v>
      </c>
      <c r="Z489" s="56">
        <f>IF([6]Source!BI468=3,I489, 0)</f>
        <v>0</v>
      </c>
      <c r="AA489" s="56">
        <f>IF([6]Source!BI468=4,I489, 0)</f>
        <v>0</v>
      </c>
    </row>
    <row r="490" spans="1:28" ht="57" x14ac:dyDescent="0.2">
      <c r="A490" s="69" t="str">
        <f>[6]Source!E470</f>
        <v>37,6</v>
      </c>
      <c r="B490" s="70" t="str">
        <f>[6]Source!F470</f>
        <v>1.1-1-2544</v>
      </c>
      <c r="C490" s="70" t="s">
        <v>385</v>
      </c>
      <c r="D490" s="71" t="str">
        <f>[6]Source!H470</f>
        <v>л</v>
      </c>
      <c r="E490" s="72">
        <f>[6]Source!I470</f>
        <v>1.5</v>
      </c>
      <c r="F490" s="73">
        <f>[6]Source!AK470</f>
        <v>231.64</v>
      </c>
      <c r="G490" s="87" t="s">
        <v>108</v>
      </c>
      <c r="H490" s="72">
        <f>[6]Source!AW470</f>
        <v>1</v>
      </c>
      <c r="I490" s="75">
        <f>ROUND(([6]Source!AC470*[6]Source!AW470)*[6]Source!I470, 2)+ROUND(([6]Source!AD470*[6]Source!AV470)*[6]Source!I470, 2)+ROUND(([6]Source!AF470*[6]Source!AV470)*[6]Source!I470, 2)</f>
        <v>347.46</v>
      </c>
      <c r="J490" s="72">
        <f>IF([6]Source!BC470&lt;&gt; 0, [6]Source!BC470, 1)</f>
        <v>2.57</v>
      </c>
      <c r="K490" s="75">
        <f>[6]Source!O470</f>
        <v>892.97</v>
      </c>
      <c r="Q490" s="56">
        <f>ROUND(([6]Source!DN470/100)*ROUND(([6]Source!AF470*[6]Source!AV470)*[6]Source!I470, 2), 2)</f>
        <v>0</v>
      </c>
      <c r="R490" s="56">
        <f>[6]Source!X470</f>
        <v>0</v>
      </c>
      <c r="S490" s="56">
        <f>ROUND(([6]Source!DO470/100)*ROUND(([6]Source!AF470*[6]Source!AV470)*[6]Source!I470, 2), 2)</f>
        <v>0</v>
      </c>
      <c r="T490" s="56">
        <f>[6]Source!Y470</f>
        <v>0</v>
      </c>
      <c r="U490" s="56">
        <f>ROUND((175/100)*ROUND(([6]Source!AE470*[6]Source!AV470)*[6]Source!I470, 2), 2)</f>
        <v>0</v>
      </c>
      <c r="V490" s="56">
        <f>ROUND((157/100)*ROUND([6]Source!CS470*[6]Source!I470, 2), 2)</f>
        <v>0</v>
      </c>
      <c r="X490" s="56">
        <f>IF([6]Source!BI470&lt;=1,I490, 0)</f>
        <v>347.46</v>
      </c>
      <c r="Y490" s="56">
        <f>IF([6]Source!BI470=2,I490, 0)</f>
        <v>0</v>
      </c>
      <c r="Z490" s="56">
        <f>IF([6]Source!BI470=3,I490, 0)</f>
        <v>0</v>
      </c>
      <c r="AA490" s="56">
        <f>IF([6]Source!BI470=4,I490, 0)</f>
        <v>0</v>
      </c>
    </row>
    <row r="491" spans="1:28" ht="14.25" x14ac:dyDescent="0.2">
      <c r="A491" s="69"/>
      <c r="B491" s="70"/>
      <c r="C491" s="70" t="s">
        <v>95</v>
      </c>
      <c r="D491" s="71" t="s">
        <v>96</v>
      </c>
      <c r="E491" s="72">
        <f>[6]Source!DN458</f>
        <v>91</v>
      </c>
      <c r="F491" s="73"/>
      <c r="G491" s="74"/>
      <c r="H491" s="72"/>
      <c r="I491" s="75">
        <f>SUM(Q480:Q490)</f>
        <v>134.22999999999999</v>
      </c>
      <c r="J491" s="72">
        <f>[6]Source!BZ458</f>
        <v>73</v>
      </c>
      <c r="K491" s="75">
        <f>SUM(R480:R490)</f>
        <v>2233.35</v>
      </c>
    </row>
    <row r="492" spans="1:28" ht="14.25" x14ac:dyDescent="0.2">
      <c r="A492" s="69"/>
      <c r="B492" s="70"/>
      <c r="C492" s="70" t="s">
        <v>97</v>
      </c>
      <c r="D492" s="71" t="s">
        <v>96</v>
      </c>
      <c r="E492" s="72">
        <f>[6]Source!DO458</f>
        <v>70</v>
      </c>
      <c r="F492" s="73"/>
      <c r="G492" s="74"/>
      <c r="H492" s="72"/>
      <c r="I492" s="75">
        <f>SUM(S480:S491)</f>
        <v>103.26</v>
      </c>
      <c r="J492" s="72">
        <f>[6]Source!CA458</f>
        <v>41</v>
      </c>
      <c r="K492" s="75">
        <f>SUM(T480:T491)</f>
        <v>1254.3499999999999</v>
      </c>
    </row>
    <row r="493" spans="1:28" ht="14.25" x14ac:dyDescent="0.2">
      <c r="A493" s="69"/>
      <c r="B493" s="70"/>
      <c r="C493" s="70" t="s">
        <v>98</v>
      </c>
      <c r="D493" s="71" t="s">
        <v>96</v>
      </c>
      <c r="E493" s="72">
        <f>175</f>
        <v>175</v>
      </c>
      <c r="F493" s="73"/>
      <c r="G493" s="74"/>
      <c r="H493" s="72"/>
      <c r="I493" s="75">
        <f>SUM(U480:U492)</f>
        <v>25.9</v>
      </c>
      <c r="J493" s="72">
        <f>157</f>
        <v>157</v>
      </c>
      <c r="K493" s="75">
        <f>SUM(V480:V492)</f>
        <v>481.93</v>
      </c>
    </row>
    <row r="494" spans="1:28" ht="14.25" x14ac:dyDescent="0.2">
      <c r="A494" s="77"/>
      <c r="B494" s="78"/>
      <c r="C494" s="78" t="s">
        <v>99</v>
      </c>
      <c r="D494" s="79" t="s">
        <v>100</v>
      </c>
      <c r="E494" s="80">
        <f>[6]Source!AQ458</f>
        <v>2.2000000000000002</v>
      </c>
      <c r="F494" s="81"/>
      <c r="G494" s="82" t="str">
        <f>[6]Source!DI458</f>
        <v>)*1,15*1,15</v>
      </c>
      <c r="H494" s="80">
        <f>[6]Source!AV458</f>
        <v>1</v>
      </c>
      <c r="I494" s="83">
        <f>[6]Source!U458</f>
        <v>11.347049999999998</v>
      </c>
      <c r="J494" s="80"/>
      <c r="K494" s="83"/>
      <c r="AB494" s="84">
        <f>I494</f>
        <v>11.347049999999998</v>
      </c>
    </row>
    <row r="495" spans="1:28" ht="15" x14ac:dyDescent="0.25">
      <c r="A495" s="85"/>
      <c r="B495" s="85"/>
      <c r="C495" s="86" t="s">
        <v>101</v>
      </c>
      <c r="D495" s="85"/>
      <c r="E495" s="85"/>
      <c r="F495" s="85"/>
      <c r="G495" s="85"/>
      <c r="H495" s="154">
        <f>I481+I482+I484+I491+I492+I493+SUM(I485:I490)</f>
        <v>4646.26</v>
      </c>
      <c r="I495" s="154"/>
      <c r="J495" s="154">
        <f>K481+K482+K484+K491+K492+K493+SUM(K485:K490)</f>
        <v>22996.57</v>
      </c>
      <c r="K495" s="154"/>
      <c r="O495" s="84">
        <f>I481+I482+I484+I491+I492+I493+SUM(I485:I490)</f>
        <v>4646.26</v>
      </c>
      <c r="P495" s="84">
        <f>K481+K482+K484+K491+K492+K493+SUM(K485:K490)</f>
        <v>22996.57</v>
      </c>
      <c r="X495" s="56">
        <f>IF([6]Source!BI458&lt;=1,I481+I482+I484+I491+I492+I493-0, 0)</f>
        <v>718.19999999999993</v>
      </c>
      <c r="Y495" s="56">
        <f>IF([6]Source!BI458=2,I481+I482+I484+I491+I492+I493-0, 0)</f>
        <v>0</v>
      </c>
      <c r="Z495" s="56">
        <f>IF([6]Source!BI458=3,I481+I482+I484+I491+I492+I493-0, 0)</f>
        <v>0</v>
      </c>
      <c r="AA495" s="56">
        <f>IF([6]Source!BI458=4,I481+I482+I484+I491+I492+I493,0)</f>
        <v>0</v>
      </c>
    </row>
    <row r="498" spans="1:43" ht="15" x14ac:dyDescent="0.25">
      <c r="A498" s="156" t="str">
        <f>CONCATENATE("Итого по подразделу: ",IF([6]Source!G472&lt;&gt;"Новый подраздел", [6]Source!G472, ""))</f>
        <v>Итого по подразделу: Антикоррозионная защита и изоляция</v>
      </c>
      <c r="B498" s="156"/>
      <c r="C498" s="156"/>
      <c r="D498" s="156"/>
      <c r="E498" s="156"/>
      <c r="F498" s="156"/>
      <c r="G498" s="156"/>
      <c r="H498" s="157">
        <f>SUM(O456:O497)</f>
        <v>4661</v>
      </c>
      <c r="I498" s="158"/>
      <c r="J498" s="157">
        <f>SUM(P456:P497)</f>
        <v>23110.25</v>
      </c>
      <c r="K498" s="158"/>
    </row>
    <row r="499" spans="1:43" hidden="1" x14ac:dyDescent="0.2">
      <c r="A499" s="56" t="s">
        <v>136</v>
      </c>
      <c r="I499" s="56">
        <f>SUM(AC456:AC498)</f>
        <v>0</v>
      </c>
      <c r="J499" s="56">
        <f>SUM(AD456:AD498)</f>
        <v>0</v>
      </c>
    </row>
    <row r="500" spans="1:43" hidden="1" x14ac:dyDescent="0.2">
      <c r="A500" s="56" t="s">
        <v>137</v>
      </c>
      <c r="I500" s="56">
        <f>SUM(AE456:AE499)</f>
        <v>0</v>
      </c>
      <c r="J500" s="56">
        <f>SUM(AF456:AF499)</f>
        <v>0</v>
      </c>
    </row>
    <row r="502" spans="1:43" ht="15" x14ac:dyDescent="0.25">
      <c r="A502" s="156" t="str">
        <f>CONCATENATE("Итого по разделу: ",IF([6]Source!G501&lt;&gt;"Новый раздел", [6]Source!G501, ""))</f>
        <v>Итого по разделу: Водоснабжение</v>
      </c>
      <c r="B502" s="156"/>
      <c r="C502" s="156"/>
      <c r="D502" s="156"/>
      <c r="E502" s="156"/>
      <c r="F502" s="156"/>
      <c r="G502" s="156"/>
      <c r="H502" s="157">
        <f>SUM(O95:O501)</f>
        <v>35825.019999999997</v>
      </c>
      <c r="I502" s="158"/>
      <c r="J502" s="157">
        <f>SUM(P95:P501)</f>
        <v>240664.07</v>
      </c>
      <c r="K502" s="158"/>
      <c r="M502" s="113">
        <f>SUM(M30:M501)</f>
        <v>29393.309999999998</v>
      </c>
    </row>
    <row r="503" spans="1:43" hidden="1" x14ac:dyDescent="0.2">
      <c r="A503" s="56" t="s">
        <v>136</v>
      </c>
      <c r="I503" s="56">
        <f>SUM(AC95:AC502)</f>
        <v>0</v>
      </c>
      <c r="J503" s="56">
        <f>SUM(AD95:AD502)</f>
        <v>0</v>
      </c>
    </row>
    <row r="504" spans="1:43" hidden="1" x14ac:dyDescent="0.2">
      <c r="A504" s="56" t="s">
        <v>137</v>
      </c>
      <c r="I504" s="56">
        <f>SUM(AE95:AE503)</f>
        <v>0</v>
      </c>
      <c r="J504" s="56">
        <f>SUM(AF95:AF503)</f>
        <v>0</v>
      </c>
    </row>
    <row r="506" spans="1:43" ht="15" x14ac:dyDescent="0.25">
      <c r="A506" s="156" t="str">
        <f>CONCATENATE("Итого по локальной смете: ",IF([6]Source!G530&lt;&gt;"Новая локальная смета", [6]Source!G530, ""))</f>
        <v>Итого по локальной смете: Водоснабжение и канализация</v>
      </c>
      <c r="B506" s="156"/>
      <c r="C506" s="156"/>
      <c r="D506" s="156"/>
      <c r="E506" s="156"/>
      <c r="F506" s="156"/>
      <c r="G506" s="156"/>
      <c r="H506" s="157">
        <f>SUM(O28:O505)</f>
        <v>36138.079999999994</v>
      </c>
      <c r="I506" s="158"/>
      <c r="J506" s="157">
        <f>SUM(P28:P505)</f>
        <v>245810.46000000002</v>
      </c>
      <c r="K506" s="158"/>
    </row>
    <row r="507" spans="1:43" hidden="1" x14ac:dyDescent="0.2">
      <c r="A507" s="56" t="s">
        <v>136</v>
      </c>
      <c r="I507" s="56">
        <f>SUM(AC28:AC506)</f>
        <v>0</v>
      </c>
      <c r="J507" s="56">
        <f>SUM(AD28:AD506)</f>
        <v>0</v>
      </c>
    </row>
    <row r="508" spans="1:43" hidden="1" x14ac:dyDescent="0.2">
      <c r="A508" s="56" t="s">
        <v>137</v>
      </c>
      <c r="I508" s="56">
        <f>SUM(AE28:AE507)</f>
        <v>0</v>
      </c>
      <c r="J508" s="56">
        <f>SUM(AF28:AF507)</f>
        <v>0</v>
      </c>
    </row>
    <row r="510" spans="1:43" ht="15" x14ac:dyDescent="0.25">
      <c r="A510" s="156" t="str">
        <f>CONCATENATE("Итого по смете: ",IF([6]Source!G559&lt;&gt;"Новый объект", [6]Source!G559, ""))</f>
        <v>Итого по смете: ЛС №02-01-05  Водоснабжение и канализация</v>
      </c>
      <c r="B510" s="156"/>
      <c r="C510" s="156"/>
      <c r="D510" s="156"/>
      <c r="E510" s="156"/>
      <c r="F510" s="156"/>
      <c r="G510" s="156"/>
      <c r="H510" s="157">
        <f>SUM(O1:O509)</f>
        <v>36138.079999999994</v>
      </c>
      <c r="I510" s="158"/>
      <c r="J510" s="157">
        <f>SUM(P1:P509)</f>
        <v>245810.46000000002</v>
      </c>
      <c r="K510" s="158"/>
      <c r="M510" s="103">
        <f>J38+J48+J58+J68+J78+J84+J107+J179+J200+J223+J234+J261+J339+J405+J417+J446+J449+J498</f>
        <v>123789.12999999999</v>
      </c>
      <c r="AQ510" s="166">
        <f>J119+J131+J143+J155+J167+J211+J432</f>
        <v>121976.7</v>
      </c>
    </row>
    <row r="511" spans="1:43" hidden="1" x14ac:dyDescent="0.2">
      <c r="A511" s="56" t="s">
        <v>136</v>
      </c>
      <c r="I511" s="56">
        <f>SUM(AC1:AC510)</f>
        <v>0</v>
      </c>
      <c r="J511" s="56">
        <f>SUM(AD1:AD510)</f>
        <v>0</v>
      </c>
    </row>
    <row r="512" spans="1:43" hidden="1" x14ac:dyDescent="0.2">
      <c r="A512" s="56" t="s">
        <v>137</v>
      </c>
      <c r="I512" s="56">
        <f>SUM(AE1:AE511)</f>
        <v>0</v>
      </c>
      <c r="J512" s="56">
        <f>SUM(AF1:AF511)</f>
        <v>0</v>
      </c>
    </row>
    <row r="515" spans="1:11" ht="14.25" x14ac:dyDescent="0.2">
      <c r="A515" s="159" t="s">
        <v>205</v>
      </c>
      <c r="B515" s="159"/>
      <c r="C515" s="88" t="str">
        <f>IF([6]Source!AC12&lt;&gt;"", [6]Source!AC12," ")</f>
        <v xml:space="preserve"> </v>
      </c>
      <c r="D515" s="88"/>
      <c r="E515" s="88"/>
      <c r="F515" s="88"/>
      <c r="G515" s="88"/>
      <c r="H515" s="57" t="str">
        <f>IF([6]Source!AB12&lt;&gt;"", [6]Source!AB12," ")</f>
        <v xml:space="preserve"> </v>
      </c>
      <c r="I515" s="57"/>
      <c r="J515" s="57"/>
      <c r="K515" s="57"/>
    </row>
    <row r="516" spans="1:11" ht="14.25" x14ac:dyDescent="0.2">
      <c r="A516" s="57"/>
      <c r="B516" s="57"/>
      <c r="C516" s="143" t="s">
        <v>206</v>
      </c>
      <c r="D516" s="143"/>
      <c r="E516" s="143"/>
      <c r="F516" s="143"/>
      <c r="G516" s="143"/>
      <c r="H516" s="57"/>
      <c r="I516" s="57"/>
      <c r="J516" s="57"/>
      <c r="K516" s="57"/>
    </row>
    <row r="517" spans="1:11" ht="14.25" x14ac:dyDescent="0.2">
      <c r="A517" s="57"/>
      <c r="B517" s="57"/>
      <c r="C517" s="57"/>
      <c r="D517" s="57"/>
      <c r="E517" s="57"/>
      <c r="F517" s="57"/>
      <c r="G517" s="57"/>
      <c r="H517" s="57"/>
      <c r="I517" s="57"/>
      <c r="J517" s="57"/>
      <c r="K517" s="57"/>
    </row>
    <row r="518" spans="1:11" ht="14.25" x14ac:dyDescent="0.2">
      <c r="A518" s="159" t="s">
        <v>207</v>
      </c>
      <c r="B518" s="159"/>
      <c r="C518" s="88" t="str">
        <f>IF([6]Source!AE12&lt;&gt;"", [6]Source!AE12," ")</f>
        <v xml:space="preserve"> </v>
      </c>
      <c r="D518" s="88"/>
      <c r="E518" s="88"/>
      <c r="F518" s="88"/>
      <c r="G518" s="88"/>
      <c r="H518" s="57" t="str">
        <f>IF([6]Source!AD12&lt;&gt;"", [6]Source!AD12," ")</f>
        <v xml:space="preserve"> </v>
      </c>
      <c r="I518" s="57"/>
      <c r="J518" s="57"/>
      <c r="K518" s="57"/>
    </row>
    <row r="519" spans="1:11" ht="14.25" x14ac:dyDescent="0.2">
      <c r="A519" s="57"/>
      <c r="B519" s="57"/>
      <c r="C519" s="143" t="s">
        <v>206</v>
      </c>
      <c r="D519" s="143"/>
      <c r="E519" s="143"/>
      <c r="F519" s="143"/>
      <c r="G519" s="143"/>
      <c r="H519" s="57"/>
      <c r="I519" s="57"/>
      <c r="J519" s="57"/>
      <c r="K519" s="57"/>
    </row>
  </sheetData>
  <mergeCells count="135">
    <mergeCell ref="C519:G519"/>
    <mergeCell ref="A510:G510"/>
    <mergeCell ref="H510:I510"/>
    <mergeCell ref="J510:K510"/>
    <mergeCell ref="A515:B515"/>
    <mergeCell ref="C516:G516"/>
    <mergeCell ref="A518:B518"/>
    <mergeCell ref="A502:G502"/>
    <mergeCell ref="H502:I502"/>
    <mergeCell ref="J502:K502"/>
    <mergeCell ref="A506:G506"/>
    <mergeCell ref="H506:I506"/>
    <mergeCell ref="J506:K506"/>
    <mergeCell ref="H478:I478"/>
    <mergeCell ref="J478:K478"/>
    <mergeCell ref="H495:I495"/>
    <mergeCell ref="J495:K495"/>
    <mergeCell ref="A498:G498"/>
    <mergeCell ref="H498:I498"/>
    <mergeCell ref="J498:K498"/>
    <mergeCell ref="A452:G452"/>
    <mergeCell ref="H452:I452"/>
    <mergeCell ref="J452:K452"/>
    <mergeCell ref="A456:K456"/>
    <mergeCell ref="H467:I467"/>
    <mergeCell ref="J467:K467"/>
    <mergeCell ref="A421:K421"/>
    <mergeCell ref="H432:I432"/>
    <mergeCell ref="J432:K432"/>
    <mergeCell ref="H446:I446"/>
    <mergeCell ref="J446:K446"/>
    <mergeCell ref="H449:I449"/>
    <mergeCell ref="J449:K449"/>
    <mergeCell ref="H411:I411"/>
    <mergeCell ref="J411:K411"/>
    <mergeCell ref="H414:I414"/>
    <mergeCell ref="J414:K414"/>
    <mergeCell ref="A417:G417"/>
    <mergeCell ref="H417:I417"/>
    <mergeCell ref="J417:K417"/>
    <mergeCell ref="H402:I402"/>
    <mergeCell ref="J402:K402"/>
    <mergeCell ref="A405:G405"/>
    <mergeCell ref="H405:I405"/>
    <mergeCell ref="J405:K405"/>
    <mergeCell ref="A409:K409"/>
    <mergeCell ref="A343:K343"/>
    <mergeCell ref="H356:I356"/>
    <mergeCell ref="J356:K356"/>
    <mergeCell ref="H368:I368"/>
    <mergeCell ref="J368:K368"/>
    <mergeCell ref="H388:I388"/>
    <mergeCell ref="J388:K388"/>
    <mergeCell ref="H324:I324"/>
    <mergeCell ref="J324:K324"/>
    <mergeCell ref="H336:I336"/>
    <mergeCell ref="J336:K336"/>
    <mergeCell ref="A339:G339"/>
    <mergeCell ref="H339:I339"/>
    <mergeCell ref="J339:K339"/>
    <mergeCell ref="A265:K265"/>
    <mergeCell ref="H279:I279"/>
    <mergeCell ref="J279:K279"/>
    <mergeCell ref="H295:I295"/>
    <mergeCell ref="J295:K295"/>
    <mergeCell ref="H310:I310"/>
    <mergeCell ref="J310:K310"/>
    <mergeCell ref="H249:I249"/>
    <mergeCell ref="J249:K249"/>
    <mergeCell ref="H258:I258"/>
    <mergeCell ref="J258:K258"/>
    <mergeCell ref="A261:G261"/>
    <mergeCell ref="H261:I261"/>
    <mergeCell ref="J261:K261"/>
    <mergeCell ref="H234:I234"/>
    <mergeCell ref="J234:K234"/>
    <mergeCell ref="A237:G237"/>
    <mergeCell ref="H237:I237"/>
    <mergeCell ref="J237:K237"/>
    <mergeCell ref="A241:K241"/>
    <mergeCell ref="A182:K182"/>
    <mergeCell ref="H200:I200"/>
    <mergeCell ref="J200:K200"/>
    <mergeCell ref="H211:I211"/>
    <mergeCell ref="J211:K211"/>
    <mergeCell ref="H223:I223"/>
    <mergeCell ref="J223:K223"/>
    <mergeCell ref="H155:I155"/>
    <mergeCell ref="J155:K155"/>
    <mergeCell ref="H167:I167"/>
    <mergeCell ref="J167:K167"/>
    <mergeCell ref="H179:I179"/>
    <mergeCell ref="J179:K179"/>
    <mergeCell ref="H119:I119"/>
    <mergeCell ref="J119:K119"/>
    <mergeCell ref="H131:I131"/>
    <mergeCell ref="J131:K131"/>
    <mergeCell ref="H143:I143"/>
    <mergeCell ref="J143:K143"/>
    <mergeCell ref="A91:G91"/>
    <mergeCell ref="H91:I91"/>
    <mergeCell ref="J91:K91"/>
    <mergeCell ref="A95:K95"/>
    <mergeCell ref="H107:I107"/>
    <mergeCell ref="J107:K107"/>
    <mergeCell ref="H78:I78"/>
    <mergeCell ref="J78:K78"/>
    <mergeCell ref="H84:I84"/>
    <mergeCell ref="J84:K84"/>
    <mergeCell ref="H88:I88"/>
    <mergeCell ref="J88:K88"/>
    <mergeCell ref="H48:I48"/>
    <mergeCell ref="J48:K48"/>
    <mergeCell ref="H58:I58"/>
    <mergeCell ref="J58:K58"/>
    <mergeCell ref="H68:I68"/>
    <mergeCell ref="J68:K68"/>
    <mergeCell ref="A29:K29"/>
    <mergeCell ref="H38:I38"/>
    <mergeCell ref="J38:K38"/>
    <mergeCell ref="F14:H14"/>
    <mergeCell ref="F15:H15"/>
    <mergeCell ref="F16:H16"/>
    <mergeCell ref="F17:H17"/>
    <mergeCell ref="F18:H18"/>
    <mergeCell ref="F19:H19"/>
    <mergeCell ref="A3:K3"/>
    <mergeCell ref="A4:K4"/>
    <mergeCell ref="A6:K6"/>
    <mergeCell ref="A8:K8"/>
    <mergeCell ref="A9:K9"/>
    <mergeCell ref="A11:K11"/>
    <mergeCell ref="F20:H20"/>
    <mergeCell ref="F22:H22"/>
    <mergeCell ref="A25:K25"/>
  </mergeCells>
  <pageMargins left="0.4" right="0.2" top="0.2" bottom="0.4" header="0.2" footer="0.2"/>
  <pageSetup paperSize="9" scale="64" fitToHeight="0" orientation="portrait" r:id="rId1"/>
  <headerFooter>
    <oddHeader>&amp;L&amp;8</oddHeader>
    <oddFooter>&amp;R&amp;P</oddFooter>
  </headerFooter>
  <drawing r:id="rId2"/>
  <legacyDrawing r:id="rId3"/>
  <oleObjects>
    <mc:AlternateContent xmlns:mc="http://schemas.openxmlformats.org/markup-compatibility/2006">
      <mc:Choice Requires="x14">
        <oleObject shapeId="5121" r:id="rId4">
          <objectPr defaultSize="0" autoPict="0" r:id="rId5">
            <anchor moveWithCells="1" sizeWithCells="1">
              <from>
                <xdr:col>2</xdr:col>
                <xdr:colOff>1076325</xdr:colOff>
                <xdr:row>508</xdr:row>
                <xdr:rowOff>47625</xdr:rowOff>
              </from>
              <to>
                <xdr:col>2</xdr:col>
                <xdr:colOff>2257425</xdr:colOff>
                <xdr:row>515</xdr:row>
                <xdr:rowOff>171450</xdr:rowOff>
              </to>
            </anchor>
          </objectPr>
        </oleObject>
      </mc:Choice>
      <mc:Fallback>
        <oleObject shapeId="5121" r:id="rId4"/>
      </mc:Fallback>
    </mc:AlternateContent>
    <mc:AlternateContent xmlns:mc="http://schemas.openxmlformats.org/markup-compatibility/2006">
      <mc:Choice Requires="x14">
        <oleObject shapeId="5122" r:id="rId6">
          <objectPr defaultSize="0" autoPict="0" r:id="rId7">
            <anchor moveWithCells="1" sizeWithCells="1">
              <from>
                <xdr:col>2</xdr:col>
                <xdr:colOff>2324100</xdr:colOff>
                <xdr:row>513</xdr:row>
                <xdr:rowOff>0</xdr:rowOff>
              </from>
              <to>
                <xdr:col>5</xdr:col>
                <xdr:colOff>85725</xdr:colOff>
                <xdr:row>522</xdr:row>
                <xdr:rowOff>114300</xdr:rowOff>
              </to>
            </anchor>
          </objectPr>
        </oleObject>
      </mc:Choice>
      <mc:Fallback>
        <oleObject shapeId="5122" r:id="rId6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K288"/>
  <sheetViews>
    <sheetView topLeftCell="A254" zoomScaleNormal="100" workbookViewId="0">
      <selection activeCell="J244" sqref="J244:K244"/>
    </sheetView>
  </sheetViews>
  <sheetFormatPr defaultRowHeight="12.75" x14ac:dyDescent="0.2"/>
  <cols>
    <col min="1" max="1" width="5.7109375" style="56" customWidth="1"/>
    <col min="2" max="2" width="11.7109375" style="56" customWidth="1"/>
    <col min="3" max="3" width="40.7109375" style="56" customWidth="1"/>
    <col min="4" max="6" width="11.7109375" style="56" customWidth="1"/>
    <col min="7" max="7" width="12.7109375" style="56" customWidth="1"/>
    <col min="8" max="8" width="10.7109375" style="56" customWidth="1"/>
    <col min="9" max="11" width="12.7109375" style="56" customWidth="1"/>
    <col min="12" max="12" width="9.140625" style="56"/>
    <col min="13" max="13" width="9.140625" style="103"/>
    <col min="14" max="14" width="9.140625" style="56"/>
    <col min="15" max="36" width="0" style="56" hidden="1" customWidth="1"/>
    <col min="37" max="37" width="150.7109375" style="56" hidden="1" customWidth="1"/>
    <col min="38" max="42" width="0" style="56" hidden="1" customWidth="1"/>
    <col min="43" max="16384" width="9.140625" style="56"/>
  </cols>
  <sheetData>
    <row r="1" spans="1:11" x14ac:dyDescent="0.2">
      <c r="A1" s="55" t="str">
        <f>[7]Source!B1</f>
        <v>Smeta.RU  (495) 974-1589</v>
      </c>
    </row>
    <row r="2" spans="1:11" ht="14.25" x14ac:dyDescent="0.2">
      <c r="A2" s="57"/>
      <c r="B2" s="57"/>
      <c r="C2" s="57"/>
      <c r="D2" s="57"/>
      <c r="E2" s="57"/>
      <c r="F2" s="57"/>
      <c r="G2" s="57"/>
      <c r="H2" s="57"/>
      <c r="I2" s="57"/>
      <c r="J2" s="57"/>
      <c r="K2" s="57" t="s">
        <v>62</v>
      </c>
    </row>
    <row r="3" spans="1:11" ht="33" customHeight="1" x14ac:dyDescent="0.2">
      <c r="A3" s="160" t="s">
        <v>63</v>
      </c>
      <c r="B3" s="160"/>
      <c r="C3" s="160"/>
      <c r="D3" s="160"/>
      <c r="E3" s="160"/>
      <c r="F3" s="160"/>
      <c r="G3" s="160"/>
      <c r="H3" s="160"/>
      <c r="I3" s="160"/>
      <c r="J3" s="160"/>
      <c r="K3" s="160"/>
    </row>
    <row r="4" spans="1:11" x14ac:dyDescent="0.2">
      <c r="A4" s="143" t="s">
        <v>64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</row>
    <row r="5" spans="1:11" ht="14.25" x14ac:dyDescent="0.2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1" ht="15.75" x14ac:dyDescent="0.25">
      <c r="A6" s="144" t="str">
        <f>CONCATENATE( "ЛОКАЛЬНАЯ СМЕТА № ",IF([7]Source!F20&lt;&gt;"Новая локальная смета", [7]Source!F20, ""))</f>
        <v>ЛОКАЛЬНАЯ СМЕТА № 02-01-06</v>
      </c>
      <c r="B6" s="145"/>
      <c r="C6" s="145"/>
      <c r="D6" s="145"/>
      <c r="E6" s="145"/>
      <c r="F6" s="145"/>
      <c r="G6" s="145"/>
      <c r="H6" s="145"/>
      <c r="I6" s="145"/>
      <c r="J6" s="145"/>
      <c r="K6" s="145"/>
    </row>
    <row r="7" spans="1:11" ht="14.25" x14ac:dyDescent="0.2">
      <c r="A7" s="57"/>
      <c r="B7" s="57"/>
      <c r="C7" s="57"/>
      <c r="D7" s="57"/>
      <c r="E7" s="57"/>
      <c r="F7" s="57"/>
      <c r="G7" s="57"/>
      <c r="H7" s="57"/>
      <c r="I7" s="57"/>
      <c r="J7" s="57"/>
      <c r="K7" s="57"/>
    </row>
    <row r="8" spans="1:11" ht="18" x14ac:dyDescent="0.25">
      <c r="A8" s="146" t="str">
        <f>IF([7]Source!G20&lt;&gt;"Новая локальная смета", [7]Source!G20, "")</f>
        <v>Водоподготовка</v>
      </c>
      <c r="B8" s="146"/>
      <c r="C8" s="146"/>
      <c r="D8" s="146"/>
      <c r="E8" s="146"/>
      <c r="F8" s="146"/>
      <c r="G8" s="146"/>
      <c r="H8" s="146"/>
      <c r="I8" s="146"/>
      <c r="J8" s="146"/>
      <c r="K8" s="146"/>
    </row>
    <row r="9" spans="1:11" x14ac:dyDescent="0.2">
      <c r="A9" s="147" t="s">
        <v>65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</row>
    <row r="10" spans="1:11" ht="14.25" x14ac:dyDescent="0.2">
      <c r="A10" s="57"/>
      <c r="B10" s="57"/>
      <c r="C10" s="57"/>
      <c r="D10" s="57"/>
      <c r="E10" s="57"/>
      <c r="F10" s="57"/>
      <c r="G10" s="57"/>
      <c r="H10" s="57"/>
      <c r="I10" s="57"/>
      <c r="J10" s="57"/>
      <c r="K10" s="57"/>
    </row>
    <row r="11" spans="1:11" ht="14.25" x14ac:dyDescent="0.2">
      <c r="A11" s="149" t="str">
        <f>CONCATENATE( "Основание: чертежи № ", [7]Source!J20)</f>
        <v>Основание: чертежи № 9-1/17-ВП</v>
      </c>
      <c r="B11" s="149"/>
      <c r="C11" s="149"/>
      <c r="D11" s="149"/>
      <c r="E11" s="149"/>
      <c r="F11" s="149"/>
      <c r="G11" s="149"/>
      <c r="H11" s="149"/>
      <c r="I11" s="149"/>
      <c r="J11" s="149"/>
      <c r="K11" s="149"/>
    </row>
    <row r="12" spans="1:11" ht="14.25" x14ac:dyDescent="0.2">
      <c r="A12" s="58"/>
      <c r="B12" s="58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28.5" x14ac:dyDescent="0.2">
      <c r="A13" s="57"/>
      <c r="B13" s="57"/>
      <c r="C13" s="57"/>
      <c r="D13" s="57"/>
      <c r="E13" s="57"/>
      <c r="F13" s="57"/>
      <c r="G13" s="57"/>
      <c r="H13" s="57"/>
      <c r="I13" s="59" t="s">
        <v>66</v>
      </c>
      <c r="J13" s="59" t="s">
        <v>67</v>
      </c>
      <c r="K13" s="57"/>
    </row>
    <row r="14" spans="1:11" ht="15" x14ac:dyDescent="0.25">
      <c r="A14" s="57"/>
      <c r="B14" s="57"/>
      <c r="C14" s="57"/>
      <c r="D14" s="57"/>
      <c r="E14" s="57"/>
      <c r="F14" s="155" t="s">
        <v>68</v>
      </c>
      <c r="G14" s="155"/>
      <c r="H14" s="155"/>
      <c r="I14" s="60">
        <f>SUM(O28:O277)/1000</f>
        <v>93.205540000000013</v>
      </c>
      <c r="J14" s="60">
        <f>ROUND(SUM(J15:J18),2)</f>
        <v>532.30999999999995</v>
      </c>
      <c r="K14" s="61" t="s">
        <v>69</v>
      </c>
    </row>
    <row r="15" spans="1:11" ht="14.25" x14ac:dyDescent="0.2">
      <c r="A15" s="57"/>
      <c r="B15" s="57"/>
      <c r="C15" s="57"/>
      <c r="D15" s="57"/>
      <c r="E15" s="57"/>
      <c r="F15" s="150" t="s">
        <v>70</v>
      </c>
      <c r="G15" s="150"/>
      <c r="H15" s="150"/>
      <c r="I15" s="62">
        <f>SUM(X28:X277)/1000</f>
        <v>7.4824399999999995</v>
      </c>
      <c r="J15" s="62">
        <f>ROUND(([7]Source!F194)/1000,2)</f>
        <v>61.37</v>
      </c>
      <c r="K15" s="57" t="s">
        <v>69</v>
      </c>
    </row>
    <row r="16" spans="1:11" ht="14.25" x14ac:dyDescent="0.2">
      <c r="A16" s="57"/>
      <c r="B16" s="57"/>
      <c r="C16" s="57"/>
      <c r="D16" s="57"/>
      <c r="E16" s="57"/>
      <c r="F16" s="150" t="s">
        <v>71</v>
      </c>
      <c r="G16" s="150"/>
      <c r="H16" s="150"/>
      <c r="I16" s="62">
        <f>SUM(Y28:Y277)/1000</f>
        <v>16.247440000000001</v>
      </c>
      <c r="J16" s="62">
        <f>ROUND(([7]Source!F195)/1000,2)</f>
        <v>181.23</v>
      </c>
      <c r="K16" s="57" t="s">
        <v>69</v>
      </c>
    </row>
    <row r="17" spans="1:37" ht="14.25" x14ac:dyDescent="0.2">
      <c r="A17" s="57"/>
      <c r="B17" s="57"/>
      <c r="C17" s="57"/>
      <c r="D17" s="57"/>
      <c r="E17" s="57"/>
      <c r="F17" s="150" t="s">
        <v>72</v>
      </c>
      <c r="G17" s="150"/>
      <c r="H17" s="150"/>
      <c r="I17" s="62">
        <f>SUM(Z28:Z277)/1000</f>
        <v>69.475660000000005</v>
      </c>
      <c r="J17" s="62">
        <f>([7]Source!F186)/1000</f>
        <v>289.71350000000001</v>
      </c>
      <c r="K17" s="57" t="s">
        <v>69</v>
      </c>
    </row>
    <row r="18" spans="1:37" ht="14.25" x14ac:dyDescent="0.2">
      <c r="A18" s="57"/>
      <c r="B18" s="57"/>
      <c r="C18" s="57"/>
      <c r="D18" s="57"/>
      <c r="E18" s="57"/>
      <c r="F18" s="150" t="s">
        <v>73</v>
      </c>
      <c r="G18" s="150"/>
      <c r="H18" s="150"/>
      <c r="I18" s="62">
        <f>SUM(AA28:AA277)/1000</f>
        <v>0</v>
      </c>
      <c r="J18" s="62">
        <f>([7]Source!F196+[7]Source!F197)/1000</f>
        <v>0</v>
      </c>
      <c r="K18" s="57" t="s">
        <v>69</v>
      </c>
    </row>
    <row r="19" spans="1:37" ht="14.25" x14ac:dyDescent="0.2">
      <c r="A19" s="57"/>
      <c r="B19" s="57"/>
      <c r="C19" s="57"/>
      <c r="D19" s="57"/>
      <c r="E19" s="57"/>
      <c r="F19" s="150" t="s">
        <v>74</v>
      </c>
      <c r="G19" s="150"/>
      <c r="H19" s="150"/>
      <c r="I19" s="62">
        <f>SUM(W28:W277)/1000</f>
        <v>4.0271799999999995</v>
      </c>
      <c r="J19" s="62">
        <f>([7]Source!F192+ [7]Source!F191)/1000</f>
        <v>83.523290000000003</v>
      </c>
      <c r="K19" s="57" t="s">
        <v>69</v>
      </c>
    </row>
    <row r="20" spans="1:37" ht="14.25" x14ac:dyDescent="0.2">
      <c r="A20" s="57"/>
      <c r="B20" s="57"/>
      <c r="C20" s="57"/>
      <c r="D20" s="57"/>
      <c r="E20" s="57"/>
      <c r="F20" s="150" t="s">
        <v>75</v>
      </c>
      <c r="G20" s="150"/>
      <c r="H20" s="150"/>
      <c r="I20" s="62">
        <f>SUM(AB28:AB277)</f>
        <v>313.63494830000002</v>
      </c>
      <c r="J20" s="62"/>
      <c r="K20" s="57" t="s">
        <v>76</v>
      </c>
    </row>
    <row r="21" spans="1:37" ht="14.25" hidden="1" x14ac:dyDescent="0.2">
      <c r="A21" s="57"/>
      <c r="B21" s="57"/>
      <c r="C21" s="57"/>
      <c r="D21" s="57"/>
      <c r="E21" s="57"/>
      <c r="F21" s="63" t="s">
        <v>77</v>
      </c>
      <c r="G21" s="63"/>
      <c r="H21" s="63"/>
      <c r="I21" s="62"/>
      <c r="J21" s="62"/>
      <c r="K21" s="57"/>
    </row>
    <row r="22" spans="1:37" ht="14.25" hidden="1" x14ac:dyDescent="0.2">
      <c r="A22" s="57"/>
      <c r="B22" s="57"/>
      <c r="C22" s="57"/>
      <c r="D22" s="57"/>
      <c r="E22" s="57"/>
      <c r="F22" s="151" t="s">
        <v>78</v>
      </c>
      <c r="G22" s="152"/>
      <c r="H22" s="152"/>
      <c r="I22" s="62">
        <f>SUM(AE28:AE277)/1000</f>
        <v>0</v>
      </c>
      <c r="J22" s="62">
        <f>SUM(AF28:AF277)/1000</f>
        <v>0</v>
      </c>
      <c r="K22" s="57" t="s">
        <v>69</v>
      </c>
    </row>
    <row r="23" spans="1:37" ht="14.25" x14ac:dyDescent="0.2">
      <c r="A23" s="57"/>
      <c r="B23" s="57"/>
      <c r="C23" s="57"/>
      <c r="D23" s="57"/>
      <c r="E23" s="57"/>
      <c r="F23" s="64"/>
      <c r="G23" s="64"/>
      <c r="H23" s="64"/>
      <c r="I23" s="62"/>
      <c r="J23" s="62"/>
      <c r="K23" s="57"/>
    </row>
    <row r="24" spans="1:37" ht="14.25" x14ac:dyDescent="0.2">
      <c r="A24" s="57" t="s">
        <v>79</v>
      </c>
      <c r="B24" s="57"/>
      <c r="C24" s="57"/>
      <c r="D24" s="57"/>
      <c r="E24" s="57"/>
      <c r="F24" s="64"/>
      <c r="G24" s="64"/>
      <c r="H24" s="64"/>
      <c r="I24" s="62"/>
      <c r="J24" s="62"/>
      <c r="K24" s="57"/>
    </row>
    <row r="25" spans="1:37" ht="14.25" x14ac:dyDescent="0.2">
      <c r="A25" s="149" t="s">
        <v>80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AK25" s="65" t="s">
        <v>80</v>
      </c>
    </row>
    <row r="26" spans="1:37" ht="85.5" x14ac:dyDescent="0.2">
      <c r="A26" s="66" t="s">
        <v>14</v>
      </c>
      <c r="B26" s="66" t="s">
        <v>81</v>
      </c>
      <c r="C26" s="66" t="s">
        <v>16</v>
      </c>
      <c r="D26" s="66" t="s">
        <v>82</v>
      </c>
      <c r="E26" s="66" t="s">
        <v>83</v>
      </c>
      <c r="F26" s="66" t="s">
        <v>84</v>
      </c>
      <c r="G26" s="67" t="s">
        <v>85</v>
      </c>
      <c r="H26" s="67" t="s">
        <v>86</v>
      </c>
      <c r="I26" s="66" t="s">
        <v>87</v>
      </c>
      <c r="J26" s="66" t="s">
        <v>88</v>
      </c>
      <c r="K26" s="66" t="s">
        <v>89</v>
      </c>
    </row>
    <row r="27" spans="1:37" ht="14.25" x14ac:dyDescent="0.2">
      <c r="A27" s="66">
        <v>1</v>
      </c>
      <c r="B27" s="66">
        <v>2</v>
      </c>
      <c r="C27" s="66">
        <v>3</v>
      </c>
      <c r="D27" s="66">
        <v>4</v>
      </c>
      <c r="E27" s="66">
        <v>5</v>
      </c>
      <c r="F27" s="66">
        <v>6</v>
      </c>
      <c r="G27" s="66">
        <v>7</v>
      </c>
      <c r="H27" s="66">
        <v>8</v>
      </c>
      <c r="I27" s="66">
        <v>9</v>
      </c>
      <c r="J27" s="66">
        <v>10</v>
      </c>
      <c r="K27" s="66">
        <v>11</v>
      </c>
    </row>
    <row r="29" spans="1:37" ht="16.5" x14ac:dyDescent="0.25">
      <c r="A29" s="153" t="str">
        <f>CONCATENATE("Раздел: ",IF([7]Source!G24&lt;&gt;"Новый раздел", [7]Source!G24, ""))</f>
        <v>Раздел: Монтажные работы</v>
      </c>
      <c r="B29" s="153"/>
      <c r="C29" s="153"/>
      <c r="D29" s="153"/>
      <c r="E29" s="153"/>
      <c r="F29" s="153"/>
      <c r="G29" s="153"/>
      <c r="H29" s="153"/>
      <c r="I29" s="153"/>
      <c r="J29" s="153"/>
      <c r="K29" s="153"/>
    </row>
    <row r="30" spans="1:37" ht="65.25" x14ac:dyDescent="0.2">
      <c r="A30" s="69" t="str">
        <f>[7]Source!E28</f>
        <v>1</v>
      </c>
      <c r="B30" s="70" t="s">
        <v>556</v>
      </c>
      <c r="C30" s="70" t="s">
        <v>557</v>
      </c>
      <c r="D30" s="71" t="str">
        <f>[7]Source!H28</f>
        <v>1  ШТ.</v>
      </c>
      <c r="E30" s="72">
        <f>[7]Source!I28</f>
        <v>2</v>
      </c>
      <c r="F30" s="73"/>
      <c r="G30" s="74"/>
      <c r="H30" s="72"/>
      <c r="I30" s="75"/>
      <c r="J30" s="72"/>
      <c r="K30" s="75"/>
      <c r="Q30" s="56">
        <f>ROUND(([7]Source!DN28/100)*ROUND(([7]Source!AF28*[7]Source!AV28)*[7]Source!I28, 2), 2)</f>
        <v>722.29</v>
      </c>
      <c r="R30" s="56">
        <f>[7]Source!X28</f>
        <v>15204.02</v>
      </c>
      <c r="S30" s="56">
        <f>ROUND(([7]Source!DO28/100)*ROUND(([7]Source!AF28*[7]Source!AV28)*[7]Source!I28, 2), 2)</f>
        <v>722.29</v>
      </c>
      <c r="T30" s="56">
        <f>[7]Source!Y28</f>
        <v>9167.1299999999992</v>
      </c>
      <c r="U30" s="56">
        <f>ROUND((175/100)*ROUND(([7]Source!AE28*[7]Source!AV28)*[7]Source!I28, 2), 2)</f>
        <v>33.619999999999997</v>
      </c>
      <c r="V30" s="56">
        <f>ROUND((157/100)*ROUND([7]Source!CS28*[7]Source!I28, 2), 2)</f>
        <v>625.35</v>
      </c>
    </row>
    <row r="31" spans="1:37" ht="28.5" x14ac:dyDescent="0.2">
      <c r="A31" s="69"/>
      <c r="B31" s="70"/>
      <c r="C31" s="70" t="s">
        <v>92</v>
      </c>
      <c r="D31" s="71"/>
      <c r="E31" s="72"/>
      <c r="F31" s="73">
        <f>[7]Source!AO28</f>
        <v>291.13</v>
      </c>
      <c r="G31" s="74" t="str">
        <f>[7]Source!DG28</f>
        <v>)*1,15*1,15)*1,4</v>
      </c>
      <c r="H31" s="72">
        <f>[7]Source!AV28</f>
        <v>1</v>
      </c>
      <c r="I31" s="75">
        <f>ROUND(([7]Source!AF28*[7]Source!AV28)*[7]Source!I28, 2)</f>
        <v>1078.05</v>
      </c>
      <c r="J31" s="72">
        <f>IF([7]Source!BA28&lt;&gt; 0, [7]Source!BA28, 1)</f>
        <v>20.74</v>
      </c>
      <c r="K31" s="75">
        <f>[7]Source!S28</f>
        <v>22358.85</v>
      </c>
      <c r="W31" s="56">
        <f>I31</f>
        <v>1078.05</v>
      </c>
    </row>
    <row r="32" spans="1:37" ht="14.25" x14ac:dyDescent="0.2">
      <c r="A32" s="69"/>
      <c r="B32" s="70"/>
      <c r="C32" s="70" t="s">
        <v>93</v>
      </c>
      <c r="D32" s="71"/>
      <c r="E32" s="72"/>
      <c r="F32" s="73">
        <f>[7]Source!AM28</f>
        <v>53.1</v>
      </c>
      <c r="G32" s="74" t="str">
        <f>[7]Source!DE28</f>
        <v>)*1,25*1,15</v>
      </c>
      <c r="H32" s="72">
        <f>[7]Source!AV28</f>
        <v>1</v>
      </c>
      <c r="I32" s="75">
        <f>ROUND(((((([7]Source!ET28*1.25*1.15))-(([7]Source!EU28*1.25*1.15)))+[7]Source!AE28)*[7]Source!AV28)*[7]Source!I28, 2)</f>
        <v>152.66</v>
      </c>
      <c r="J32" s="72">
        <f>IF([7]Source!BB28&lt;&gt; 0, [7]Source!BB28, 1)</f>
        <v>7.46</v>
      </c>
      <c r="K32" s="75">
        <f>[7]Source!Q28</f>
        <v>1138.8599999999999</v>
      </c>
    </row>
    <row r="33" spans="1:28" ht="14.25" x14ac:dyDescent="0.2">
      <c r="A33" s="69"/>
      <c r="B33" s="70"/>
      <c r="C33" s="70" t="s">
        <v>94</v>
      </c>
      <c r="D33" s="71"/>
      <c r="E33" s="72"/>
      <c r="F33" s="73">
        <f>[7]Source!AN28</f>
        <v>6.68</v>
      </c>
      <c r="G33" s="74" t="str">
        <f>[7]Source!DF28</f>
        <v>)*1,25*1,15</v>
      </c>
      <c r="H33" s="72">
        <f>[7]Source!AV28</f>
        <v>1</v>
      </c>
      <c r="I33" s="76">
        <f>ROUND(([7]Source!AE28*[7]Source!AV28)*[7]Source!I28, 2)</f>
        <v>19.21</v>
      </c>
      <c r="J33" s="72">
        <f>IF([7]Source!BS28&lt;&gt; 0, [7]Source!BS28, 1)</f>
        <v>20.74</v>
      </c>
      <c r="K33" s="76">
        <f>[7]Source!R28</f>
        <v>398.31</v>
      </c>
      <c r="W33" s="56">
        <f>I33</f>
        <v>19.21</v>
      </c>
    </row>
    <row r="34" spans="1:28" ht="14.25" x14ac:dyDescent="0.2">
      <c r="A34" s="69"/>
      <c r="B34" s="70"/>
      <c r="C34" s="70" t="s">
        <v>104</v>
      </c>
      <c r="D34" s="71"/>
      <c r="E34" s="72"/>
      <c r="F34" s="73">
        <f>[7]Source!AL28</f>
        <v>283.70999999999998</v>
      </c>
      <c r="G34" s="74" t="str">
        <f>[7]Source!DD28</f>
        <v/>
      </c>
      <c r="H34" s="72">
        <f>[7]Source!AW28</f>
        <v>1</v>
      </c>
      <c r="I34" s="75">
        <f>ROUND(([7]Source!AC28*[7]Source!AW28)*[7]Source!I28, 2)</f>
        <v>567.41999999999996</v>
      </c>
      <c r="J34" s="72">
        <f>IF([7]Source!BC28&lt;&gt; 0, [7]Source!BC28, 1)</f>
        <v>5.24</v>
      </c>
      <c r="K34" s="75">
        <f>[7]Source!P28</f>
        <v>2973.28</v>
      </c>
    </row>
    <row r="35" spans="1:28" ht="14.25" x14ac:dyDescent="0.2">
      <c r="A35" s="69"/>
      <c r="B35" s="70"/>
      <c r="C35" s="70" t="s">
        <v>95</v>
      </c>
      <c r="D35" s="71" t="s">
        <v>96</v>
      </c>
      <c r="E35" s="72">
        <f>[7]Source!DN28</f>
        <v>67</v>
      </c>
      <c r="F35" s="73"/>
      <c r="G35" s="74"/>
      <c r="H35" s="72"/>
      <c r="I35" s="75">
        <f>SUM(Q30:Q34)</f>
        <v>722.29</v>
      </c>
      <c r="J35" s="72">
        <f>[7]Source!BZ28</f>
        <v>68</v>
      </c>
      <c r="K35" s="75">
        <f>SUM(R30:R34)</f>
        <v>15204.02</v>
      </c>
    </row>
    <row r="36" spans="1:28" ht="14.25" x14ac:dyDescent="0.2">
      <c r="A36" s="69"/>
      <c r="B36" s="70"/>
      <c r="C36" s="70" t="s">
        <v>97</v>
      </c>
      <c r="D36" s="71" t="s">
        <v>96</v>
      </c>
      <c r="E36" s="72">
        <f>[7]Source!DO28</f>
        <v>67</v>
      </c>
      <c r="F36" s="73"/>
      <c r="G36" s="74"/>
      <c r="H36" s="72"/>
      <c r="I36" s="75">
        <f>SUM(S30:S35)</f>
        <v>722.29</v>
      </c>
      <c r="J36" s="72">
        <f>[7]Source!CA28</f>
        <v>41</v>
      </c>
      <c r="K36" s="75">
        <f>SUM(T30:T35)</f>
        <v>9167.1299999999992</v>
      </c>
    </row>
    <row r="37" spans="1:28" ht="14.25" x14ac:dyDescent="0.2">
      <c r="A37" s="69"/>
      <c r="B37" s="70"/>
      <c r="C37" s="70" t="s">
        <v>98</v>
      </c>
      <c r="D37" s="71" t="s">
        <v>96</v>
      </c>
      <c r="E37" s="72">
        <f>175</f>
        <v>175</v>
      </c>
      <c r="F37" s="73"/>
      <c r="G37" s="74"/>
      <c r="H37" s="72"/>
      <c r="I37" s="75">
        <f>SUM(U30:U36)</f>
        <v>33.619999999999997</v>
      </c>
      <c r="J37" s="72">
        <f>157</f>
        <v>157</v>
      </c>
      <c r="K37" s="75">
        <f>SUM(V30:V36)</f>
        <v>625.35</v>
      </c>
    </row>
    <row r="38" spans="1:28" ht="28.5" x14ac:dyDescent="0.2">
      <c r="A38" s="77"/>
      <c r="B38" s="78"/>
      <c r="C38" s="78" t="s">
        <v>99</v>
      </c>
      <c r="D38" s="79" t="s">
        <v>100</v>
      </c>
      <c r="E38" s="80">
        <f>[7]Source!AQ28</f>
        <v>24.2</v>
      </c>
      <c r="F38" s="81"/>
      <c r="G38" s="82" t="str">
        <f>[7]Source!DI28</f>
        <v>)*1,15*1,15)*1,4</v>
      </c>
      <c r="H38" s="80">
        <f>[7]Source!AV28</f>
        <v>1</v>
      </c>
      <c r="I38" s="83">
        <f>[7]Source!U28</f>
        <v>89.612599999999972</v>
      </c>
      <c r="J38" s="80"/>
      <c r="K38" s="83"/>
      <c r="AB38" s="84">
        <f>I38</f>
        <v>89.612599999999972</v>
      </c>
    </row>
    <row r="39" spans="1:28" ht="15" x14ac:dyDescent="0.25">
      <c r="A39" s="85"/>
      <c r="B39" s="85"/>
      <c r="C39" s="86" t="s">
        <v>101</v>
      </c>
      <c r="D39" s="85"/>
      <c r="E39" s="85"/>
      <c r="F39" s="85"/>
      <c r="G39" s="85"/>
      <c r="H39" s="154">
        <f>I31+I32+I34+I35+I36+I37</f>
        <v>3276.33</v>
      </c>
      <c r="I39" s="154"/>
      <c r="J39" s="154">
        <f>K31+K32+K34+K35+K36+K37</f>
        <v>51467.489999999991</v>
      </c>
      <c r="K39" s="154"/>
      <c r="O39" s="84">
        <f>I31+I32+I34+I35+I36+I37</f>
        <v>3276.33</v>
      </c>
      <c r="P39" s="84">
        <f>K31+K32+K34+K35+K36+K37</f>
        <v>51467.489999999991</v>
      </c>
      <c r="X39" s="56">
        <f>IF([7]Source!BI28&lt;=1,I31+I32+I34+I35+I36+I37-0, 0)</f>
        <v>0</v>
      </c>
      <c r="Y39" s="56">
        <f>IF([7]Source!BI28=2,I31+I32+I34+I35+I36+I37-0, 0)</f>
        <v>3276.33</v>
      </c>
      <c r="Z39" s="56">
        <f>IF([7]Source!BI28=3,I31+I32+I34+I35+I36+I37-0, 0)</f>
        <v>0</v>
      </c>
      <c r="AA39" s="56">
        <f>IF([7]Source!BI28=4,I31+I32+I34+I35+I36+I37,0)</f>
        <v>0</v>
      </c>
    </row>
    <row r="41" spans="1:28" ht="65.25" x14ac:dyDescent="0.2">
      <c r="A41" s="69" t="str">
        <f>[7]Source!E29</f>
        <v>2</v>
      </c>
      <c r="B41" s="70" t="s">
        <v>558</v>
      </c>
      <c r="C41" s="70" t="s">
        <v>559</v>
      </c>
      <c r="D41" s="71" t="str">
        <f>[7]Source!H29</f>
        <v>1  ШТ.</v>
      </c>
      <c r="E41" s="72">
        <f>[7]Source!I29</f>
        <v>1</v>
      </c>
      <c r="F41" s="73"/>
      <c r="G41" s="74"/>
      <c r="H41" s="72"/>
      <c r="I41" s="75"/>
      <c r="J41" s="72"/>
      <c r="K41" s="75"/>
      <c r="Q41" s="56">
        <f>ROUND(([7]Source!DN29/100)*ROUND(([7]Source!AF29*[7]Source!AV29)*[7]Source!I29, 2), 2)</f>
        <v>331.3</v>
      </c>
      <c r="R41" s="56">
        <f>[7]Source!X29</f>
        <v>6973.75</v>
      </c>
      <c r="S41" s="56">
        <f>ROUND(([7]Source!DO29/100)*ROUND(([7]Source!AF29*[7]Source!AV29)*[7]Source!I29, 2), 2)</f>
        <v>331.3</v>
      </c>
      <c r="T41" s="56">
        <f>[7]Source!Y29</f>
        <v>4204.76</v>
      </c>
      <c r="U41" s="56">
        <f>ROUND((175/100)*ROUND(([7]Source!AE29*[7]Source!AV29)*[7]Source!I29, 2), 2)</f>
        <v>6.25</v>
      </c>
      <c r="V41" s="56">
        <f>ROUND((157/100)*ROUND([7]Source!CS29*[7]Source!I29, 2), 2)</f>
        <v>116.09</v>
      </c>
    </row>
    <row r="42" spans="1:28" ht="28.5" x14ac:dyDescent="0.2">
      <c r="A42" s="69"/>
      <c r="B42" s="70"/>
      <c r="C42" s="70" t="s">
        <v>92</v>
      </c>
      <c r="D42" s="71"/>
      <c r="E42" s="72"/>
      <c r="F42" s="73">
        <f>[7]Source!AO29</f>
        <v>267.07</v>
      </c>
      <c r="G42" s="74" t="str">
        <f>[7]Source!DG29</f>
        <v>)*1,15*1,15)*1,4</v>
      </c>
      <c r="H42" s="72">
        <f>[7]Source!AV29</f>
        <v>1</v>
      </c>
      <c r="I42" s="75">
        <f>ROUND(([7]Source!AF29*[7]Source!AV29)*[7]Source!I29, 2)</f>
        <v>494.48</v>
      </c>
      <c r="J42" s="72">
        <f>IF([7]Source!BA29&lt;&gt; 0, [7]Source!BA29, 1)</f>
        <v>20.74</v>
      </c>
      <c r="K42" s="75">
        <f>[7]Source!S29</f>
        <v>10255.52</v>
      </c>
      <c r="W42" s="56">
        <f>I42</f>
        <v>494.48</v>
      </c>
    </row>
    <row r="43" spans="1:28" ht="14.25" x14ac:dyDescent="0.2">
      <c r="A43" s="69"/>
      <c r="B43" s="70"/>
      <c r="C43" s="70" t="s">
        <v>93</v>
      </c>
      <c r="D43" s="71"/>
      <c r="E43" s="72"/>
      <c r="F43" s="73">
        <f>[7]Source!AM29</f>
        <v>32.21</v>
      </c>
      <c r="G43" s="74" t="str">
        <f>[7]Source!DE29</f>
        <v>)*1,25*1,15</v>
      </c>
      <c r="H43" s="72">
        <f>[7]Source!AV29</f>
        <v>1</v>
      </c>
      <c r="I43" s="75">
        <f>ROUND(((((([7]Source!ET29*1.25*1.15))-(([7]Source!EU29*1.25*1.15)))+[7]Source!AE29)*[7]Source!AV29)*[7]Source!I29, 2)</f>
        <v>46.3</v>
      </c>
      <c r="J43" s="72">
        <f>IF([7]Source!BB29&lt;&gt; 0, [7]Source!BB29, 1)</f>
        <v>6.72</v>
      </c>
      <c r="K43" s="75">
        <f>[7]Source!Q29</f>
        <v>311.14999999999998</v>
      </c>
    </row>
    <row r="44" spans="1:28" ht="14.25" x14ac:dyDescent="0.2">
      <c r="A44" s="69"/>
      <c r="B44" s="70"/>
      <c r="C44" s="70" t="s">
        <v>94</v>
      </c>
      <c r="D44" s="71"/>
      <c r="E44" s="72"/>
      <c r="F44" s="73">
        <f>[7]Source!AN29</f>
        <v>2.48</v>
      </c>
      <c r="G44" s="74" t="str">
        <f>[7]Source!DF29</f>
        <v>)*1,25*1,15</v>
      </c>
      <c r="H44" s="72">
        <f>[7]Source!AV29</f>
        <v>1</v>
      </c>
      <c r="I44" s="76">
        <f>ROUND(([7]Source!AE29*[7]Source!AV29)*[7]Source!I29, 2)</f>
        <v>3.57</v>
      </c>
      <c r="J44" s="72">
        <f>IF([7]Source!BS29&lt;&gt; 0, [7]Source!BS29, 1)</f>
        <v>20.74</v>
      </c>
      <c r="K44" s="76">
        <f>[7]Source!R29</f>
        <v>73.94</v>
      </c>
      <c r="W44" s="56">
        <f>I44</f>
        <v>3.57</v>
      </c>
    </row>
    <row r="45" spans="1:28" ht="14.25" x14ac:dyDescent="0.2">
      <c r="A45" s="69"/>
      <c r="B45" s="70"/>
      <c r="C45" s="70" t="s">
        <v>104</v>
      </c>
      <c r="D45" s="71"/>
      <c r="E45" s="72"/>
      <c r="F45" s="73">
        <f>[7]Source!AL29</f>
        <v>54.39</v>
      </c>
      <c r="G45" s="74" t="str">
        <f>[7]Source!DD29</f>
        <v/>
      </c>
      <c r="H45" s="72">
        <f>[7]Source!AW29</f>
        <v>1</v>
      </c>
      <c r="I45" s="75">
        <f>ROUND(([7]Source!AC29*[7]Source!AW29)*[7]Source!I29, 2)</f>
        <v>54.39</v>
      </c>
      <c r="J45" s="72">
        <f>IF([7]Source!BC29&lt;&gt; 0, [7]Source!BC29, 1)</f>
        <v>5.24</v>
      </c>
      <c r="K45" s="75">
        <f>[7]Source!P29</f>
        <v>285</v>
      </c>
    </row>
    <row r="46" spans="1:28" ht="14.25" x14ac:dyDescent="0.2">
      <c r="A46" s="69"/>
      <c r="B46" s="70"/>
      <c r="C46" s="70" t="s">
        <v>95</v>
      </c>
      <c r="D46" s="71" t="s">
        <v>96</v>
      </c>
      <c r="E46" s="72">
        <f>[7]Source!DN29</f>
        <v>67</v>
      </c>
      <c r="F46" s="73"/>
      <c r="G46" s="74"/>
      <c r="H46" s="72"/>
      <c r="I46" s="75">
        <f>SUM(Q41:Q45)</f>
        <v>331.3</v>
      </c>
      <c r="J46" s="72">
        <f>[7]Source!BZ29</f>
        <v>68</v>
      </c>
      <c r="K46" s="75">
        <f>SUM(R41:R45)</f>
        <v>6973.75</v>
      </c>
    </row>
    <row r="47" spans="1:28" ht="14.25" x14ac:dyDescent="0.2">
      <c r="A47" s="69"/>
      <c r="B47" s="70"/>
      <c r="C47" s="70" t="s">
        <v>97</v>
      </c>
      <c r="D47" s="71" t="s">
        <v>96</v>
      </c>
      <c r="E47" s="72">
        <f>[7]Source!DO29</f>
        <v>67</v>
      </c>
      <c r="F47" s="73"/>
      <c r="G47" s="74"/>
      <c r="H47" s="72"/>
      <c r="I47" s="75">
        <f>SUM(S41:S46)</f>
        <v>331.3</v>
      </c>
      <c r="J47" s="72">
        <f>[7]Source!CA29</f>
        <v>41</v>
      </c>
      <c r="K47" s="75">
        <f>SUM(T41:T46)</f>
        <v>4204.76</v>
      </c>
    </row>
    <row r="48" spans="1:28" ht="14.25" x14ac:dyDescent="0.2">
      <c r="A48" s="69"/>
      <c r="B48" s="70"/>
      <c r="C48" s="70" t="s">
        <v>98</v>
      </c>
      <c r="D48" s="71" t="s">
        <v>96</v>
      </c>
      <c r="E48" s="72">
        <f>175</f>
        <v>175</v>
      </c>
      <c r="F48" s="73"/>
      <c r="G48" s="74"/>
      <c r="H48" s="72"/>
      <c r="I48" s="75">
        <f>SUM(U41:U47)</f>
        <v>6.25</v>
      </c>
      <c r="J48" s="72">
        <f>157</f>
        <v>157</v>
      </c>
      <c r="K48" s="75">
        <f>SUM(V41:V47)</f>
        <v>116.09</v>
      </c>
    </row>
    <row r="49" spans="1:28" ht="28.5" x14ac:dyDescent="0.2">
      <c r="A49" s="77"/>
      <c r="B49" s="78"/>
      <c r="C49" s="78" t="s">
        <v>99</v>
      </c>
      <c r="D49" s="79" t="s">
        <v>100</v>
      </c>
      <c r="E49" s="80">
        <f>[7]Source!AQ29</f>
        <v>22.2</v>
      </c>
      <c r="F49" s="81"/>
      <c r="G49" s="82" t="str">
        <f>[7]Source!DI29</f>
        <v>)*1,15*1,15)*1,4</v>
      </c>
      <c r="H49" s="80">
        <f>[7]Source!AV29</f>
        <v>1</v>
      </c>
      <c r="I49" s="83">
        <f>[7]Source!U29</f>
        <v>41.10329999999999</v>
      </c>
      <c r="J49" s="80"/>
      <c r="K49" s="83"/>
      <c r="AB49" s="84">
        <f>I49</f>
        <v>41.10329999999999</v>
      </c>
    </row>
    <row r="50" spans="1:28" ht="15" x14ac:dyDescent="0.25">
      <c r="A50" s="85"/>
      <c r="B50" s="85"/>
      <c r="C50" s="86" t="s">
        <v>101</v>
      </c>
      <c r="D50" s="85"/>
      <c r="E50" s="85"/>
      <c r="F50" s="85"/>
      <c r="G50" s="85"/>
      <c r="H50" s="154">
        <f>I42+I43+I45+I46+I47+I48</f>
        <v>1264.02</v>
      </c>
      <c r="I50" s="154"/>
      <c r="J50" s="154">
        <f>K42+K43+K45+K46+K47+K48</f>
        <v>22146.27</v>
      </c>
      <c r="K50" s="154"/>
      <c r="O50" s="84">
        <f>I42+I43+I45+I46+I47+I48</f>
        <v>1264.02</v>
      </c>
      <c r="P50" s="84">
        <f>K42+K43+K45+K46+K47+K48</f>
        <v>22146.27</v>
      </c>
      <c r="X50" s="56">
        <f>IF([7]Source!BI29&lt;=1,I42+I43+I45+I46+I47+I48-0, 0)</f>
        <v>0</v>
      </c>
      <c r="Y50" s="56">
        <f>IF([7]Source!BI29=2,I42+I43+I45+I46+I47+I48-0, 0)</f>
        <v>1264.02</v>
      </c>
      <c r="Z50" s="56">
        <f>IF([7]Source!BI29=3,I42+I43+I45+I46+I47+I48-0, 0)</f>
        <v>0</v>
      </c>
      <c r="AA50" s="56">
        <f>IF([7]Source!BI29=4,I42+I43+I45+I46+I47+I48,0)</f>
        <v>0</v>
      </c>
    </row>
    <row r="52" spans="1:28" ht="65.25" x14ac:dyDescent="0.2">
      <c r="A52" s="69" t="str">
        <f>[7]Source!E30</f>
        <v>3</v>
      </c>
      <c r="B52" s="70" t="s">
        <v>560</v>
      </c>
      <c r="C52" s="70" t="s">
        <v>561</v>
      </c>
      <c r="D52" s="71" t="str">
        <f>[7]Source!H30</f>
        <v>1  ШТ.</v>
      </c>
      <c r="E52" s="72">
        <f>[7]Source!I30</f>
        <v>1</v>
      </c>
      <c r="F52" s="73"/>
      <c r="G52" s="74"/>
      <c r="H52" s="72"/>
      <c r="I52" s="75"/>
      <c r="J52" s="72"/>
      <c r="K52" s="75"/>
      <c r="Q52" s="56">
        <f>ROUND(([7]Source!DN30/100)*ROUND(([7]Source!AF30*[7]Source!AV30)*[7]Source!I30, 2), 2)</f>
        <v>271.61</v>
      </c>
      <c r="R52" s="56">
        <f>[7]Source!X30</f>
        <v>5717.24</v>
      </c>
      <c r="S52" s="56">
        <f>ROUND(([7]Source!DO30/100)*ROUND(([7]Source!AF30*[7]Source!AV30)*[7]Source!I30, 2), 2)</f>
        <v>271.61</v>
      </c>
      <c r="T52" s="56">
        <f>[7]Source!Y30</f>
        <v>3447.16</v>
      </c>
      <c r="U52" s="56">
        <f>ROUND((175/100)*ROUND(([7]Source!AE30*[7]Source!AV30)*[7]Source!I30, 2), 2)</f>
        <v>5.04</v>
      </c>
      <c r="V52" s="56">
        <f>ROUND((157/100)*ROUND([7]Source!CS30*[7]Source!I30, 2), 2)</f>
        <v>93.62</v>
      </c>
    </row>
    <row r="53" spans="1:28" ht="28.5" x14ac:dyDescent="0.2">
      <c r="A53" s="69"/>
      <c r="B53" s="70"/>
      <c r="C53" s="70" t="s">
        <v>92</v>
      </c>
      <c r="D53" s="71"/>
      <c r="E53" s="72"/>
      <c r="F53" s="73">
        <f>[7]Source!AO30</f>
        <v>218.95</v>
      </c>
      <c r="G53" s="74" t="str">
        <f>[7]Source!DG30</f>
        <v>)*1,15*1,15)*1,4</v>
      </c>
      <c r="H53" s="72">
        <f>[7]Source!AV30</f>
        <v>1</v>
      </c>
      <c r="I53" s="75">
        <f>ROUND(([7]Source!AF30*[7]Source!AV30)*[7]Source!I30, 2)</f>
        <v>405.39</v>
      </c>
      <c r="J53" s="72">
        <f>IF([7]Source!BA30&lt;&gt; 0, [7]Source!BA30, 1)</f>
        <v>20.74</v>
      </c>
      <c r="K53" s="75">
        <f>[7]Source!S30</f>
        <v>8407.7000000000007</v>
      </c>
      <c r="W53" s="56">
        <f>I53</f>
        <v>405.39</v>
      </c>
    </row>
    <row r="54" spans="1:28" ht="14.25" x14ac:dyDescent="0.2">
      <c r="A54" s="69"/>
      <c r="B54" s="70"/>
      <c r="C54" s="70" t="s">
        <v>93</v>
      </c>
      <c r="D54" s="71"/>
      <c r="E54" s="72"/>
      <c r="F54" s="73">
        <f>[7]Source!AM30</f>
        <v>29.65</v>
      </c>
      <c r="G54" s="74" t="str">
        <f>[7]Source!DE30</f>
        <v>)*1,25*1,15</v>
      </c>
      <c r="H54" s="72">
        <f>[7]Source!AV30</f>
        <v>1</v>
      </c>
      <c r="I54" s="75">
        <f>ROUND(((((([7]Source!ET30*1.25*1.15))-(([7]Source!EU30*1.25*1.15)))+[7]Source!AE30)*[7]Source!AV30)*[7]Source!I30, 2)</f>
        <v>42.62</v>
      </c>
      <c r="J54" s="72">
        <f>IF([7]Source!BB30&lt;&gt; 0, [7]Source!BB30, 1)</f>
        <v>6.57</v>
      </c>
      <c r="K54" s="75">
        <f>[7]Source!Q30</f>
        <v>280.02999999999997</v>
      </c>
    </row>
    <row r="55" spans="1:28" ht="14.25" x14ac:dyDescent="0.2">
      <c r="A55" s="69"/>
      <c r="B55" s="70"/>
      <c r="C55" s="70" t="s">
        <v>94</v>
      </c>
      <c r="D55" s="71"/>
      <c r="E55" s="72"/>
      <c r="F55" s="73">
        <f>[7]Source!AN30</f>
        <v>2</v>
      </c>
      <c r="G55" s="74" t="str">
        <f>[7]Source!DF30</f>
        <v>)*1,25*1,15</v>
      </c>
      <c r="H55" s="72">
        <f>[7]Source!AV30</f>
        <v>1</v>
      </c>
      <c r="I55" s="76">
        <f>ROUND(([7]Source!AE30*[7]Source!AV30)*[7]Source!I30, 2)</f>
        <v>2.88</v>
      </c>
      <c r="J55" s="72">
        <f>IF([7]Source!BS30&lt;&gt; 0, [7]Source!BS30, 1)</f>
        <v>20.74</v>
      </c>
      <c r="K55" s="76">
        <f>[7]Source!R30</f>
        <v>59.63</v>
      </c>
      <c r="W55" s="56">
        <f>I55</f>
        <v>2.88</v>
      </c>
    </row>
    <row r="56" spans="1:28" ht="14.25" x14ac:dyDescent="0.2">
      <c r="A56" s="69"/>
      <c r="B56" s="70"/>
      <c r="C56" s="70" t="s">
        <v>104</v>
      </c>
      <c r="D56" s="71"/>
      <c r="E56" s="72"/>
      <c r="F56" s="73">
        <f>[7]Source!AL30</f>
        <v>54.39</v>
      </c>
      <c r="G56" s="74" t="str">
        <f>[7]Source!DD30</f>
        <v/>
      </c>
      <c r="H56" s="72">
        <f>[7]Source!AW30</f>
        <v>1</v>
      </c>
      <c r="I56" s="75">
        <f>ROUND(([7]Source!AC30*[7]Source!AW30)*[7]Source!I30, 2)</f>
        <v>54.39</v>
      </c>
      <c r="J56" s="72">
        <f>IF([7]Source!BC30&lt;&gt; 0, [7]Source!BC30, 1)</f>
        <v>5.24</v>
      </c>
      <c r="K56" s="75">
        <f>[7]Source!P30</f>
        <v>285</v>
      </c>
    </row>
    <row r="57" spans="1:28" ht="14.25" x14ac:dyDescent="0.2">
      <c r="A57" s="69"/>
      <c r="B57" s="70"/>
      <c r="C57" s="70" t="s">
        <v>95</v>
      </c>
      <c r="D57" s="71" t="s">
        <v>96</v>
      </c>
      <c r="E57" s="72">
        <f>[7]Source!DN30</f>
        <v>67</v>
      </c>
      <c r="F57" s="73"/>
      <c r="G57" s="74"/>
      <c r="H57" s="72"/>
      <c r="I57" s="75">
        <f>SUM(Q52:Q56)</f>
        <v>271.61</v>
      </c>
      <c r="J57" s="72">
        <f>[7]Source!BZ30</f>
        <v>68</v>
      </c>
      <c r="K57" s="75">
        <f>SUM(R52:R56)</f>
        <v>5717.24</v>
      </c>
    </row>
    <row r="58" spans="1:28" ht="14.25" x14ac:dyDescent="0.2">
      <c r="A58" s="69"/>
      <c r="B58" s="70"/>
      <c r="C58" s="70" t="s">
        <v>97</v>
      </c>
      <c r="D58" s="71" t="s">
        <v>96</v>
      </c>
      <c r="E58" s="72">
        <f>[7]Source!DO30</f>
        <v>67</v>
      </c>
      <c r="F58" s="73"/>
      <c r="G58" s="74"/>
      <c r="H58" s="72"/>
      <c r="I58" s="75">
        <f>SUM(S52:S57)</f>
        <v>271.61</v>
      </c>
      <c r="J58" s="72">
        <f>[7]Source!CA30</f>
        <v>41</v>
      </c>
      <c r="K58" s="75">
        <f>SUM(T52:T57)</f>
        <v>3447.16</v>
      </c>
    </row>
    <row r="59" spans="1:28" ht="14.25" x14ac:dyDescent="0.2">
      <c r="A59" s="69"/>
      <c r="B59" s="70"/>
      <c r="C59" s="70" t="s">
        <v>98</v>
      </c>
      <c r="D59" s="71" t="s">
        <v>96</v>
      </c>
      <c r="E59" s="72">
        <f>175</f>
        <v>175</v>
      </c>
      <c r="F59" s="73"/>
      <c r="G59" s="74"/>
      <c r="H59" s="72"/>
      <c r="I59" s="75">
        <f>SUM(U52:U58)</f>
        <v>5.04</v>
      </c>
      <c r="J59" s="72">
        <f>157</f>
        <v>157</v>
      </c>
      <c r="K59" s="75">
        <f>SUM(V52:V58)</f>
        <v>93.62</v>
      </c>
    </row>
    <row r="60" spans="1:28" ht="28.5" x14ac:dyDescent="0.2">
      <c r="A60" s="77"/>
      <c r="B60" s="78"/>
      <c r="C60" s="78" t="s">
        <v>99</v>
      </c>
      <c r="D60" s="79" t="s">
        <v>100</v>
      </c>
      <c r="E60" s="80">
        <f>[7]Source!AQ30</f>
        <v>18.2</v>
      </c>
      <c r="F60" s="81"/>
      <c r="G60" s="82" t="str">
        <f>[7]Source!DI30</f>
        <v>)*1,15*1,15)*1,4</v>
      </c>
      <c r="H60" s="80">
        <f>[7]Source!AV30</f>
        <v>1</v>
      </c>
      <c r="I60" s="83">
        <f>[7]Source!U30</f>
        <v>33.697299999999991</v>
      </c>
      <c r="J60" s="80"/>
      <c r="K60" s="83"/>
      <c r="AB60" s="84">
        <f>I60</f>
        <v>33.697299999999991</v>
      </c>
    </row>
    <row r="61" spans="1:28" ht="15" x14ac:dyDescent="0.25">
      <c r="A61" s="85"/>
      <c r="B61" s="85"/>
      <c r="C61" s="86" t="s">
        <v>101</v>
      </c>
      <c r="D61" s="85"/>
      <c r="E61" s="85"/>
      <c r="F61" s="85"/>
      <c r="G61" s="85"/>
      <c r="H61" s="154">
        <f>I53+I54+I56+I57+I58+I59</f>
        <v>1050.6599999999999</v>
      </c>
      <c r="I61" s="154"/>
      <c r="J61" s="154">
        <f>K53+K54+K56+K57+K58+K59</f>
        <v>18230.75</v>
      </c>
      <c r="K61" s="154"/>
      <c r="O61" s="84">
        <f>I53+I54+I56+I57+I58+I59</f>
        <v>1050.6599999999999</v>
      </c>
      <c r="P61" s="84">
        <f>K53+K54+K56+K57+K58+K59</f>
        <v>18230.75</v>
      </c>
      <c r="X61" s="56">
        <f>IF([7]Source!BI30&lt;=1,I53+I54+I56+I57+I58+I59-0, 0)</f>
        <v>0</v>
      </c>
      <c r="Y61" s="56">
        <f>IF([7]Source!BI30=2,I53+I54+I56+I57+I58+I59-0, 0)</f>
        <v>1050.6599999999999</v>
      </c>
      <c r="Z61" s="56">
        <f>IF([7]Source!BI30=3,I53+I54+I56+I57+I58+I59-0, 0)</f>
        <v>0</v>
      </c>
      <c r="AA61" s="56">
        <f>IF([7]Source!BI30=4,I53+I54+I56+I57+I58+I59,0)</f>
        <v>0</v>
      </c>
    </row>
    <row r="63" spans="1:28" ht="57" x14ac:dyDescent="0.2">
      <c r="A63" s="69" t="str">
        <f>[7]Source!E31</f>
        <v>4</v>
      </c>
      <c r="B63" s="70" t="str">
        <f>[7]Source!F31</f>
        <v>3.16-26-1</v>
      </c>
      <c r="C63" s="70" t="s">
        <v>471</v>
      </c>
      <c r="D63" s="71" t="str">
        <f>[7]Source!H31</f>
        <v>1 СЧЕТЧИК (ВОДОМЕР)</v>
      </c>
      <c r="E63" s="72">
        <f>[7]Source!I31</f>
        <v>1</v>
      </c>
      <c r="F63" s="73"/>
      <c r="G63" s="74"/>
      <c r="H63" s="72"/>
      <c r="I63" s="75"/>
      <c r="J63" s="72"/>
      <c r="K63" s="75"/>
      <c r="Q63" s="56">
        <f>ROUND(([7]Source!DN31/100)*ROUND(([7]Source!AF31*[7]Source!AV31)*[7]Source!I31, 2), 2)</f>
        <v>7.27</v>
      </c>
      <c r="R63" s="56">
        <f>[7]Source!X31</f>
        <v>120.68</v>
      </c>
      <c r="S63" s="56">
        <f>ROUND(([7]Source!DO31/100)*ROUND(([7]Source!AF31*[7]Source!AV31)*[7]Source!I31, 2), 2)</f>
        <v>4.8899999999999997</v>
      </c>
      <c r="T63" s="56">
        <f>[7]Source!Y31</f>
        <v>56.23</v>
      </c>
      <c r="U63" s="56">
        <f>ROUND((175/100)*ROUND(([7]Source!AE31*[7]Source!AV31)*[7]Source!I31, 2), 2)</f>
        <v>0.28000000000000003</v>
      </c>
      <c r="V63" s="56">
        <f>ROUND((157/100)*ROUND([7]Source!CS31*[7]Source!I31, 2), 2)</f>
        <v>5.15</v>
      </c>
    </row>
    <row r="64" spans="1:28" ht="14.25" x14ac:dyDescent="0.2">
      <c r="A64" s="69"/>
      <c r="B64" s="70"/>
      <c r="C64" s="70" t="s">
        <v>92</v>
      </c>
      <c r="D64" s="71"/>
      <c r="E64" s="72"/>
      <c r="F64" s="73">
        <f>[7]Source!AO31</f>
        <v>5</v>
      </c>
      <c r="G64" s="74" t="str">
        <f>[7]Source!DG31</f>
        <v>)*1,15*1,15</v>
      </c>
      <c r="H64" s="72">
        <f>[7]Source!AV31</f>
        <v>1</v>
      </c>
      <c r="I64" s="75">
        <f>ROUND(([7]Source!AF31*[7]Source!AV31)*[7]Source!I31, 2)</f>
        <v>6.61</v>
      </c>
      <c r="J64" s="72">
        <f>IF([7]Source!BA31&lt;&gt; 0, [7]Source!BA31, 1)</f>
        <v>20.74</v>
      </c>
      <c r="K64" s="75">
        <f>[7]Source!S31</f>
        <v>137.13999999999999</v>
      </c>
      <c r="W64" s="56">
        <f>I64</f>
        <v>6.61</v>
      </c>
    </row>
    <row r="65" spans="1:28" ht="14.25" x14ac:dyDescent="0.2">
      <c r="A65" s="69"/>
      <c r="B65" s="70"/>
      <c r="C65" s="70" t="s">
        <v>93</v>
      </c>
      <c r="D65" s="71"/>
      <c r="E65" s="72"/>
      <c r="F65" s="73">
        <f>[7]Source!AM31</f>
        <v>0.45</v>
      </c>
      <c r="G65" s="74" t="str">
        <f>[7]Source!DE31</f>
        <v>)*1,25*1,15</v>
      </c>
      <c r="H65" s="72">
        <f>[7]Source!AV31</f>
        <v>1</v>
      </c>
      <c r="I65" s="75">
        <f>ROUND(((((([7]Source!ET31*1.25*1.15))-(([7]Source!EU31*1.25*1.15)))+[7]Source!AE31)*[7]Source!AV31)*[7]Source!I31, 2)</f>
        <v>0.65</v>
      </c>
      <c r="J65" s="72">
        <f>IF([7]Source!BB31&lt;&gt; 0, [7]Source!BB31, 1)</f>
        <v>9.24</v>
      </c>
      <c r="K65" s="75">
        <f>[7]Source!Q31</f>
        <v>5.98</v>
      </c>
    </row>
    <row r="66" spans="1:28" ht="14.25" x14ac:dyDescent="0.2">
      <c r="A66" s="69"/>
      <c r="B66" s="70"/>
      <c r="C66" s="70" t="s">
        <v>94</v>
      </c>
      <c r="D66" s="71"/>
      <c r="E66" s="72"/>
      <c r="F66" s="73">
        <f>[7]Source!AN31</f>
        <v>0.11</v>
      </c>
      <c r="G66" s="74" t="str">
        <f>[7]Source!DF31</f>
        <v>)*1,25*1,15</v>
      </c>
      <c r="H66" s="72">
        <f>[7]Source!AV31</f>
        <v>1</v>
      </c>
      <c r="I66" s="76">
        <f>ROUND(([7]Source!AE31*[7]Source!AV31)*[7]Source!I31, 2)</f>
        <v>0.16</v>
      </c>
      <c r="J66" s="72">
        <f>IF([7]Source!BS31&lt;&gt; 0, [7]Source!BS31, 1)</f>
        <v>20.74</v>
      </c>
      <c r="K66" s="76">
        <f>[7]Source!R31</f>
        <v>3.28</v>
      </c>
      <c r="W66" s="56">
        <f>I66</f>
        <v>0.16</v>
      </c>
    </row>
    <row r="67" spans="1:28" ht="14.25" x14ac:dyDescent="0.2">
      <c r="A67" s="69"/>
      <c r="B67" s="70"/>
      <c r="C67" s="70" t="s">
        <v>104</v>
      </c>
      <c r="D67" s="71"/>
      <c r="E67" s="72"/>
      <c r="F67" s="73">
        <f>[7]Source!AL31</f>
        <v>0.35</v>
      </c>
      <c r="G67" s="74" t="str">
        <f>[7]Source!DD31</f>
        <v/>
      </c>
      <c r="H67" s="72">
        <f>[7]Source!AW31</f>
        <v>1</v>
      </c>
      <c r="I67" s="75">
        <f>ROUND(([7]Source!AC31*[7]Source!AW31)*[7]Source!I31, 2)</f>
        <v>0.35</v>
      </c>
      <c r="J67" s="72">
        <f>IF([7]Source!BC31&lt;&gt; 0, [7]Source!BC31, 1)</f>
        <v>5.23</v>
      </c>
      <c r="K67" s="75">
        <f>[7]Source!P31</f>
        <v>1.83</v>
      </c>
    </row>
    <row r="68" spans="1:28" ht="42.75" x14ac:dyDescent="0.2">
      <c r="A68" s="69" t="str">
        <f>[7]Source!E32</f>
        <v>4,1</v>
      </c>
      <c r="B68" s="70" t="str">
        <f>[7]Source!F32</f>
        <v>1.17-6-12</v>
      </c>
      <c r="C68" s="70" t="s">
        <v>562</v>
      </c>
      <c r="D68" s="71" t="str">
        <f>[7]Source!H32</f>
        <v>шт.</v>
      </c>
      <c r="E68" s="72">
        <f>[7]Source!I32</f>
        <v>1</v>
      </c>
      <c r="F68" s="73">
        <f>[7]Source!AK32</f>
        <v>1106.28</v>
      </c>
      <c r="G68" s="87" t="s">
        <v>108</v>
      </c>
      <c r="H68" s="72">
        <f>[7]Source!AW32</f>
        <v>1</v>
      </c>
      <c r="I68" s="75">
        <f>ROUND(([7]Source!AC32*[7]Source!AW32)*[7]Source!I32, 2)+ROUND((((([7]Source!ET32)-([7]Source!EU32))+[7]Source!AE32)*[7]Source!AV32)*[7]Source!I32, 2)+ROUND(([7]Source!AF32*[7]Source!AV32)*[7]Source!I32, 2)</f>
        <v>1106.28</v>
      </c>
      <c r="J68" s="72">
        <f>IF([7]Source!BC32&lt;&gt; 0, [7]Source!BC32, 1)</f>
        <v>0.79</v>
      </c>
      <c r="K68" s="75">
        <f>[7]Source!O32</f>
        <v>873.96</v>
      </c>
      <c r="Q68" s="56">
        <f>ROUND(([7]Source!DN32/100)*ROUND(([7]Source!AF32*[7]Source!AV32)*[7]Source!I32, 2), 2)</f>
        <v>0</v>
      </c>
      <c r="R68" s="56">
        <f>[7]Source!X32</f>
        <v>0</v>
      </c>
      <c r="S68" s="56">
        <f>ROUND(([7]Source!DO32/100)*ROUND(([7]Source!AF32*[7]Source!AV32)*[7]Source!I32, 2), 2)</f>
        <v>0</v>
      </c>
      <c r="T68" s="56">
        <f>[7]Source!Y32</f>
        <v>0</v>
      </c>
      <c r="U68" s="56">
        <f>ROUND((175/100)*ROUND(([7]Source!AE32*[7]Source!AV32)*[7]Source!I32, 2), 2)</f>
        <v>0</v>
      </c>
      <c r="V68" s="56">
        <f>ROUND((157/100)*ROUND([7]Source!CS32*[7]Source!I32, 2), 2)</f>
        <v>0</v>
      </c>
      <c r="X68" s="56">
        <f>IF([7]Source!BI32&lt;=1,I68, 0)</f>
        <v>1106.28</v>
      </c>
      <c r="Y68" s="56">
        <f>IF([7]Source!BI32=2,I68, 0)</f>
        <v>0</v>
      </c>
      <c r="Z68" s="56">
        <f>IF([7]Source!BI32=3,I68, 0)</f>
        <v>0</v>
      </c>
      <c r="AA68" s="56">
        <f>IF([7]Source!BI32=4,I68, 0)</f>
        <v>0</v>
      </c>
    </row>
    <row r="69" spans="1:28" ht="14.25" x14ac:dyDescent="0.2">
      <c r="A69" s="69"/>
      <c r="B69" s="70"/>
      <c r="C69" s="70" t="s">
        <v>95</v>
      </c>
      <c r="D69" s="71" t="s">
        <v>96</v>
      </c>
      <c r="E69" s="72">
        <f>[7]Source!DN31</f>
        <v>110</v>
      </c>
      <c r="F69" s="73"/>
      <c r="G69" s="74"/>
      <c r="H69" s="72"/>
      <c r="I69" s="75">
        <f>SUM(Q63:Q68)</f>
        <v>7.27</v>
      </c>
      <c r="J69" s="72">
        <f>[7]Source!BZ31</f>
        <v>88</v>
      </c>
      <c r="K69" s="75">
        <f>SUM(R63:R68)</f>
        <v>120.68</v>
      </c>
    </row>
    <row r="70" spans="1:28" ht="14.25" x14ac:dyDescent="0.2">
      <c r="A70" s="69"/>
      <c r="B70" s="70"/>
      <c r="C70" s="70" t="s">
        <v>97</v>
      </c>
      <c r="D70" s="71" t="s">
        <v>96</v>
      </c>
      <c r="E70" s="72">
        <f>[7]Source!DO31</f>
        <v>74</v>
      </c>
      <c r="F70" s="73"/>
      <c r="G70" s="74"/>
      <c r="H70" s="72"/>
      <c r="I70" s="75">
        <f>SUM(S63:S69)</f>
        <v>4.8899999999999997</v>
      </c>
      <c r="J70" s="72">
        <f>[7]Source!CA31</f>
        <v>41</v>
      </c>
      <c r="K70" s="75">
        <f>SUM(T63:T69)</f>
        <v>56.23</v>
      </c>
    </row>
    <row r="71" spans="1:28" ht="14.25" x14ac:dyDescent="0.2">
      <c r="A71" s="69"/>
      <c r="B71" s="70"/>
      <c r="C71" s="70" t="s">
        <v>98</v>
      </c>
      <c r="D71" s="71" t="s">
        <v>96</v>
      </c>
      <c r="E71" s="72">
        <f>175</f>
        <v>175</v>
      </c>
      <c r="F71" s="73"/>
      <c r="G71" s="74"/>
      <c r="H71" s="72"/>
      <c r="I71" s="75">
        <f>SUM(U63:U70)</f>
        <v>0.28000000000000003</v>
      </c>
      <c r="J71" s="72">
        <f>157</f>
        <v>157</v>
      </c>
      <c r="K71" s="75">
        <f>SUM(V63:V70)</f>
        <v>5.15</v>
      </c>
    </row>
    <row r="72" spans="1:28" ht="14.25" x14ac:dyDescent="0.2">
      <c r="A72" s="77"/>
      <c r="B72" s="78"/>
      <c r="C72" s="78" t="s">
        <v>99</v>
      </c>
      <c r="D72" s="79" t="s">
        <v>100</v>
      </c>
      <c r="E72" s="80">
        <f>[7]Source!AQ31</f>
        <v>0.41</v>
      </c>
      <c r="F72" s="81"/>
      <c r="G72" s="82" t="str">
        <f>[7]Source!DI31</f>
        <v>)*1,15*1,15</v>
      </c>
      <c r="H72" s="80">
        <f>[7]Source!AV31</f>
        <v>1</v>
      </c>
      <c r="I72" s="83">
        <f>[7]Source!U31</f>
        <v>0.54222499999999985</v>
      </c>
      <c r="J72" s="80"/>
      <c r="K72" s="83"/>
      <c r="AB72" s="84">
        <f>I72</f>
        <v>0.54222499999999985</v>
      </c>
    </row>
    <row r="73" spans="1:28" ht="15" x14ac:dyDescent="0.25">
      <c r="A73" s="85"/>
      <c r="B73" s="85"/>
      <c r="C73" s="86" t="s">
        <v>101</v>
      </c>
      <c r="D73" s="85"/>
      <c r="E73" s="85"/>
      <c r="F73" s="85"/>
      <c r="G73" s="85"/>
      <c r="H73" s="154">
        <f>I64+I65+I67+I69+I70+I71+SUM(I68:I68)</f>
        <v>1126.33</v>
      </c>
      <c r="I73" s="154"/>
      <c r="J73" s="154">
        <f>K64+K65+K67+K69+K70+K71+SUM(K68:K68)</f>
        <v>1200.97</v>
      </c>
      <c r="K73" s="154"/>
      <c r="O73" s="84">
        <f>I64+I65+I67+I69+I70+I71+SUM(I68:I68)</f>
        <v>1126.33</v>
      </c>
      <c r="P73" s="84">
        <f>K64+K65+K67+K69+K70+K71+SUM(K68:K68)</f>
        <v>1200.97</v>
      </c>
      <c r="X73" s="56">
        <f>IF([7]Source!BI31&lt;=1,I64+I65+I67+I69+I70+I71-0, 0)</f>
        <v>20.05</v>
      </c>
      <c r="Y73" s="56">
        <f>IF([7]Source!BI31=2,I64+I65+I67+I69+I70+I71-0, 0)</f>
        <v>0</v>
      </c>
      <c r="Z73" s="56">
        <f>IF([7]Source!BI31=3,I64+I65+I67+I69+I70+I71-0, 0)</f>
        <v>0</v>
      </c>
      <c r="AA73" s="56">
        <f>IF([7]Source!BI31=4,I64+I65+I67+I69+I70+I71,0)</f>
        <v>0</v>
      </c>
    </row>
    <row r="75" spans="1:28" ht="90.75" x14ac:dyDescent="0.2">
      <c r="A75" s="69" t="str">
        <f>[7]Source!E33</f>
        <v>5</v>
      </c>
      <c r="B75" s="70" t="s">
        <v>245</v>
      </c>
      <c r="C75" s="70" t="s">
        <v>246</v>
      </c>
      <c r="D75" s="71" t="str">
        <f>[7]Source!H33</f>
        <v>1 комплект</v>
      </c>
      <c r="E75" s="72">
        <f>[7]Source!I33</f>
        <v>2</v>
      </c>
      <c r="F75" s="73"/>
      <c r="G75" s="74"/>
      <c r="H75" s="72"/>
      <c r="I75" s="75"/>
      <c r="J75" s="72"/>
      <c r="K75" s="75"/>
      <c r="Q75" s="56">
        <f>ROUND(([7]Source!DN33/100)*ROUND(([7]Source!AF33*[7]Source!AV33)*[7]Source!I33, 2), 2)</f>
        <v>8.32</v>
      </c>
      <c r="R75" s="56">
        <f>[7]Source!X33</f>
        <v>138.06</v>
      </c>
      <c r="S75" s="56">
        <f>ROUND(([7]Source!DO33/100)*ROUND(([7]Source!AF33*[7]Source!AV33)*[7]Source!I33, 2), 2)</f>
        <v>5.59</v>
      </c>
      <c r="T75" s="56">
        <f>[7]Source!Y33</f>
        <v>64.319999999999993</v>
      </c>
      <c r="U75" s="56">
        <f>ROUND((175/100)*ROUND(([7]Source!AE33*[7]Source!AV33)*[7]Source!I33, 2), 2)</f>
        <v>0</v>
      </c>
      <c r="V75" s="56">
        <f>ROUND((157/100)*ROUND([7]Source!CS33*[7]Source!I33, 2), 2)</f>
        <v>0</v>
      </c>
    </row>
    <row r="76" spans="1:28" ht="14.25" x14ac:dyDescent="0.2">
      <c r="A76" s="69"/>
      <c r="B76" s="70"/>
      <c r="C76" s="70" t="s">
        <v>92</v>
      </c>
      <c r="D76" s="71"/>
      <c r="E76" s="72"/>
      <c r="F76" s="73">
        <f>[7]Source!AO33</f>
        <v>2.86</v>
      </c>
      <c r="G76" s="74" t="str">
        <f>[7]Source!DG33</f>
        <v>)*1,15)*1,15</v>
      </c>
      <c r="H76" s="72">
        <f>[7]Source!AV33</f>
        <v>1</v>
      </c>
      <c r="I76" s="75">
        <f>ROUND(([7]Source!AF33*[7]Source!AV33)*[7]Source!I33, 2)</f>
        <v>7.56</v>
      </c>
      <c r="J76" s="72">
        <f>IF([7]Source!BA33&lt;&gt; 0, [7]Source!BA33, 1)</f>
        <v>20.74</v>
      </c>
      <c r="K76" s="75">
        <f>[7]Source!S33</f>
        <v>156.88999999999999</v>
      </c>
      <c r="W76" s="56">
        <f>I76</f>
        <v>7.56</v>
      </c>
    </row>
    <row r="77" spans="1:28" ht="14.25" x14ac:dyDescent="0.2">
      <c r="A77" s="69"/>
      <c r="B77" s="70"/>
      <c r="C77" s="70" t="s">
        <v>104</v>
      </c>
      <c r="D77" s="71"/>
      <c r="E77" s="72"/>
      <c r="F77" s="73">
        <f>[7]Source!AL33</f>
        <v>0.93</v>
      </c>
      <c r="G77" s="74" t="str">
        <f>[7]Source!DD33</f>
        <v/>
      </c>
      <c r="H77" s="72">
        <f>[7]Source!AW33</f>
        <v>1</v>
      </c>
      <c r="I77" s="75">
        <f>ROUND(([7]Source!AC33*[7]Source!AW33)*[7]Source!I33, 2)</f>
        <v>1.86</v>
      </c>
      <c r="J77" s="72">
        <f>IF([7]Source!BC33&lt;&gt; 0, [7]Source!BC33, 1)</f>
        <v>3.17</v>
      </c>
      <c r="K77" s="75">
        <f>[7]Source!P33</f>
        <v>5.9</v>
      </c>
    </row>
    <row r="78" spans="1:28" ht="85.5" x14ac:dyDescent="0.2">
      <c r="A78" s="69" t="str">
        <f>[7]Source!E34</f>
        <v>5,1</v>
      </c>
      <c r="B78" s="70" t="str">
        <f>[7]Source!F34</f>
        <v>1.18-5-7</v>
      </c>
      <c r="C78" s="70" t="s">
        <v>247</v>
      </c>
      <c r="D78" s="71" t="str">
        <f>[7]Source!H34</f>
        <v>КОМПЛЕКТ</v>
      </c>
      <c r="E78" s="72">
        <f>[7]Source!I34</f>
        <v>2</v>
      </c>
      <c r="F78" s="73">
        <f>[7]Source!AK34</f>
        <v>173.99</v>
      </c>
      <c r="G78" s="87" t="s">
        <v>108</v>
      </c>
      <c r="H78" s="72">
        <f>[7]Source!AW34</f>
        <v>1</v>
      </c>
      <c r="I78" s="75">
        <f>ROUND(([7]Source!AC34*[7]Source!AW34)*[7]Source!I34, 2)+ROUND((((([7]Source!ET34)-([7]Source!EU34))+[7]Source!AE34)*[7]Source!AV34)*[7]Source!I34, 2)+ROUND(([7]Source!AF34*[7]Source!AV34)*[7]Source!I34, 2)</f>
        <v>347.98</v>
      </c>
      <c r="J78" s="72">
        <f>IF([7]Source!BC34&lt;&gt; 0, [7]Source!BC34, 1)</f>
        <v>4.43</v>
      </c>
      <c r="K78" s="75">
        <f>[7]Source!O34</f>
        <v>1541.55</v>
      </c>
      <c r="Q78" s="56">
        <f>ROUND(([7]Source!DN34/100)*ROUND(([7]Source!AF34*[7]Source!AV34)*[7]Source!I34, 2), 2)</f>
        <v>0</v>
      </c>
      <c r="R78" s="56">
        <f>[7]Source!X34</f>
        <v>0</v>
      </c>
      <c r="S78" s="56">
        <f>ROUND(([7]Source!DO34/100)*ROUND(([7]Source!AF34*[7]Source!AV34)*[7]Source!I34, 2), 2)</f>
        <v>0</v>
      </c>
      <c r="T78" s="56">
        <f>[7]Source!Y34</f>
        <v>0</v>
      </c>
      <c r="U78" s="56">
        <f>ROUND((175/100)*ROUND(([7]Source!AE34*[7]Source!AV34)*[7]Source!I34, 2), 2)</f>
        <v>0</v>
      </c>
      <c r="V78" s="56">
        <f>ROUND((157/100)*ROUND([7]Source!CS34*[7]Source!I34, 2), 2)</f>
        <v>0</v>
      </c>
      <c r="X78" s="56">
        <f>IF([7]Source!BI34&lt;=1,I78, 0)</f>
        <v>347.98</v>
      </c>
      <c r="Y78" s="56">
        <f>IF([7]Source!BI34=2,I78, 0)</f>
        <v>0</v>
      </c>
      <c r="Z78" s="56">
        <f>IF([7]Source!BI34=3,I78, 0)</f>
        <v>0</v>
      </c>
      <c r="AA78" s="56">
        <f>IF([7]Source!BI34=4,I78, 0)</f>
        <v>0</v>
      </c>
    </row>
    <row r="79" spans="1:28" ht="14.25" x14ac:dyDescent="0.2">
      <c r="A79" s="69"/>
      <c r="B79" s="70"/>
      <c r="C79" s="70" t="s">
        <v>95</v>
      </c>
      <c r="D79" s="71" t="s">
        <v>96</v>
      </c>
      <c r="E79" s="72">
        <f>[7]Source!DN33</f>
        <v>110</v>
      </c>
      <c r="F79" s="73"/>
      <c r="G79" s="74"/>
      <c r="H79" s="72"/>
      <c r="I79" s="75">
        <f>SUM(Q75:Q78)</f>
        <v>8.32</v>
      </c>
      <c r="J79" s="72">
        <f>[7]Source!BZ33</f>
        <v>88</v>
      </c>
      <c r="K79" s="75">
        <f>SUM(R75:R78)</f>
        <v>138.06</v>
      </c>
    </row>
    <row r="80" spans="1:28" ht="14.25" x14ac:dyDescent="0.2">
      <c r="A80" s="69"/>
      <c r="B80" s="70"/>
      <c r="C80" s="70" t="s">
        <v>97</v>
      </c>
      <c r="D80" s="71" t="s">
        <v>96</v>
      </c>
      <c r="E80" s="72">
        <f>[7]Source!DO33</f>
        <v>74</v>
      </c>
      <c r="F80" s="73"/>
      <c r="G80" s="74"/>
      <c r="H80" s="72"/>
      <c r="I80" s="75">
        <f>SUM(S75:S79)</f>
        <v>5.59</v>
      </c>
      <c r="J80" s="72">
        <f>[7]Source!CA33</f>
        <v>41</v>
      </c>
      <c r="K80" s="75">
        <f>SUM(T75:T79)</f>
        <v>64.319999999999993</v>
      </c>
    </row>
    <row r="81" spans="1:28" ht="14.25" x14ac:dyDescent="0.2">
      <c r="A81" s="77"/>
      <c r="B81" s="78"/>
      <c r="C81" s="78" t="s">
        <v>99</v>
      </c>
      <c r="D81" s="79" t="s">
        <v>100</v>
      </c>
      <c r="E81" s="80">
        <f>[7]Source!AQ33</f>
        <v>0.22</v>
      </c>
      <c r="F81" s="81"/>
      <c r="G81" s="82" t="str">
        <f>[7]Source!DI33</f>
        <v>)*1,15)*1,15</v>
      </c>
      <c r="H81" s="80">
        <f>[7]Source!AV33</f>
        <v>1</v>
      </c>
      <c r="I81" s="83">
        <f>[7]Source!U33</f>
        <v>0.58189999999999997</v>
      </c>
      <c r="J81" s="80"/>
      <c r="K81" s="83"/>
      <c r="AB81" s="84">
        <f>I81</f>
        <v>0.58189999999999997</v>
      </c>
    </row>
    <row r="82" spans="1:28" ht="15" x14ac:dyDescent="0.25">
      <c r="A82" s="85"/>
      <c r="B82" s="85"/>
      <c r="C82" s="86" t="s">
        <v>101</v>
      </c>
      <c r="D82" s="85"/>
      <c r="E82" s="85"/>
      <c r="F82" s="85"/>
      <c r="G82" s="85"/>
      <c r="H82" s="154">
        <f>I76+I77+I79+I80+SUM(I78:I78)</f>
        <v>371.31</v>
      </c>
      <c r="I82" s="154"/>
      <c r="J82" s="154">
        <f>K76+K77+K79+K80+SUM(K78:K78)</f>
        <v>1906.72</v>
      </c>
      <c r="K82" s="154"/>
      <c r="O82" s="84">
        <f>I76+I77+I79+I80+SUM(I78:I78)</f>
        <v>371.31</v>
      </c>
      <c r="P82" s="84">
        <f>K76+K77+K79+K80+SUM(K78:K78)</f>
        <v>1906.72</v>
      </c>
      <c r="X82" s="56">
        <f>IF([7]Source!BI33&lt;=1,I76+I77+I79+I80-0, 0)</f>
        <v>23.330000000000002</v>
      </c>
      <c r="Y82" s="56">
        <f>IF([7]Source!BI33=2,I76+I77+I79+I80-0, 0)</f>
        <v>0</v>
      </c>
      <c r="Z82" s="56">
        <f>IF([7]Source!BI33=3,I76+I77+I79+I80-0, 0)</f>
        <v>0</v>
      </c>
      <c r="AA82" s="56">
        <f>IF([7]Source!BI33=4,I76+I77+I79+I80,0)</f>
        <v>0</v>
      </c>
    </row>
    <row r="84" spans="1:28" ht="57" x14ac:dyDescent="0.2">
      <c r="A84" s="69" t="str">
        <f>[7]Source!E35</f>
        <v>6</v>
      </c>
      <c r="B84" s="70" t="str">
        <f>[7]Source!F35</f>
        <v>4.12-50-1</v>
      </c>
      <c r="C84" s="70" t="s">
        <v>563</v>
      </c>
      <c r="D84" s="71" t="str">
        <f>[7]Source!H35</f>
        <v>1  ШТ.</v>
      </c>
      <c r="E84" s="72">
        <f>[7]Source!I35</f>
        <v>3</v>
      </c>
      <c r="F84" s="73"/>
      <c r="G84" s="74"/>
      <c r="H84" s="72"/>
      <c r="I84" s="75"/>
      <c r="J84" s="72"/>
      <c r="K84" s="75"/>
      <c r="Q84" s="56">
        <f>ROUND(([7]Source!DN35/100)*ROUND(([7]Source!AF35*[7]Source!AV35)*[7]Source!I35, 2), 2)</f>
        <v>147.61000000000001</v>
      </c>
      <c r="R84" s="56">
        <f>[7]Source!X35</f>
        <v>3107.15</v>
      </c>
      <c r="S84" s="56">
        <f>ROUND(([7]Source!DO35/100)*ROUND(([7]Source!AF35*[7]Source!AV35)*[7]Source!I35, 2), 2)</f>
        <v>147.61000000000001</v>
      </c>
      <c r="T84" s="56">
        <f>[7]Source!Y35</f>
        <v>1873.43</v>
      </c>
      <c r="U84" s="56">
        <f>ROUND((175/100)*ROUND(([7]Source!AE35*[7]Source!AV35)*[7]Source!I35, 2), 2)</f>
        <v>3.03</v>
      </c>
      <c r="V84" s="56">
        <f>ROUND((157/100)*ROUND([7]Source!CS35*[7]Source!I35, 2), 2)</f>
        <v>56.17</v>
      </c>
    </row>
    <row r="85" spans="1:28" ht="14.25" x14ac:dyDescent="0.2">
      <c r="A85" s="69"/>
      <c r="B85" s="70"/>
      <c r="C85" s="70" t="s">
        <v>92</v>
      </c>
      <c r="D85" s="71"/>
      <c r="E85" s="72"/>
      <c r="F85" s="73">
        <f>[7]Source!AO35</f>
        <v>55.53</v>
      </c>
      <c r="G85" s="74" t="str">
        <f>[7]Source!DG35</f>
        <v>*1,15*1,15</v>
      </c>
      <c r="H85" s="72">
        <f>[7]Source!AV35</f>
        <v>1</v>
      </c>
      <c r="I85" s="75">
        <f>ROUND(([7]Source!AF35*[7]Source!AV35)*[7]Source!I35, 2)</f>
        <v>220.32</v>
      </c>
      <c r="J85" s="72">
        <f>IF([7]Source!BA35&lt;&gt; 0, [7]Source!BA35, 1)</f>
        <v>20.74</v>
      </c>
      <c r="K85" s="75">
        <f>[7]Source!S35</f>
        <v>4569.34</v>
      </c>
      <c r="W85" s="56">
        <f>I85</f>
        <v>220.32</v>
      </c>
    </row>
    <row r="86" spans="1:28" ht="14.25" x14ac:dyDescent="0.2">
      <c r="A86" s="69"/>
      <c r="B86" s="70"/>
      <c r="C86" s="70" t="s">
        <v>93</v>
      </c>
      <c r="D86" s="71"/>
      <c r="E86" s="72"/>
      <c r="F86" s="73">
        <f>[7]Source!AM35</f>
        <v>1.71</v>
      </c>
      <c r="G86" s="74" t="str">
        <f>[7]Source!DE35</f>
        <v>*1,25*1,15</v>
      </c>
      <c r="H86" s="72">
        <f>[7]Source!AV35</f>
        <v>1</v>
      </c>
      <c r="I86" s="75">
        <f>ROUND(((((([7]Source!ET35*1.25*1.15))-(([7]Source!EU35*1.25*1.15)))+[7]Source!AE35)*[7]Source!AV35)*[7]Source!I35, 2)</f>
        <v>7.37</v>
      </c>
      <c r="J86" s="72">
        <f>IF([7]Source!BB35&lt;&gt; 0, [7]Source!BB35, 1)</f>
        <v>9.1</v>
      </c>
      <c r="K86" s="75">
        <f>[7]Source!Q35</f>
        <v>67.11</v>
      </c>
    </row>
    <row r="87" spans="1:28" ht="14.25" x14ac:dyDescent="0.2">
      <c r="A87" s="69"/>
      <c r="B87" s="70"/>
      <c r="C87" s="70" t="s">
        <v>94</v>
      </c>
      <c r="D87" s="71"/>
      <c r="E87" s="72"/>
      <c r="F87" s="73">
        <f>[7]Source!AN35</f>
        <v>0.4</v>
      </c>
      <c r="G87" s="74" t="str">
        <f>[7]Source!DF35</f>
        <v>*1,25*1,15</v>
      </c>
      <c r="H87" s="72">
        <f>[7]Source!AV35</f>
        <v>1</v>
      </c>
      <c r="I87" s="76">
        <f>ROUND(([7]Source!AE35*[7]Source!AV35)*[7]Source!I35, 2)</f>
        <v>1.73</v>
      </c>
      <c r="J87" s="72">
        <f>IF([7]Source!BS35&lt;&gt; 0, [7]Source!BS35, 1)</f>
        <v>20.74</v>
      </c>
      <c r="K87" s="76">
        <f>[7]Source!R35</f>
        <v>35.78</v>
      </c>
      <c r="W87" s="56">
        <f>I87</f>
        <v>1.73</v>
      </c>
    </row>
    <row r="88" spans="1:28" ht="14.25" x14ac:dyDescent="0.2">
      <c r="A88" s="69"/>
      <c r="B88" s="70"/>
      <c r="C88" s="70" t="s">
        <v>104</v>
      </c>
      <c r="D88" s="71"/>
      <c r="E88" s="72"/>
      <c r="F88" s="73">
        <f>[7]Source!AL35</f>
        <v>0.8</v>
      </c>
      <c r="G88" s="74" t="str">
        <f>[7]Source!DD35</f>
        <v/>
      </c>
      <c r="H88" s="72">
        <f>[7]Source!AW35</f>
        <v>1</v>
      </c>
      <c r="I88" s="75">
        <f>ROUND(([7]Source!AC35*[7]Source!AW35)*[7]Source!I35, 2)</f>
        <v>2.4</v>
      </c>
      <c r="J88" s="72">
        <f>IF([7]Source!BC35&lt;&gt; 0, [7]Source!BC35, 1)</f>
        <v>5.24</v>
      </c>
      <c r="K88" s="75">
        <f>[7]Source!P35</f>
        <v>12.58</v>
      </c>
    </row>
    <row r="89" spans="1:28" s="97" customFormat="1" ht="156.75" x14ac:dyDescent="0.2">
      <c r="A89" s="90" t="str">
        <f>[7]Source!E36</f>
        <v>6,1</v>
      </c>
      <c r="B89" s="91" t="str">
        <f>[7]Source!F36</f>
        <v>Цена ОКЦ ПАО "МОЭК" п.44 от 09.08.2018г.</v>
      </c>
      <c r="C89" s="91" t="s">
        <v>564</v>
      </c>
      <c r="D89" s="92" t="str">
        <f>[7]Source!H36</f>
        <v>шт.</v>
      </c>
      <c r="E89" s="93">
        <f>[7]Source!I36</f>
        <v>3</v>
      </c>
      <c r="F89" s="94">
        <f>[7]Source!AK36</f>
        <v>1685.77</v>
      </c>
      <c r="G89" s="95" t="s">
        <v>108</v>
      </c>
      <c r="H89" s="93">
        <f>[7]Source!AW36</f>
        <v>1</v>
      </c>
      <c r="I89" s="96">
        <f>ROUND(([7]Source!AC36*[7]Source!AW36)*[7]Source!I36, 2)+ROUND((((([7]Source!ET36)-([7]Source!EU36))+[7]Source!AE36)*[7]Source!AV36)*[7]Source!I36, 2)+ROUND(([7]Source!AF36*[7]Source!AV36)*[7]Source!I36, 2)</f>
        <v>5057.3100000000004</v>
      </c>
      <c r="J89" s="93">
        <f>IF([7]Source!BC36&lt;&gt; 0, [7]Source!BC36, 1)</f>
        <v>5.23</v>
      </c>
      <c r="K89" s="96">
        <f>[7]Source!O36</f>
        <v>26449.73</v>
      </c>
      <c r="M89" s="113">
        <f>K89</f>
        <v>26449.73</v>
      </c>
      <c r="Q89" s="97">
        <f>ROUND(([7]Source!DN36/100)*ROUND(([7]Source!AF36*[7]Source!AV36)*[7]Source!I36, 2), 2)</f>
        <v>0</v>
      </c>
      <c r="R89" s="97">
        <f>[7]Source!X36</f>
        <v>0</v>
      </c>
      <c r="S89" s="97">
        <f>ROUND(([7]Source!DO36/100)*ROUND(([7]Source!AF36*[7]Source!AV36)*[7]Source!I36, 2), 2)</f>
        <v>0</v>
      </c>
      <c r="T89" s="97">
        <f>[7]Source!Y36</f>
        <v>0</v>
      </c>
      <c r="U89" s="97">
        <f>ROUND((175/100)*ROUND(([7]Source!AE36*[7]Source!AV36)*[7]Source!I36, 2), 2)</f>
        <v>0</v>
      </c>
      <c r="V89" s="97">
        <f>ROUND((157/100)*ROUND([7]Source!CS36*[7]Source!I36, 2), 2)</f>
        <v>0</v>
      </c>
      <c r="X89" s="97">
        <f>IF([7]Source!BI36&lt;=1,I89, 0)</f>
        <v>0</v>
      </c>
      <c r="Y89" s="97">
        <f>IF([7]Source!BI36=2,I89, 0)</f>
        <v>5057.3100000000004</v>
      </c>
      <c r="Z89" s="97">
        <f>IF([7]Source!BI36=3,I89, 0)</f>
        <v>0</v>
      </c>
      <c r="AA89" s="97">
        <f>IF([7]Source!BI36=4,I89, 0)</f>
        <v>0</v>
      </c>
    </row>
    <row r="90" spans="1:28" ht="14.25" x14ac:dyDescent="0.2">
      <c r="A90" s="69"/>
      <c r="B90" s="70"/>
      <c r="C90" s="70" t="s">
        <v>95</v>
      </c>
      <c r="D90" s="71" t="s">
        <v>96</v>
      </c>
      <c r="E90" s="72">
        <f>[7]Source!DN35</f>
        <v>67</v>
      </c>
      <c r="F90" s="73"/>
      <c r="G90" s="74"/>
      <c r="H90" s="72"/>
      <c r="I90" s="75">
        <f>SUM(Q84:Q89)</f>
        <v>147.61000000000001</v>
      </c>
      <c r="J90" s="72">
        <f>[7]Source!BZ35</f>
        <v>68</v>
      </c>
      <c r="K90" s="75">
        <f>SUM(R84:R89)</f>
        <v>3107.15</v>
      </c>
    </row>
    <row r="91" spans="1:28" ht="14.25" x14ac:dyDescent="0.2">
      <c r="A91" s="69"/>
      <c r="B91" s="70"/>
      <c r="C91" s="70" t="s">
        <v>97</v>
      </c>
      <c r="D91" s="71" t="s">
        <v>96</v>
      </c>
      <c r="E91" s="72">
        <f>[7]Source!DO35</f>
        <v>67</v>
      </c>
      <c r="F91" s="73"/>
      <c r="G91" s="74"/>
      <c r="H91" s="72"/>
      <c r="I91" s="75">
        <f>SUM(S84:S90)</f>
        <v>147.61000000000001</v>
      </c>
      <c r="J91" s="72">
        <f>[7]Source!CA35</f>
        <v>41</v>
      </c>
      <c r="K91" s="75">
        <f>SUM(T84:T90)</f>
        <v>1873.43</v>
      </c>
    </row>
    <row r="92" spans="1:28" ht="14.25" x14ac:dyDescent="0.2">
      <c r="A92" s="69"/>
      <c r="B92" s="70"/>
      <c r="C92" s="70" t="s">
        <v>98</v>
      </c>
      <c r="D92" s="71" t="s">
        <v>96</v>
      </c>
      <c r="E92" s="72">
        <f>175</f>
        <v>175</v>
      </c>
      <c r="F92" s="73"/>
      <c r="G92" s="74"/>
      <c r="H92" s="72"/>
      <c r="I92" s="75">
        <f>SUM(U84:U91)</f>
        <v>3.03</v>
      </c>
      <c r="J92" s="72">
        <f>157</f>
        <v>157</v>
      </c>
      <c r="K92" s="75">
        <f>SUM(V84:V91)</f>
        <v>56.17</v>
      </c>
    </row>
    <row r="93" spans="1:28" ht="14.25" x14ac:dyDescent="0.2">
      <c r="A93" s="77"/>
      <c r="B93" s="78"/>
      <c r="C93" s="78" t="s">
        <v>99</v>
      </c>
      <c r="D93" s="79" t="s">
        <v>100</v>
      </c>
      <c r="E93" s="80">
        <f>[7]Source!AQ35</f>
        <v>4.4000000000000004</v>
      </c>
      <c r="F93" s="81"/>
      <c r="G93" s="82" t="str">
        <f>[7]Source!DI35</f>
        <v>*1,15*1,15</v>
      </c>
      <c r="H93" s="80">
        <f>[7]Source!AV35</f>
        <v>1</v>
      </c>
      <c r="I93" s="83">
        <f>[7]Source!U35</f>
        <v>17.456999999999997</v>
      </c>
      <c r="J93" s="80"/>
      <c r="K93" s="83"/>
      <c r="AB93" s="84">
        <f>I93</f>
        <v>17.456999999999997</v>
      </c>
    </row>
    <row r="94" spans="1:28" ht="15" x14ac:dyDescent="0.25">
      <c r="A94" s="85"/>
      <c r="B94" s="85"/>
      <c r="C94" s="86" t="s">
        <v>101</v>
      </c>
      <c r="D94" s="85"/>
      <c r="E94" s="85"/>
      <c r="F94" s="85"/>
      <c r="G94" s="85"/>
      <c r="H94" s="154">
        <f>I85+I86+I88+I90+I91+I92+SUM(I89:I89)</f>
        <v>5585.6500000000005</v>
      </c>
      <c r="I94" s="154"/>
      <c r="J94" s="154">
        <f>K85+K86+K88+K90+K91+K92+SUM(K89:K89)</f>
        <v>36135.51</v>
      </c>
      <c r="K94" s="154"/>
      <c r="O94" s="84">
        <f>I85+I86+I88+I90+I91+I92+SUM(I89:I89)</f>
        <v>5585.6500000000005</v>
      </c>
      <c r="P94" s="84">
        <f>K85+K86+K88+K90+K91+K92+SUM(K89:K89)</f>
        <v>36135.51</v>
      </c>
      <c r="X94" s="56">
        <f>IF([7]Source!BI35&lt;=1,I85+I86+I88+I90+I91+I92-0, 0)</f>
        <v>0</v>
      </c>
      <c r="Y94" s="56">
        <f>IF([7]Source!BI35=2,I85+I86+I88+I90+I91+I92-0, 0)</f>
        <v>528.34</v>
      </c>
      <c r="Z94" s="56">
        <f>IF([7]Source!BI35=3,I85+I86+I88+I90+I91+I92-0, 0)</f>
        <v>0</v>
      </c>
      <c r="AA94" s="56">
        <f>IF([7]Source!BI35=4,I85+I86+I88+I90+I91+I92,0)</f>
        <v>0</v>
      </c>
    </row>
    <row r="96" spans="1:28" ht="90.75" x14ac:dyDescent="0.2">
      <c r="A96" s="69" t="str">
        <f>[7]Source!E37</f>
        <v>7</v>
      </c>
      <c r="B96" s="70" t="s">
        <v>565</v>
      </c>
      <c r="C96" s="70" t="s">
        <v>566</v>
      </c>
      <c r="D96" s="71" t="str">
        <f>[7]Source!H37</f>
        <v>1  ШТ.</v>
      </c>
      <c r="E96" s="72">
        <f>[7]Source!I37</f>
        <v>6</v>
      </c>
      <c r="F96" s="73"/>
      <c r="G96" s="74"/>
      <c r="H96" s="72"/>
      <c r="I96" s="75"/>
      <c r="J96" s="72"/>
      <c r="K96" s="75"/>
      <c r="Q96" s="56">
        <f>ROUND(([7]Source!DN37/100)*ROUND(([7]Source!AF37*[7]Source!AV37)*[7]Source!I37, 2), 2)</f>
        <v>201.28</v>
      </c>
      <c r="R96" s="56">
        <f>[7]Source!X37</f>
        <v>4236.87</v>
      </c>
      <c r="S96" s="56">
        <f>ROUND(([7]Source!DO37/100)*ROUND(([7]Source!AF37*[7]Source!AV37)*[7]Source!I37, 2), 2)</f>
        <v>201.28</v>
      </c>
      <c r="T96" s="56">
        <f>[7]Source!Y37</f>
        <v>2554.58</v>
      </c>
      <c r="U96" s="56">
        <f>ROUND((175/100)*ROUND(([7]Source!AE37*[7]Source!AV37)*[7]Source!I37, 2), 2)</f>
        <v>0.75</v>
      </c>
      <c r="V96" s="56">
        <f>ROUND((157/100)*ROUND([7]Source!CS37*[7]Source!I37, 2), 2)</f>
        <v>14.04</v>
      </c>
    </row>
    <row r="97" spans="1:28" ht="14.25" x14ac:dyDescent="0.2">
      <c r="A97" s="69"/>
      <c r="B97" s="70"/>
      <c r="C97" s="70" t="s">
        <v>92</v>
      </c>
      <c r="D97" s="71"/>
      <c r="E97" s="72"/>
      <c r="F97" s="73">
        <f>[7]Source!AO37</f>
        <v>37.86</v>
      </c>
      <c r="G97" s="74" t="str">
        <f>[7]Source!DG37</f>
        <v>)*1,15)*1,15</v>
      </c>
      <c r="H97" s="72">
        <f>[7]Source!AV37</f>
        <v>1</v>
      </c>
      <c r="I97" s="75">
        <f>ROUND(([7]Source!AF37*[7]Source!AV37)*[7]Source!I37, 2)</f>
        <v>300.42</v>
      </c>
      <c r="J97" s="72">
        <f>IF([7]Source!BA37&lt;&gt; 0, [7]Source!BA37, 1)</f>
        <v>20.74</v>
      </c>
      <c r="K97" s="75">
        <f>[7]Source!S37</f>
        <v>6230.69</v>
      </c>
      <c r="W97" s="56">
        <f>I97</f>
        <v>300.42</v>
      </c>
    </row>
    <row r="98" spans="1:28" ht="14.25" x14ac:dyDescent="0.2">
      <c r="A98" s="69"/>
      <c r="B98" s="70"/>
      <c r="C98" s="70" t="s">
        <v>93</v>
      </c>
      <c r="D98" s="71"/>
      <c r="E98" s="72"/>
      <c r="F98" s="73">
        <f>[7]Source!AM37</f>
        <v>0.22</v>
      </c>
      <c r="G98" s="74" t="str">
        <f>[7]Source!DE37</f>
        <v>)*1,25)*1,15</v>
      </c>
      <c r="H98" s="72">
        <f>[7]Source!AV37</f>
        <v>1</v>
      </c>
      <c r="I98" s="75">
        <f>ROUND((((((([7]Source!ET37*1.25)*1.15))-((([7]Source!EU37*1.25)*1.15)))+[7]Source!AE37)*[7]Source!AV37)*[7]Source!I37, 2)</f>
        <v>1.9</v>
      </c>
      <c r="J98" s="72">
        <f>IF([7]Source!BB37&lt;&gt; 0, [7]Source!BB37, 1)</f>
        <v>9</v>
      </c>
      <c r="K98" s="75">
        <f>[7]Source!Q37</f>
        <v>17.079999999999998</v>
      </c>
    </row>
    <row r="99" spans="1:28" ht="14.25" x14ac:dyDescent="0.2">
      <c r="A99" s="69"/>
      <c r="B99" s="70"/>
      <c r="C99" s="70" t="s">
        <v>94</v>
      </c>
      <c r="D99" s="71"/>
      <c r="E99" s="72"/>
      <c r="F99" s="73">
        <f>[7]Source!AN37</f>
        <v>0.05</v>
      </c>
      <c r="G99" s="74" t="str">
        <f>[7]Source!DF37</f>
        <v>)*1,25)*1,15</v>
      </c>
      <c r="H99" s="72">
        <f>[7]Source!AV37</f>
        <v>1</v>
      </c>
      <c r="I99" s="76">
        <f>ROUND(([7]Source!AE37*[7]Source!AV37)*[7]Source!I37, 2)</f>
        <v>0.43</v>
      </c>
      <c r="J99" s="72">
        <f>IF([7]Source!BS37&lt;&gt; 0, [7]Source!BS37, 1)</f>
        <v>20.74</v>
      </c>
      <c r="K99" s="76">
        <f>[7]Source!R37</f>
        <v>8.94</v>
      </c>
      <c r="W99" s="56">
        <f>I99</f>
        <v>0.43</v>
      </c>
    </row>
    <row r="100" spans="1:28" ht="14.25" x14ac:dyDescent="0.2">
      <c r="A100" s="69"/>
      <c r="B100" s="70"/>
      <c r="C100" s="70" t="s">
        <v>104</v>
      </c>
      <c r="D100" s="71"/>
      <c r="E100" s="72"/>
      <c r="F100" s="73">
        <f>[7]Source!AL37</f>
        <v>0.6</v>
      </c>
      <c r="G100" s="74" t="str">
        <f>[7]Source!DD37</f>
        <v/>
      </c>
      <c r="H100" s="72">
        <f>[7]Source!AW37</f>
        <v>1</v>
      </c>
      <c r="I100" s="75">
        <f>ROUND(([7]Source!AC37*[7]Source!AW37)*[7]Source!I37, 2)</f>
        <v>3.6</v>
      </c>
      <c r="J100" s="72">
        <f>IF([7]Source!BC37&lt;&gt; 0, [7]Source!BC37, 1)</f>
        <v>5.23</v>
      </c>
      <c r="K100" s="75">
        <f>[7]Source!P37</f>
        <v>18.829999999999998</v>
      </c>
    </row>
    <row r="101" spans="1:28" s="97" customFormat="1" ht="171" x14ac:dyDescent="0.2">
      <c r="A101" s="90" t="str">
        <f>[7]Source!E38</f>
        <v>7,1</v>
      </c>
      <c r="B101" s="91" t="str">
        <f>[7]Source!F38</f>
        <v>Цена ОКЦ ПАО "МОЭК" п.18 от 09.08.2018 г.</v>
      </c>
      <c r="C101" s="91" t="s">
        <v>567</v>
      </c>
      <c r="D101" s="92" t="str">
        <f>[7]Source!H38</f>
        <v>шт.</v>
      </c>
      <c r="E101" s="93">
        <f>[7]Source!I38</f>
        <v>6</v>
      </c>
      <c r="F101" s="94">
        <f>[7]Source!AK38</f>
        <v>119.35000000000001</v>
      </c>
      <c r="G101" s="95" t="s">
        <v>108</v>
      </c>
      <c r="H101" s="93">
        <f>[7]Source!AW38</f>
        <v>1</v>
      </c>
      <c r="I101" s="96">
        <f>ROUND(([7]Source!AC38*[7]Source!AW38)*[7]Source!I38, 2)+ROUND((((([7]Source!ET38)-([7]Source!EU38))+[7]Source!AE38)*[7]Source!AV38)*[7]Source!I38, 2)+ROUND(([7]Source!AF38*[7]Source!AV38)*[7]Source!I38, 2)</f>
        <v>716.1</v>
      </c>
      <c r="J101" s="93">
        <f>IF([7]Source!BC38&lt;&gt; 0, [7]Source!BC38, 1)</f>
        <v>5.23</v>
      </c>
      <c r="K101" s="96">
        <f>[7]Source!O38</f>
        <v>3745.2</v>
      </c>
      <c r="M101" s="113">
        <f>K101</f>
        <v>3745.2</v>
      </c>
      <c r="Q101" s="97">
        <f>ROUND(([7]Source!DN38/100)*ROUND(([7]Source!AF38*[7]Source!AV38)*[7]Source!I38, 2), 2)</f>
        <v>0</v>
      </c>
      <c r="R101" s="97">
        <f>[7]Source!X38</f>
        <v>0</v>
      </c>
      <c r="S101" s="97">
        <f>ROUND(([7]Source!DO38/100)*ROUND(([7]Source!AF38*[7]Source!AV38)*[7]Source!I38, 2), 2)</f>
        <v>0</v>
      </c>
      <c r="T101" s="97">
        <f>[7]Source!Y38</f>
        <v>0</v>
      </c>
      <c r="U101" s="97">
        <f>ROUND((175/100)*ROUND(([7]Source!AE38*[7]Source!AV38)*[7]Source!I38, 2), 2)</f>
        <v>0</v>
      </c>
      <c r="V101" s="97">
        <f>ROUND((157/100)*ROUND([7]Source!CS38*[7]Source!I38, 2), 2)</f>
        <v>0</v>
      </c>
      <c r="X101" s="97">
        <f>IF([7]Source!BI38&lt;=1,I101, 0)</f>
        <v>0</v>
      </c>
      <c r="Y101" s="97">
        <f>IF([7]Source!BI38=2,I101, 0)</f>
        <v>716.1</v>
      </c>
      <c r="Z101" s="97">
        <f>IF([7]Source!BI38=3,I101, 0)</f>
        <v>0</v>
      </c>
      <c r="AA101" s="97">
        <f>IF([7]Source!BI38=4,I101, 0)</f>
        <v>0</v>
      </c>
    </row>
    <row r="102" spans="1:28" ht="14.25" x14ac:dyDescent="0.2">
      <c r="A102" s="69"/>
      <c r="B102" s="70"/>
      <c r="C102" s="70" t="s">
        <v>95</v>
      </c>
      <c r="D102" s="71" t="s">
        <v>96</v>
      </c>
      <c r="E102" s="72">
        <f>[7]Source!DN37</f>
        <v>67</v>
      </c>
      <c r="F102" s="73"/>
      <c r="G102" s="74"/>
      <c r="H102" s="72"/>
      <c r="I102" s="75">
        <f>SUM(Q96:Q101)</f>
        <v>201.28</v>
      </c>
      <c r="J102" s="72">
        <f>[7]Source!BZ37</f>
        <v>68</v>
      </c>
      <c r="K102" s="75">
        <f>SUM(R96:R101)</f>
        <v>4236.87</v>
      </c>
    </row>
    <row r="103" spans="1:28" ht="14.25" x14ac:dyDescent="0.2">
      <c r="A103" s="69"/>
      <c r="B103" s="70"/>
      <c r="C103" s="70" t="s">
        <v>97</v>
      </c>
      <c r="D103" s="71" t="s">
        <v>96</v>
      </c>
      <c r="E103" s="72">
        <f>[7]Source!DO37</f>
        <v>67</v>
      </c>
      <c r="F103" s="73"/>
      <c r="G103" s="74"/>
      <c r="H103" s="72"/>
      <c r="I103" s="75">
        <f>SUM(S96:S102)</f>
        <v>201.28</v>
      </c>
      <c r="J103" s="72">
        <f>[7]Source!CA37</f>
        <v>41</v>
      </c>
      <c r="K103" s="75">
        <f>SUM(T96:T102)</f>
        <v>2554.58</v>
      </c>
    </row>
    <row r="104" spans="1:28" ht="14.25" x14ac:dyDescent="0.2">
      <c r="A104" s="69"/>
      <c r="B104" s="70"/>
      <c r="C104" s="70" t="s">
        <v>98</v>
      </c>
      <c r="D104" s="71" t="s">
        <v>96</v>
      </c>
      <c r="E104" s="72">
        <f>175</f>
        <v>175</v>
      </c>
      <c r="F104" s="73"/>
      <c r="G104" s="74"/>
      <c r="H104" s="72"/>
      <c r="I104" s="75">
        <f>SUM(U96:U103)</f>
        <v>0.75</v>
      </c>
      <c r="J104" s="72">
        <f>157</f>
        <v>157</v>
      </c>
      <c r="K104" s="75">
        <f>SUM(V96:V103)</f>
        <v>14.04</v>
      </c>
    </row>
    <row r="105" spans="1:28" ht="14.25" x14ac:dyDescent="0.2">
      <c r="A105" s="77"/>
      <c r="B105" s="78"/>
      <c r="C105" s="78" t="s">
        <v>99</v>
      </c>
      <c r="D105" s="79" t="s">
        <v>100</v>
      </c>
      <c r="E105" s="80">
        <f>[7]Source!AQ37</f>
        <v>3</v>
      </c>
      <c r="F105" s="81"/>
      <c r="G105" s="82" t="str">
        <f>[7]Source!DI37</f>
        <v>)*1,15)*1,15</v>
      </c>
      <c r="H105" s="80">
        <f>[7]Source!AV37</f>
        <v>1</v>
      </c>
      <c r="I105" s="83">
        <f>[7]Source!U37</f>
        <v>23.804999999999996</v>
      </c>
      <c r="J105" s="80"/>
      <c r="K105" s="83"/>
      <c r="AB105" s="84">
        <f>I105</f>
        <v>23.804999999999996</v>
      </c>
    </row>
    <row r="106" spans="1:28" ht="15" x14ac:dyDescent="0.25">
      <c r="A106" s="85"/>
      <c r="B106" s="85"/>
      <c r="C106" s="86" t="s">
        <v>101</v>
      </c>
      <c r="D106" s="85"/>
      <c r="E106" s="85"/>
      <c r="F106" s="85"/>
      <c r="G106" s="85"/>
      <c r="H106" s="154">
        <f>I97+I98+I100+I102+I103+I104+SUM(I101:I101)</f>
        <v>1425.33</v>
      </c>
      <c r="I106" s="154"/>
      <c r="J106" s="154">
        <f>K97+K98+K100+K102+K103+K104+SUM(K101:K101)</f>
        <v>16817.29</v>
      </c>
      <c r="K106" s="154"/>
      <c r="O106" s="84">
        <f>I97+I98+I100+I102+I103+I104+SUM(I101:I101)</f>
        <v>1425.33</v>
      </c>
      <c r="P106" s="84">
        <f>K97+K98+K100+K102+K103+K104+SUM(K101:K101)</f>
        <v>16817.29</v>
      </c>
      <c r="X106" s="56">
        <f>IF([7]Source!BI37&lt;=1,I97+I98+I100+I102+I103+I104-0, 0)</f>
        <v>0</v>
      </c>
      <c r="Y106" s="56">
        <f>IF([7]Source!BI37=2,I97+I98+I100+I102+I103+I104-0, 0)</f>
        <v>709.23</v>
      </c>
      <c r="Z106" s="56">
        <f>IF([7]Source!BI37=3,I97+I98+I100+I102+I103+I104-0, 0)</f>
        <v>0</v>
      </c>
      <c r="AA106" s="56">
        <f>IF([7]Source!BI37=4,I97+I98+I100+I102+I103+I104,0)</f>
        <v>0</v>
      </c>
    </row>
    <row r="108" spans="1:28" ht="90.75" x14ac:dyDescent="0.2">
      <c r="A108" s="69" t="str">
        <f>[7]Source!E39</f>
        <v>8</v>
      </c>
      <c r="B108" s="70" t="s">
        <v>568</v>
      </c>
      <c r="C108" s="70" t="s">
        <v>569</v>
      </c>
      <c r="D108" s="71" t="str">
        <f>[7]Source!H39</f>
        <v>1  ШТ.</v>
      </c>
      <c r="E108" s="72">
        <f>[7]Source!I39</f>
        <v>3</v>
      </c>
      <c r="F108" s="73"/>
      <c r="G108" s="74"/>
      <c r="H108" s="72"/>
      <c r="I108" s="75"/>
      <c r="J108" s="72"/>
      <c r="K108" s="75"/>
      <c r="Q108" s="56">
        <f>ROUND(([7]Source!DN39/100)*ROUND(([7]Source!AF39*[7]Source!AV39)*[7]Source!I39, 2), 2)</f>
        <v>100.64</v>
      </c>
      <c r="R108" s="56">
        <f>[7]Source!X39</f>
        <v>2118.44</v>
      </c>
      <c r="S108" s="56">
        <f>ROUND(([7]Source!DO39/100)*ROUND(([7]Source!AF39*[7]Source!AV39)*[7]Source!I39, 2), 2)</f>
        <v>100.64</v>
      </c>
      <c r="T108" s="56">
        <f>[7]Source!Y39</f>
        <v>1277.29</v>
      </c>
      <c r="U108" s="56">
        <f>ROUND((175/100)*ROUND(([7]Source!AE39*[7]Source!AV39)*[7]Source!I39, 2), 2)</f>
        <v>0.39</v>
      </c>
      <c r="V108" s="56">
        <f>ROUND((157/100)*ROUND([7]Source!CS39*[7]Source!I39, 2), 2)</f>
        <v>7.02</v>
      </c>
    </row>
    <row r="109" spans="1:28" ht="14.25" x14ac:dyDescent="0.2">
      <c r="A109" s="69"/>
      <c r="B109" s="70"/>
      <c r="C109" s="70" t="s">
        <v>92</v>
      </c>
      <c r="D109" s="71"/>
      <c r="E109" s="72"/>
      <c r="F109" s="73">
        <f>[7]Source!AO39</f>
        <v>37.86</v>
      </c>
      <c r="G109" s="74" t="str">
        <f>[7]Source!DG39</f>
        <v>)*1,15)*1,15</v>
      </c>
      <c r="H109" s="72">
        <f>[7]Source!AV39</f>
        <v>1</v>
      </c>
      <c r="I109" s="75">
        <f>ROUND(([7]Source!AF39*[7]Source!AV39)*[7]Source!I39, 2)</f>
        <v>150.21</v>
      </c>
      <c r="J109" s="72">
        <f>IF([7]Source!BA39&lt;&gt; 0, [7]Source!BA39, 1)</f>
        <v>20.74</v>
      </c>
      <c r="K109" s="75">
        <f>[7]Source!S39</f>
        <v>3115.35</v>
      </c>
      <c r="W109" s="56">
        <f>I109</f>
        <v>150.21</v>
      </c>
    </row>
    <row r="110" spans="1:28" ht="14.25" x14ac:dyDescent="0.2">
      <c r="A110" s="69"/>
      <c r="B110" s="70"/>
      <c r="C110" s="70" t="s">
        <v>93</v>
      </c>
      <c r="D110" s="71"/>
      <c r="E110" s="72"/>
      <c r="F110" s="73">
        <f>[7]Source!AM39</f>
        <v>0.22</v>
      </c>
      <c r="G110" s="74" t="str">
        <f>[7]Source!DE39</f>
        <v>)*1,25)*1,15</v>
      </c>
      <c r="H110" s="72">
        <f>[7]Source!AV39</f>
        <v>1</v>
      </c>
      <c r="I110" s="75">
        <f>ROUND((((((([7]Source!ET39*1.25)*1.15))-((([7]Source!EU39*1.25)*1.15)))+[7]Source!AE39)*[7]Source!AV39)*[7]Source!I39, 2)</f>
        <v>0.95</v>
      </c>
      <c r="J110" s="72">
        <f>IF([7]Source!BB39&lt;&gt; 0, [7]Source!BB39, 1)</f>
        <v>9</v>
      </c>
      <c r="K110" s="75">
        <f>[7]Source!Q39</f>
        <v>8.5399999999999991</v>
      </c>
    </row>
    <row r="111" spans="1:28" ht="14.25" x14ac:dyDescent="0.2">
      <c r="A111" s="69"/>
      <c r="B111" s="70"/>
      <c r="C111" s="70" t="s">
        <v>94</v>
      </c>
      <c r="D111" s="71"/>
      <c r="E111" s="72"/>
      <c r="F111" s="73">
        <f>[7]Source!AN39</f>
        <v>0.05</v>
      </c>
      <c r="G111" s="74" t="str">
        <f>[7]Source!DF39</f>
        <v>)*1,25)*1,15</v>
      </c>
      <c r="H111" s="72">
        <f>[7]Source!AV39</f>
        <v>1</v>
      </c>
      <c r="I111" s="76">
        <f>ROUND(([7]Source!AE39*[7]Source!AV39)*[7]Source!I39, 2)</f>
        <v>0.22</v>
      </c>
      <c r="J111" s="72">
        <f>IF([7]Source!BS39&lt;&gt; 0, [7]Source!BS39, 1)</f>
        <v>20.74</v>
      </c>
      <c r="K111" s="76">
        <f>[7]Source!R39</f>
        <v>4.47</v>
      </c>
      <c r="W111" s="56">
        <f>I111</f>
        <v>0.22</v>
      </c>
    </row>
    <row r="112" spans="1:28" ht="14.25" x14ac:dyDescent="0.2">
      <c r="A112" s="69"/>
      <c r="B112" s="70"/>
      <c r="C112" s="70" t="s">
        <v>104</v>
      </c>
      <c r="D112" s="71"/>
      <c r="E112" s="72"/>
      <c r="F112" s="73">
        <f>[7]Source!AL39</f>
        <v>0.4</v>
      </c>
      <c r="G112" s="74" t="str">
        <f>[7]Source!DD39</f>
        <v/>
      </c>
      <c r="H112" s="72">
        <f>[7]Source!AW39</f>
        <v>1</v>
      </c>
      <c r="I112" s="75">
        <f>ROUND(([7]Source!AC39*[7]Source!AW39)*[7]Source!I39, 2)</f>
        <v>1.2</v>
      </c>
      <c r="J112" s="72">
        <f>IF([7]Source!BC39&lt;&gt; 0, [7]Source!BC39, 1)</f>
        <v>5.25</v>
      </c>
      <c r="K112" s="75">
        <f>[7]Source!P39</f>
        <v>6.3</v>
      </c>
    </row>
    <row r="113" spans="1:28" s="97" customFormat="1" ht="171" x14ac:dyDescent="0.2">
      <c r="A113" s="90" t="str">
        <f>[7]Source!E40</f>
        <v>8,1</v>
      </c>
      <c r="B113" s="91" t="str">
        <f>[7]Source!F40</f>
        <v>Цена ОКЦ ПАО "МОЭК" п.19 от 09.08.2018г.</v>
      </c>
      <c r="C113" s="91" t="s">
        <v>570</v>
      </c>
      <c r="D113" s="92" t="str">
        <f>[7]Source!H40</f>
        <v>шт.</v>
      </c>
      <c r="E113" s="93">
        <f>[7]Source!I40</f>
        <v>3</v>
      </c>
      <c r="F113" s="94">
        <f>[7]Source!AK40</f>
        <v>80.34</v>
      </c>
      <c r="G113" s="95" t="s">
        <v>108</v>
      </c>
      <c r="H113" s="93">
        <f>[7]Source!AW40</f>
        <v>1</v>
      </c>
      <c r="I113" s="96">
        <f>ROUND(([7]Source!AC40*[7]Source!AW40)*[7]Source!I40, 2)+ROUND((((([7]Source!ET40)-([7]Source!EU40))+[7]Source!AE40)*[7]Source!AV40)*[7]Source!I40, 2)+ROUND(([7]Source!AF40*[7]Source!AV40)*[7]Source!I40, 2)</f>
        <v>241.02</v>
      </c>
      <c r="J113" s="93">
        <f>IF([7]Source!BC40&lt;&gt; 0, [7]Source!BC40, 1)</f>
        <v>5.23</v>
      </c>
      <c r="K113" s="96">
        <f>[7]Source!O40</f>
        <v>1260.53</v>
      </c>
      <c r="M113" s="113">
        <f>K113</f>
        <v>1260.53</v>
      </c>
      <c r="Q113" s="97">
        <f>ROUND(([7]Source!DN40/100)*ROUND(([7]Source!AF40*[7]Source!AV40)*[7]Source!I40, 2), 2)</f>
        <v>0</v>
      </c>
      <c r="R113" s="97">
        <f>[7]Source!X40</f>
        <v>0</v>
      </c>
      <c r="S113" s="97">
        <f>ROUND(([7]Source!DO40/100)*ROUND(([7]Source!AF40*[7]Source!AV40)*[7]Source!I40, 2), 2)</f>
        <v>0</v>
      </c>
      <c r="T113" s="97">
        <f>[7]Source!Y40</f>
        <v>0</v>
      </c>
      <c r="U113" s="97">
        <f>ROUND((175/100)*ROUND(([7]Source!AE40*[7]Source!AV40)*[7]Source!I40, 2), 2)</f>
        <v>0</v>
      </c>
      <c r="V113" s="97">
        <f>ROUND((157/100)*ROUND([7]Source!CS40*[7]Source!I40, 2), 2)</f>
        <v>0</v>
      </c>
      <c r="X113" s="97">
        <f>IF([7]Source!BI40&lt;=1,I113, 0)</f>
        <v>0</v>
      </c>
      <c r="Y113" s="97">
        <f>IF([7]Source!BI40=2,I113, 0)</f>
        <v>241.02</v>
      </c>
      <c r="Z113" s="97">
        <f>IF([7]Source!BI40=3,I113, 0)</f>
        <v>0</v>
      </c>
      <c r="AA113" s="97">
        <f>IF([7]Source!BI40=4,I113, 0)</f>
        <v>0</v>
      </c>
    </row>
    <row r="114" spans="1:28" ht="14.25" x14ac:dyDescent="0.2">
      <c r="A114" s="69"/>
      <c r="B114" s="70"/>
      <c r="C114" s="70" t="s">
        <v>95</v>
      </c>
      <c r="D114" s="71" t="s">
        <v>96</v>
      </c>
      <c r="E114" s="72">
        <f>[7]Source!DN39</f>
        <v>67</v>
      </c>
      <c r="F114" s="73"/>
      <c r="G114" s="74"/>
      <c r="H114" s="72"/>
      <c r="I114" s="75">
        <f>SUM(Q108:Q113)</f>
        <v>100.64</v>
      </c>
      <c r="J114" s="72">
        <f>[7]Source!BZ39</f>
        <v>68</v>
      </c>
      <c r="K114" s="75">
        <f>SUM(R108:R113)</f>
        <v>2118.44</v>
      </c>
    </row>
    <row r="115" spans="1:28" ht="14.25" x14ac:dyDescent="0.2">
      <c r="A115" s="69"/>
      <c r="B115" s="70"/>
      <c r="C115" s="70" t="s">
        <v>97</v>
      </c>
      <c r="D115" s="71" t="s">
        <v>96</v>
      </c>
      <c r="E115" s="72">
        <f>[7]Source!DO39</f>
        <v>67</v>
      </c>
      <c r="F115" s="73"/>
      <c r="G115" s="74"/>
      <c r="H115" s="72"/>
      <c r="I115" s="75">
        <f>SUM(S108:S114)</f>
        <v>100.64</v>
      </c>
      <c r="J115" s="72">
        <f>[7]Source!CA39</f>
        <v>41</v>
      </c>
      <c r="K115" s="75">
        <f>SUM(T108:T114)</f>
        <v>1277.29</v>
      </c>
    </row>
    <row r="116" spans="1:28" ht="14.25" x14ac:dyDescent="0.2">
      <c r="A116" s="69"/>
      <c r="B116" s="70"/>
      <c r="C116" s="70" t="s">
        <v>98</v>
      </c>
      <c r="D116" s="71" t="s">
        <v>96</v>
      </c>
      <c r="E116" s="72">
        <f>175</f>
        <v>175</v>
      </c>
      <c r="F116" s="73"/>
      <c r="G116" s="74"/>
      <c r="H116" s="72"/>
      <c r="I116" s="75">
        <f>SUM(U108:U115)</f>
        <v>0.39</v>
      </c>
      <c r="J116" s="72">
        <f>157</f>
        <v>157</v>
      </c>
      <c r="K116" s="75">
        <f>SUM(V108:V115)</f>
        <v>7.02</v>
      </c>
    </row>
    <row r="117" spans="1:28" ht="14.25" x14ac:dyDescent="0.2">
      <c r="A117" s="77"/>
      <c r="B117" s="78"/>
      <c r="C117" s="78" t="s">
        <v>99</v>
      </c>
      <c r="D117" s="79" t="s">
        <v>100</v>
      </c>
      <c r="E117" s="80">
        <f>[7]Source!AQ39</f>
        <v>3</v>
      </c>
      <c r="F117" s="81"/>
      <c r="G117" s="82" t="str">
        <f>[7]Source!DI39</f>
        <v>)*1,15)*1,15</v>
      </c>
      <c r="H117" s="80">
        <f>[7]Source!AV39</f>
        <v>1</v>
      </c>
      <c r="I117" s="83">
        <f>[7]Source!U39</f>
        <v>11.902499999999998</v>
      </c>
      <c r="J117" s="80"/>
      <c r="K117" s="83"/>
      <c r="AB117" s="84">
        <f>I117</f>
        <v>11.902499999999998</v>
      </c>
    </row>
    <row r="118" spans="1:28" ht="15" x14ac:dyDescent="0.25">
      <c r="A118" s="85"/>
      <c r="B118" s="85"/>
      <c r="C118" s="86" t="s">
        <v>101</v>
      </c>
      <c r="D118" s="85"/>
      <c r="E118" s="85"/>
      <c r="F118" s="85"/>
      <c r="G118" s="85"/>
      <c r="H118" s="154">
        <f>I109+I110+I112+I114+I115+I116+SUM(I113:I113)</f>
        <v>595.04999999999995</v>
      </c>
      <c r="I118" s="154"/>
      <c r="J118" s="154">
        <f>K109+K110+K112+K114+K115+K116+SUM(K113:K113)</f>
        <v>7793.47</v>
      </c>
      <c r="K118" s="154"/>
      <c r="O118" s="84">
        <f>I109+I110+I112+I114+I115+I116+SUM(I113:I113)</f>
        <v>595.04999999999995</v>
      </c>
      <c r="P118" s="84">
        <f>K109+K110+K112+K114+K115+K116+SUM(K113:K113)</f>
        <v>7793.47</v>
      </c>
      <c r="X118" s="56">
        <f>IF([7]Source!BI39&lt;=1,I109+I110+I112+I114+I115+I116-0, 0)</f>
        <v>0</v>
      </c>
      <c r="Y118" s="56">
        <f>IF([7]Source!BI39=2,I109+I110+I112+I114+I115+I116-0, 0)</f>
        <v>354.03</v>
      </c>
      <c r="Z118" s="56">
        <f>IF([7]Source!BI39=3,I109+I110+I112+I114+I115+I116-0, 0)</f>
        <v>0</v>
      </c>
      <c r="AA118" s="56">
        <f>IF([7]Source!BI39=4,I109+I110+I112+I114+I115+I116,0)</f>
        <v>0</v>
      </c>
    </row>
    <row r="120" spans="1:28" ht="90.75" x14ac:dyDescent="0.2">
      <c r="A120" s="69" t="str">
        <f>[7]Source!E41</f>
        <v>9</v>
      </c>
      <c r="B120" s="70" t="s">
        <v>571</v>
      </c>
      <c r="C120" s="70" t="s">
        <v>572</v>
      </c>
      <c r="D120" s="71" t="str">
        <f>[7]Source!H41</f>
        <v>1  ШТ.</v>
      </c>
      <c r="E120" s="72">
        <f>[7]Source!I41</f>
        <v>5</v>
      </c>
      <c r="F120" s="73"/>
      <c r="G120" s="74"/>
      <c r="H120" s="72"/>
      <c r="I120" s="75"/>
      <c r="J120" s="72"/>
      <c r="K120" s="75"/>
      <c r="Q120" s="56">
        <f>ROUND(([7]Source!DN41/100)*ROUND(([7]Source!AF41*[7]Source!AV41)*[7]Source!I41, 2), 2)</f>
        <v>262.77</v>
      </c>
      <c r="R120" s="56">
        <f>[7]Source!X41</f>
        <v>5531.1</v>
      </c>
      <c r="S120" s="56">
        <f>ROUND(([7]Source!DO41/100)*ROUND(([7]Source!AF41*[7]Source!AV41)*[7]Source!I41, 2), 2)</f>
        <v>262.77</v>
      </c>
      <c r="T120" s="56">
        <f>[7]Source!Y41</f>
        <v>3334.93</v>
      </c>
      <c r="U120" s="56">
        <f>ROUND((175/100)*ROUND(([7]Source!AE41*[7]Source!AV41)*[7]Source!I41, 2), 2)</f>
        <v>1.51</v>
      </c>
      <c r="V120" s="56">
        <f>ROUND((157/100)*ROUND([7]Source!CS41*[7]Source!I41, 2), 2)</f>
        <v>28.09</v>
      </c>
    </row>
    <row r="121" spans="1:28" ht="14.25" x14ac:dyDescent="0.2">
      <c r="A121" s="69"/>
      <c r="B121" s="70"/>
      <c r="C121" s="70" t="s">
        <v>92</v>
      </c>
      <c r="D121" s="71"/>
      <c r="E121" s="72"/>
      <c r="F121" s="73">
        <f>[7]Source!AO41</f>
        <v>59.31</v>
      </c>
      <c r="G121" s="74" t="str">
        <f>[7]Source!DG41</f>
        <v>)*1,15)*1,15</v>
      </c>
      <c r="H121" s="72">
        <f>[7]Source!AV41</f>
        <v>1</v>
      </c>
      <c r="I121" s="75">
        <f>ROUND(([7]Source!AF41*[7]Source!AV41)*[7]Source!I41, 2)</f>
        <v>392.19</v>
      </c>
      <c r="J121" s="72">
        <f>IF([7]Source!BA41&lt;&gt; 0, [7]Source!BA41, 1)</f>
        <v>20.74</v>
      </c>
      <c r="K121" s="75">
        <f>[7]Source!S41</f>
        <v>8133.97</v>
      </c>
      <c r="W121" s="56">
        <f>I121</f>
        <v>392.19</v>
      </c>
    </row>
    <row r="122" spans="1:28" ht="14.25" x14ac:dyDescent="0.2">
      <c r="A122" s="69"/>
      <c r="B122" s="70"/>
      <c r="C122" s="70" t="s">
        <v>93</v>
      </c>
      <c r="D122" s="71"/>
      <c r="E122" s="72"/>
      <c r="F122" s="73">
        <f>[7]Source!AM41</f>
        <v>2.34</v>
      </c>
      <c r="G122" s="74" t="str">
        <f>[7]Source!DE41</f>
        <v>)*1,15)*1,25</v>
      </c>
      <c r="H122" s="72">
        <f>[7]Source!AV41</f>
        <v>1</v>
      </c>
      <c r="I122" s="75">
        <f>ROUND((((((([7]Source!ET41*1.15)*1.25))-((([7]Source!EU41*1.15)*1.25)))+[7]Source!AE41)*[7]Source!AV41)*[7]Source!I41, 2)</f>
        <v>16.82</v>
      </c>
      <c r="J122" s="72">
        <f>IF([7]Source!BB41&lt;&gt; 0, [7]Source!BB41, 1)</f>
        <v>6.32</v>
      </c>
      <c r="K122" s="75">
        <f>[7]Source!Q41</f>
        <v>106.29</v>
      </c>
    </row>
    <row r="123" spans="1:28" ht="14.25" x14ac:dyDescent="0.2">
      <c r="A123" s="69"/>
      <c r="B123" s="70"/>
      <c r="C123" s="70" t="s">
        <v>94</v>
      </c>
      <c r="D123" s="71"/>
      <c r="E123" s="72"/>
      <c r="F123" s="73">
        <f>[7]Source!AN41</f>
        <v>0.12</v>
      </c>
      <c r="G123" s="74" t="str">
        <f>[7]Source!DF41</f>
        <v>)*1,15)*1,25</v>
      </c>
      <c r="H123" s="72">
        <f>[7]Source!AV41</f>
        <v>1</v>
      </c>
      <c r="I123" s="76">
        <f>ROUND(([7]Source!AE41*[7]Source!AV41)*[7]Source!I41, 2)</f>
        <v>0.86</v>
      </c>
      <c r="J123" s="72">
        <f>IF([7]Source!BS41&lt;&gt; 0, [7]Source!BS41, 1)</f>
        <v>20.74</v>
      </c>
      <c r="K123" s="76">
        <f>[7]Source!R41</f>
        <v>17.89</v>
      </c>
      <c r="W123" s="56">
        <f>I123</f>
        <v>0.86</v>
      </c>
    </row>
    <row r="124" spans="1:28" ht="14.25" x14ac:dyDescent="0.2">
      <c r="A124" s="69"/>
      <c r="B124" s="70"/>
      <c r="C124" s="70" t="s">
        <v>104</v>
      </c>
      <c r="D124" s="71"/>
      <c r="E124" s="72"/>
      <c r="F124" s="73">
        <f>[7]Source!AL41</f>
        <v>0.49</v>
      </c>
      <c r="G124" s="74" t="str">
        <f>[7]Source!DD41</f>
        <v/>
      </c>
      <c r="H124" s="72">
        <f>[7]Source!AW41</f>
        <v>1</v>
      </c>
      <c r="I124" s="75">
        <f>ROUND(([7]Source!AC41*[7]Source!AW41)*[7]Source!I41, 2)</f>
        <v>2.4500000000000002</v>
      </c>
      <c r="J124" s="72">
        <f>IF([7]Source!BC41&lt;&gt; 0, [7]Source!BC41, 1)</f>
        <v>5.24</v>
      </c>
      <c r="K124" s="75">
        <f>[7]Source!P41</f>
        <v>12.84</v>
      </c>
    </row>
    <row r="125" spans="1:28" s="97" customFormat="1" ht="128.25" x14ac:dyDescent="0.2">
      <c r="A125" s="90" t="str">
        <f>[7]Source!E42</f>
        <v>9,1</v>
      </c>
      <c r="B125" s="91" t="str">
        <f>[7]Source!F42</f>
        <v>Цена ОКЦ ПАО "МОЭК" п.45 от 09.08.2018г.</v>
      </c>
      <c r="C125" s="91" t="s">
        <v>573</v>
      </c>
      <c r="D125" s="92" t="str">
        <f>[7]Source!H42</f>
        <v>шт.</v>
      </c>
      <c r="E125" s="93">
        <f>[7]Source!I42</f>
        <v>5</v>
      </c>
      <c r="F125" s="94">
        <f>[7]Source!AK42</f>
        <v>50.95</v>
      </c>
      <c r="G125" s="95" t="s">
        <v>108</v>
      </c>
      <c r="H125" s="93">
        <f>[7]Source!AW42</f>
        <v>1</v>
      </c>
      <c r="I125" s="96">
        <f>ROUND(([7]Source!AC42*[7]Source!AW42)*[7]Source!I42, 2)+ROUND((((([7]Source!ET42)-([7]Source!EU42))+[7]Source!AE42)*[7]Source!AV42)*[7]Source!I42, 2)+ROUND(([7]Source!AF42*[7]Source!AV42)*[7]Source!I42, 2)</f>
        <v>254.75</v>
      </c>
      <c r="J125" s="93">
        <f>IF([7]Source!BC42&lt;&gt; 0, [7]Source!BC42, 1)</f>
        <v>5.23</v>
      </c>
      <c r="K125" s="96">
        <f>[7]Source!O42</f>
        <v>1332.34</v>
      </c>
      <c r="M125" s="113">
        <f>K125</f>
        <v>1332.34</v>
      </c>
      <c r="Q125" s="97">
        <f>ROUND(([7]Source!DN42/100)*ROUND(([7]Source!AF42*[7]Source!AV42)*[7]Source!I42, 2), 2)</f>
        <v>0</v>
      </c>
      <c r="R125" s="97">
        <f>[7]Source!X42</f>
        <v>0</v>
      </c>
      <c r="S125" s="97">
        <f>ROUND(([7]Source!DO42/100)*ROUND(([7]Source!AF42*[7]Source!AV42)*[7]Source!I42, 2), 2)</f>
        <v>0</v>
      </c>
      <c r="T125" s="97">
        <f>[7]Source!Y42</f>
        <v>0</v>
      </c>
      <c r="U125" s="97">
        <f>ROUND((175/100)*ROUND(([7]Source!AE42*[7]Source!AV42)*[7]Source!I42, 2), 2)</f>
        <v>0</v>
      </c>
      <c r="V125" s="97">
        <f>ROUND((157/100)*ROUND([7]Source!CS42*[7]Source!I42, 2), 2)</f>
        <v>0</v>
      </c>
      <c r="X125" s="97">
        <f>IF([7]Source!BI42&lt;=1,I125, 0)</f>
        <v>0</v>
      </c>
      <c r="Y125" s="97">
        <f>IF([7]Source!BI42=2,I125, 0)</f>
        <v>254.75</v>
      </c>
      <c r="Z125" s="97">
        <f>IF([7]Source!BI42=3,I125, 0)</f>
        <v>0</v>
      </c>
      <c r="AA125" s="97">
        <f>IF([7]Source!BI42=4,I125, 0)</f>
        <v>0</v>
      </c>
    </row>
    <row r="126" spans="1:28" ht="14.25" x14ac:dyDescent="0.2">
      <c r="A126" s="69"/>
      <c r="B126" s="70"/>
      <c r="C126" s="70" t="s">
        <v>95</v>
      </c>
      <c r="D126" s="71" t="s">
        <v>96</v>
      </c>
      <c r="E126" s="72">
        <f>[7]Source!DN41</f>
        <v>67</v>
      </c>
      <c r="F126" s="73"/>
      <c r="G126" s="74"/>
      <c r="H126" s="72"/>
      <c r="I126" s="75">
        <f>SUM(Q120:Q125)</f>
        <v>262.77</v>
      </c>
      <c r="J126" s="72">
        <f>[7]Source!BZ41</f>
        <v>68</v>
      </c>
      <c r="K126" s="75">
        <f>SUM(R120:R125)</f>
        <v>5531.1</v>
      </c>
    </row>
    <row r="127" spans="1:28" ht="14.25" x14ac:dyDescent="0.2">
      <c r="A127" s="69"/>
      <c r="B127" s="70"/>
      <c r="C127" s="70" t="s">
        <v>97</v>
      </c>
      <c r="D127" s="71" t="s">
        <v>96</v>
      </c>
      <c r="E127" s="72">
        <f>[7]Source!DO41</f>
        <v>67</v>
      </c>
      <c r="F127" s="73"/>
      <c r="G127" s="74"/>
      <c r="H127" s="72"/>
      <c r="I127" s="75">
        <f>SUM(S120:S126)</f>
        <v>262.77</v>
      </c>
      <c r="J127" s="72">
        <f>[7]Source!CA41</f>
        <v>41</v>
      </c>
      <c r="K127" s="75">
        <f>SUM(T120:T126)</f>
        <v>3334.93</v>
      </c>
    </row>
    <row r="128" spans="1:28" ht="14.25" x14ac:dyDescent="0.2">
      <c r="A128" s="69"/>
      <c r="B128" s="70"/>
      <c r="C128" s="70" t="s">
        <v>98</v>
      </c>
      <c r="D128" s="71" t="s">
        <v>96</v>
      </c>
      <c r="E128" s="72">
        <f>175</f>
        <v>175</v>
      </c>
      <c r="F128" s="73"/>
      <c r="G128" s="74"/>
      <c r="H128" s="72"/>
      <c r="I128" s="75">
        <f>SUM(U120:U127)</f>
        <v>1.51</v>
      </c>
      <c r="J128" s="72">
        <f>157</f>
        <v>157</v>
      </c>
      <c r="K128" s="75">
        <f>SUM(V120:V127)</f>
        <v>28.09</v>
      </c>
    </row>
    <row r="129" spans="1:28" ht="14.25" x14ac:dyDescent="0.2">
      <c r="A129" s="77"/>
      <c r="B129" s="78"/>
      <c r="C129" s="78" t="s">
        <v>99</v>
      </c>
      <c r="D129" s="79" t="s">
        <v>100</v>
      </c>
      <c r="E129" s="80">
        <f>[7]Source!AQ41</f>
        <v>4.7</v>
      </c>
      <c r="F129" s="81"/>
      <c r="G129" s="82" t="str">
        <f>[7]Source!DI41</f>
        <v>)*1,15)*1,15</v>
      </c>
      <c r="H129" s="80">
        <f>[7]Source!AV41</f>
        <v>1</v>
      </c>
      <c r="I129" s="83">
        <f>[7]Source!U41</f>
        <v>31.078749999999996</v>
      </c>
      <c r="J129" s="80"/>
      <c r="K129" s="83"/>
      <c r="AB129" s="84">
        <f>I129</f>
        <v>31.078749999999996</v>
      </c>
    </row>
    <row r="130" spans="1:28" ht="15" x14ac:dyDescent="0.25">
      <c r="A130" s="85"/>
      <c r="B130" s="85"/>
      <c r="C130" s="86" t="s">
        <v>101</v>
      </c>
      <c r="D130" s="85"/>
      <c r="E130" s="85"/>
      <c r="F130" s="85"/>
      <c r="G130" s="85"/>
      <c r="H130" s="154">
        <f>I121+I122+I124+I126+I127+I128+SUM(I125:I125)</f>
        <v>1193.26</v>
      </c>
      <c r="I130" s="154"/>
      <c r="J130" s="154">
        <f>K121+K122+K124+K126+K127+K128+SUM(K125:K125)</f>
        <v>18479.560000000001</v>
      </c>
      <c r="K130" s="154"/>
      <c r="O130" s="84">
        <f>I121+I122+I124+I126+I127+I128+SUM(I125:I125)</f>
        <v>1193.26</v>
      </c>
      <c r="P130" s="84">
        <f>K121+K122+K124+K126+K127+K128+SUM(K125:K125)</f>
        <v>18479.560000000001</v>
      </c>
      <c r="X130" s="56">
        <f>IF([7]Source!BI41&lt;=1,I121+I122+I124+I126+I127+I128-0, 0)</f>
        <v>0</v>
      </c>
      <c r="Y130" s="56">
        <f>IF([7]Source!BI41=2,I121+I122+I124+I126+I127+I128-0, 0)</f>
        <v>938.51</v>
      </c>
      <c r="Z130" s="56">
        <f>IF([7]Source!BI41=3,I121+I122+I124+I126+I127+I128-0, 0)</f>
        <v>0</v>
      </c>
      <c r="AA130" s="56">
        <f>IF([7]Source!BI41=4,I121+I122+I124+I126+I127+I128,0)</f>
        <v>0</v>
      </c>
    </row>
    <row r="132" spans="1:28" ht="90.75" x14ac:dyDescent="0.2">
      <c r="A132" s="69" t="str">
        <f>[7]Source!E43</f>
        <v>10</v>
      </c>
      <c r="B132" s="70" t="s">
        <v>574</v>
      </c>
      <c r="C132" s="70" t="s">
        <v>575</v>
      </c>
      <c r="D132" s="71" t="str">
        <f>[7]Source!H43</f>
        <v>1 УЗЕЛ</v>
      </c>
      <c r="E132" s="72">
        <f>[7]Source!I43</f>
        <v>10</v>
      </c>
      <c r="F132" s="73"/>
      <c r="G132" s="74"/>
      <c r="H132" s="72"/>
      <c r="I132" s="75"/>
      <c r="J132" s="72"/>
      <c r="K132" s="75"/>
      <c r="Q132" s="56">
        <f>ROUND(([7]Source!DN43/100)*ROUND(([7]Source!AF43*[7]Source!AV43)*[7]Source!I43, 2), 2)</f>
        <v>710.59</v>
      </c>
      <c r="R132" s="56">
        <f>[7]Source!X43</f>
        <v>11942.65</v>
      </c>
      <c r="S132" s="56">
        <f>ROUND(([7]Source!DO43/100)*ROUND(([7]Source!AF43*[7]Source!AV43)*[7]Source!I43, 2), 2)</f>
        <v>416.55</v>
      </c>
      <c r="T132" s="56">
        <f>[7]Source!Y43</f>
        <v>5209.03</v>
      </c>
      <c r="U132" s="56">
        <f>ROUND((175/100)*ROUND(([7]Source!AE43*[7]Source!AV43)*[7]Source!I43, 2), 2)</f>
        <v>227.66</v>
      </c>
      <c r="V132" s="56">
        <f>ROUND((157/100)*ROUND([7]Source!CS43*[7]Source!I43, 2), 2)</f>
        <v>4236.08</v>
      </c>
    </row>
    <row r="133" spans="1:28" ht="14.25" x14ac:dyDescent="0.2">
      <c r="A133" s="69"/>
      <c r="B133" s="70"/>
      <c r="C133" s="70" t="s">
        <v>92</v>
      </c>
      <c r="D133" s="71"/>
      <c r="E133" s="72"/>
      <c r="F133" s="73">
        <f>[7]Source!AO43</f>
        <v>46.32</v>
      </c>
      <c r="G133" s="74" t="str">
        <f>[7]Source!DG43</f>
        <v>)*1,15)*1,15</v>
      </c>
      <c r="H133" s="72">
        <f>[7]Source!AV43</f>
        <v>1</v>
      </c>
      <c r="I133" s="75">
        <f>ROUND(([7]Source!AF43*[7]Source!AV43)*[7]Source!I43, 2)</f>
        <v>612.58000000000004</v>
      </c>
      <c r="J133" s="72">
        <f>IF([7]Source!BA43&lt;&gt; 0, [7]Source!BA43, 1)</f>
        <v>20.74</v>
      </c>
      <c r="K133" s="75">
        <f>[7]Source!S43</f>
        <v>12704.95</v>
      </c>
      <c r="W133" s="56">
        <f>I133</f>
        <v>612.58000000000004</v>
      </c>
    </row>
    <row r="134" spans="1:28" ht="14.25" x14ac:dyDescent="0.2">
      <c r="A134" s="69"/>
      <c r="B134" s="70"/>
      <c r="C134" s="70" t="s">
        <v>93</v>
      </c>
      <c r="D134" s="71"/>
      <c r="E134" s="72"/>
      <c r="F134" s="73">
        <f>[7]Source!AM43</f>
        <v>25</v>
      </c>
      <c r="G134" s="74" t="str">
        <f>[7]Source!DE43</f>
        <v>)*1,15)*1,25</v>
      </c>
      <c r="H134" s="72">
        <f>[7]Source!AV43</f>
        <v>1</v>
      </c>
      <c r="I134" s="75">
        <f>ROUND((((((([7]Source!ET43*1.15)*1.25))-((([7]Source!EU43*1.15)*1.25)))+[7]Source!AE43)*[7]Source!AV43)*[7]Source!I43, 2)</f>
        <v>359.38</v>
      </c>
      <c r="J134" s="72">
        <f>IF([7]Source!BB43&lt;&gt; 0, [7]Source!BB43, 1)</f>
        <v>10.64</v>
      </c>
      <c r="K134" s="75">
        <f>[7]Source!Q43</f>
        <v>3823.75</v>
      </c>
    </row>
    <row r="135" spans="1:28" ht="14.25" x14ac:dyDescent="0.2">
      <c r="A135" s="69"/>
      <c r="B135" s="70"/>
      <c r="C135" s="70" t="s">
        <v>94</v>
      </c>
      <c r="D135" s="71"/>
      <c r="E135" s="72"/>
      <c r="F135" s="73">
        <f>[7]Source!AN43</f>
        <v>9.0500000000000007</v>
      </c>
      <c r="G135" s="74" t="str">
        <f>[7]Source!DF43</f>
        <v>)*1,15)*1,25</v>
      </c>
      <c r="H135" s="72">
        <f>[7]Source!AV43</f>
        <v>1</v>
      </c>
      <c r="I135" s="76">
        <f>ROUND(([7]Source!AE43*[7]Source!AV43)*[7]Source!I43, 2)</f>
        <v>130.09</v>
      </c>
      <c r="J135" s="72">
        <f>IF([7]Source!BS43&lt;&gt; 0, [7]Source!BS43, 1)</f>
        <v>20.74</v>
      </c>
      <c r="K135" s="76">
        <f>[7]Source!R43</f>
        <v>2698.14</v>
      </c>
      <c r="W135" s="56">
        <f>I135</f>
        <v>130.09</v>
      </c>
    </row>
    <row r="136" spans="1:28" ht="14.25" x14ac:dyDescent="0.2">
      <c r="A136" s="69"/>
      <c r="B136" s="70"/>
      <c r="C136" s="70" t="s">
        <v>104</v>
      </c>
      <c r="D136" s="71"/>
      <c r="E136" s="72"/>
      <c r="F136" s="73">
        <f>[7]Source!AL43</f>
        <v>0.3</v>
      </c>
      <c r="G136" s="74" t="str">
        <f>[7]Source!DD43</f>
        <v/>
      </c>
      <c r="H136" s="72">
        <f>[7]Source!AW43</f>
        <v>1</v>
      </c>
      <c r="I136" s="75">
        <f>ROUND(([7]Source!AC43*[7]Source!AW43)*[7]Source!I43, 2)</f>
        <v>3</v>
      </c>
      <c r="J136" s="72">
        <f>IF([7]Source!BC43&lt;&gt; 0, [7]Source!BC43, 1)</f>
        <v>5.23</v>
      </c>
      <c r="K136" s="75">
        <f>[7]Source!P43</f>
        <v>15.69</v>
      </c>
    </row>
    <row r="137" spans="1:28" s="97" customFormat="1" ht="128.25" x14ac:dyDescent="0.2">
      <c r="A137" s="90" t="str">
        <f>[7]Source!E44</f>
        <v>10,1</v>
      </c>
      <c r="B137" s="91" t="str">
        <f>[7]Source!F44</f>
        <v>Цена ОКЦ ПАО "МОЭК" п.46 от 09.08.2018г.</v>
      </c>
      <c r="C137" s="91" t="s">
        <v>576</v>
      </c>
      <c r="D137" s="92" t="str">
        <f>[7]Source!H44</f>
        <v>шт.</v>
      </c>
      <c r="E137" s="93">
        <f>[7]Source!I44</f>
        <v>10</v>
      </c>
      <c r="F137" s="94">
        <f>[7]Source!AK44</f>
        <v>167.44</v>
      </c>
      <c r="G137" s="95" t="s">
        <v>108</v>
      </c>
      <c r="H137" s="93">
        <f>[7]Source!AW44</f>
        <v>1</v>
      </c>
      <c r="I137" s="96">
        <f>ROUND(([7]Source!AC44*[7]Source!AW44)*[7]Source!I44, 2)+ROUND((((([7]Source!ET44)-([7]Source!EU44))+[7]Source!AE44)*[7]Source!AV44)*[7]Source!I44, 2)+ROUND(([7]Source!AF44*[7]Source!AV44)*[7]Source!I44, 2)</f>
        <v>1674.4</v>
      </c>
      <c r="J137" s="93">
        <f>IF([7]Source!BC44&lt;&gt; 0, [7]Source!BC44, 1)</f>
        <v>5.23</v>
      </c>
      <c r="K137" s="96">
        <f>[7]Source!O44</f>
        <v>8757.11</v>
      </c>
      <c r="M137" s="113">
        <f>K137</f>
        <v>8757.11</v>
      </c>
      <c r="Q137" s="97">
        <f>ROUND(([7]Source!DN44/100)*ROUND(([7]Source!AF44*[7]Source!AV44)*[7]Source!I44, 2), 2)</f>
        <v>0</v>
      </c>
      <c r="R137" s="97">
        <f>[7]Source!X44</f>
        <v>0</v>
      </c>
      <c r="S137" s="97">
        <f>ROUND(([7]Source!DO44/100)*ROUND(([7]Source!AF44*[7]Source!AV44)*[7]Source!I44, 2), 2)</f>
        <v>0</v>
      </c>
      <c r="T137" s="97">
        <f>[7]Source!Y44</f>
        <v>0</v>
      </c>
      <c r="U137" s="97">
        <f>ROUND((175/100)*ROUND(([7]Source!AE44*[7]Source!AV44)*[7]Source!I44, 2), 2)</f>
        <v>0</v>
      </c>
      <c r="V137" s="97">
        <f>ROUND((157/100)*ROUND([7]Source!CS44*[7]Source!I44, 2), 2)</f>
        <v>0</v>
      </c>
      <c r="X137" s="97">
        <f>IF([7]Source!BI44&lt;=1,I137, 0)</f>
        <v>1674.4</v>
      </c>
      <c r="Y137" s="97">
        <f>IF([7]Source!BI44=2,I137, 0)</f>
        <v>0</v>
      </c>
      <c r="Z137" s="97">
        <f>IF([7]Source!BI44=3,I137, 0)</f>
        <v>0</v>
      </c>
      <c r="AA137" s="97">
        <f>IF([7]Source!BI44=4,I137, 0)</f>
        <v>0</v>
      </c>
    </row>
    <row r="138" spans="1:28" ht="14.25" x14ac:dyDescent="0.2">
      <c r="A138" s="69"/>
      <c r="B138" s="70"/>
      <c r="C138" s="70" t="s">
        <v>95</v>
      </c>
      <c r="D138" s="71" t="s">
        <v>96</v>
      </c>
      <c r="E138" s="72">
        <f>[7]Source!DN43</f>
        <v>116</v>
      </c>
      <c r="F138" s="73"/>
      <c r="G138" s="74"/>
      <c r="H138" s="72"/>
      <c r="I138" s="75">
        <f>SUM(Q132:Q137)</f>
        <v>710.59</v>
      </c>
      <c r="J138" s="72">
        <f>[7]Source!BZ43</f>
        <v>94</v>
      </c>
      <c r="K138" s="75">
        <f>SUM(R132:R137)</f>
        <v>11942.65</v>
      </c>
    </row>
    <row r="139" spans="1:28" ht="14.25" x14ac:dyDescent="0.2">
      <c r="A139" s="69"/>
      <c r="B139" s="70"/>
      <c r="C139" s="70" t="s">
        <v>97</v>
      </c>
      <c r="D139" s="71" t="s">
        <v>96</v>
      </c>
      <c r="E139" s="72">
        <f>[7]Source!DO43</f>
        <v>68</v>
      </c>
      <c r="F139" s="73"/>
      <c r="G139" s="74"/>
      <c r="H139" s="72"/>
      <c r="I139" s="75">
        <f>SUM(S132:S138)</f>
        <v>416.55</v>
      </c>
      <c r="J139" s="72">
        <f>[7]Source!CA43</f>
        <v>41</v>
      </c>
      <c r="K139" s="75">
        <f>SUM(T132:T138)</f>
        <v>5209.03</v>
      </c>
    </row>
    <row r="140" spans="1:28" ht="14.25" x14ac:dyDescent="0.2">
      <c r="A140" s="69"/>
      <c r="B140" s="70"/>
      <c r="C140" s="70" t="s">
        <v>98</v>
      </c>
      <c r="D140" s="71" t="s">
        <v>96</v>
      </c>
      <c r="E140" s="72">
        <f>175</f>
        <v>175</v>
      </c>
      <c r="F140" s="73"/>
      <c r="G140" s="74"/>
      <c r="H140" s="72"/>
      <c r="I140" s="75">
        <f>SUM(U132:U139)</f>
        <v>227.66</v>
      </c>
      <c r="J140" s="72">
        <f>157</f>
        <v>157</v>
      </c>
      <c r="K140" s="75">
        <f>SUM(V132:V139)</f>
        <v>4236.08</v>
      </c>
    </row>
    <row r="141" spans="1:28" ht="14.25" x14ac:dyDescent="0.2">
      <c r="A141" s="77"/>
      <c r="B141" s="78"/>
      <c r="C141" s="78" t="s">
        <v>99</v>
      </c>
      <c r="D141" s="79" t="s">
        <v>100</v>
      </c>
      <c r="E141" s="80">
        <f>[7]Source!AQ43</f>
        <v>3.67</v>
      </c>
      <c r="F141" s="81"/>
      <c r="G141" s="82" t="str">
        <f>[7]Source!DI43</f>
        <v>)*1,15)*1,15</v>
      </c>
      <c r="H141" s="80">
        <f>[7]Source!AV43</f>
        <v>1</v>
      </c>
      <c r="I141" s="83">
        <f>[7]Source!U43</f>
        <v>48.535749999999993</v>
      </c>
      <c r="J141" s="80"/>
      <c r="K141" s="83"/>
      <c r="AB141" s="84">
        <f>I141</f>
        <v>48.535749999999993</v>
      </c>
    </row>
    <row r="142" spans="1:28" ht="15" x14ac:dyDescent="0.25">
      <c r="A142" s="85"/>
      <c r="B142" s="85"/>
      <c r="C142" s="86" t="s">
        <v>101</v>
      </c>
      <c r="D142" s="85"/>
      <c r="E142" s="85"/>
      <c r="F142" s="85"/>
      <c r="G142" s="85"/>
      <c r="H142" s="154">
        <f>I133+I134+I136+I138+I139+I140+SUM(I137:I137)</f>
        <v>4004.1600000000003</v>
      </c>
      <c r="I142" s="154"/>
      <c r="J142" s="154">
        <f>K133+K134+K136+K138+K139+K140+SUM(K137:K137)</f>
        <v>46689.26</v>
      </c>
      <c r="K142" s="154"/>
      <c r="O142" s="84">
        <f>I133+I134+I136+I138+I139+I140+SUM(I137:I137)</f>
        <v>4004.1600000000003</v>
      </c>
      <c r="P142" s="84">
        <f>K133+K134+K136+K138+K139+K140+SUM(K137:K137)</f>
        <v>46689.26</v>
      </c>
      <c r="X142" s="56">
        <f>IF([7]Source!BI43&lt;=1,I133+I134+I136+I138+I139+I140-0, 0)</f>
        <v>2329.7600000000002</v>
      </c>
      <c r="Y142" s="56">
        <f>IF([7]Source!BI43=2,I133+I134+I136+I138+I139+I140-0, 0)</f>
        <v>0</v>
      </c>
      <c r="Z142" s="56">
        <f>IF([7]Source!BI43=3,I133+I134+I136+I138+I139+I140-0, 0)</f>
        <v>0</v>
      </c>
      <c r="AA142" s="56">
        <f>IF([7]Source!BI43=4,I133+I134+I136+I138+I139+I140,0)</f>
        <v>0</v>
      </c>
    </row>
    <row r="144" spans="1:28" ht="129" x14ac:dyDescent="0.2">
      <c r="A144" s="69" t="str">
        <f>[7]Source!E45</f>
        <v>11</v>
      </c>
      <c r="B144" s="70" t="s">
        <v>577</v>
      </c>
      <c r="C144" s="70" t="s">
        <v>291</v>
      </c>
      <c r="D144" s="71" t="str">
        <f>[7]Source!H45</f>
        <v>1  ШТ.</v>
      </c>
      <c r="E144" s="72">
        <f>[7]Source!I45</f>
        <v>1</v>
      </c>
      <c r="F144" s="73"/>
      <c r="G144" s="74"/>
      <c r="H144" s="72"/>
      <c r="I144" s="75"/>
      <c r="J144" s="72"/>
      <c r="K144" s="75"/>
      <c r="Q144" s="56">
        <f>ROUND(([7]Source!DN45/100)*ROUND(([7]Source!AF45*[7]Source!AV45)*[7]Source!I45, 2), 2)</f>
        <v>53.68</v>
      </c>
      <c r="R144" s="56">
        <f>[7]Source!X45</f>
        <v>1129.9100000000001</v>
      </c>
      <c r="S144" s="56">
        <f>ROUND(([7]Source!DO45/100)*ROUND(([7]Source!AF45*[7]Source!AV45)*[7]Source!I45, 2), 2)</f>
        <v>53.68</v>
      </c>
      <c r="T144" s="56">
        <f>[7]Source!Y45</f>
        <v>681.27</v>
      </c>
      <c r="U144" s="56">
        <f>ROUND((175/100)*ROUND(([7]Source!AE45*[7]Source!AV45)*[7]Source!I45, 2), 2)</f>
        <v>0.39</v>
      </c>
      <c r="V144" s="56">
        <f>ROUND((157/100)*ROUND([7]Source!CS45*[7]Source!I45, 2), 2)</f>
        <v>7.02</v>
      </c>
    </row>
    <row r="145" spans="1:28" ht="28.5" x14ac:dyDescent="0.2">
      <c r="A145" s="69"/>
      <c r="B145" s="70"/>
      <c r="C145" s="70" t="s">
        <v>92</v>
      </c>
      <c r="D145" s="71"/>
      <c r="E145" s="72"/>
      <c r="F145" s="73">
        <f>[7]Source!AO45</f>
        <v>60.58</v>
      </c>
      <c r="G145" s="74" t="str">
        <f>[7]Source!DG45</f>
        <v>)*1,15)*1,15)</v>
      </c>
      <c r="H145" s="72">
        <f>[7]Source!AV45</f>
        <v>1</v>
      </c>
      <c r="I145" s="75">
        <f>ROUND(([7]Source!AF45*[7]Source!AV45)*[7]Source!I45, 2)</f>
        <v>80.12</v>
      </c>
      <c r="J145" s="72">
        <f>IF([7]Source!BA45&lt;&gt; 0, [7]Source!BA45, 1)</f>
        <v>20.74</v>
      </c>
      <c r="K145" s="75">
        <f>[7]Source!S45</f>
        <v>1661.63</v>
      </c>
      <c r="W145" s="56">
        <f>I145</f>
        <v>80.12</v>
      </c>
    </row>
    <row r="146" spans="1:28" ht="28.5" x14ac:dyDescent="0.2">
      <c r="A146" s="69"/>
      <c r="B146" s="70"/>
      <c r="C146" s="70" t="s">
        <v>93</v>
      </c>
      <c r="D146" s="71"/>
      <c r="E146" s="72"/>
      <c r="F146" s="73">
        <f>[7]Source!AM45</f>
        <v>3.02</v>
      </c>
      <c r="G146" s="74" t="str">
        <f>[7]Source!DE45</f>
        <v>)*1,25)*1,15)</v>
      </c>
      <c r="H146" s="72">
        <f>[7]Source!AV45</f>
        <v>1</v>
      </c>
      <c r="I146" s="75">
        <f>ROUND((((((([7]Source!ET45*1.25)*1.15))-((([7]Source!EU45*1.25)*1.15)))+[7]Source!AE45)*[7]Source!AV45)*[7]Source!I45, 2)</f>
        <v>4.34</v>
      </c>
      <c r="J146" s="72">
        <f>IF([7]Source!BB45&lt;&gt; 0, [7]Source!BB45, 1)</f>
        <v>6.3</v>
      </c>
      <c r="K146" s="75">
        <f>[7]Source!Q45</f>
        <v>27.35</v>
      </c>
    </row>
    <row r="147" spans="1:28" ht="28.5" x14ac:dyDescent="0.2">
      <c r="A147" s="69"/>
      <c r="B147" s="70"/>
      <c r="C147" s="70" t="s">
        <v>94</v>
      </c>
      <c r="D147" s="71"/>
      <c r="E147" s="72"/>
      <c r="F147" s="73">
        <f>[7]Source!AN45</f>
        <v>0.15</v>
      </c>
      <c r="G147" s="74" t="str">
        <f>[7]Source!DF45</f>
        <v>)*1,25)*1,15)</v>
      </c>
      <c r="H147" s="72">
        <f>[7]Source!AV45</f>
        <v>1</v>
      </c>
      <c r="I147" s="76">
        <f>ROUND(([7]Source!AE45*[7]Source!AV45)*[7]Source!I45, 2)</f>
        <v>0.22</v>
      </c>
      <c r="J147" s="72">
        <f>IF([7]Source!BS45&lt;&gt; 0, [7]Source!BS45, 1)</f>
        <v>20.74</v>
      </c>
      <c r="K147" s="76">
        <f>[7]Source!R45</f>
        <v>4.47</v>
      </c>
      <c r="W147" s="56">
        <f>I147</f>
        <v>0.22</v>
      </c>
    </row>
    <row r="148" spans="1:28" ht="14.25" x14ac:dyDescent="0.2">
      <c r="A148" s="69"/>
      <c r="B148" s="70"/>
      <c r="C148" s="70" t="s">
        <v>104</v>
      </c>
      <c r="D148" s="71"/>
      <c r="E148" s="72"/>
      <c r="F148" s="73">
        <f>[7]Source!AL45</f>
        <v>2.1</v>
      </c>
      <c r="G148" s="74" t="str">
        <f>[7]Source!DD45</f>
        <v/>
      </c>
      <c r="H148" s="72">
        <f>[7]Source!AW45</f>
        <v>1</v>
      </c>
      <c r="I148" s="75">
        <f>ROUND(([7]Source!AC45*[7]Source!AW45)*[7]Source!I45, 2)</f>
        <v>2.1</v>
      </c>
      <c r="J148" s="72">
        <f>IF([7]Source!BC45&lt;&gt; 0, [7]Source!BC45, 1)</f>
        <v>5.24</v>
      </c>
      <c r="K148" s="75">
        <f>[7]Source!P45</f>
        <v>11</v>
      </c>
    </row>
    <row r="149" spans="1:28" s="97" customFormat="1" ht="200.25" x14ac:dyDescent="0.2">
      <c r="A149" s="90" t="str">
        <f>[7]Source!E46</f>
        <v>11,1</v>
      </c>
      <c r="B149" s="91" t="s">
        <v>578</v>
      </c>
      <c r="C149" s="91" t="s">
        <v>579</v>
      </c>
      <c r="D149" s="92" t="str">
        <f>[7]Source!H46</f>
        <v>шт.</v>
      </c>
      <c r="E149" s="93">
        <f>[7]Source!I46</f>
        <v>1</v>
      </c>
      <c r="F149" s="94">
        <f>[7]Source!AK46</f>
        <v>140.35</v>
      </c>
      <c r="G149" s="95" t="s">
        <v>108</v>
      </c>
      <c r="H149" s="93">
        <f>[7]Source!AW46</f>
        <v>1</v>
      </c>
      <c r="I149" s="96">
        <f>ROUND(([7]Source!AC46*[7]Source!AW46)*[7]Source!I46, 2)+ROUND((((([7]Source!ET46)-([7]Source!EU46))+[7]Source!AE46)*[7]Source!AV46)*[7]Source!I46, 2)+ROUND(([7]Source!AF46*[7]Source!AV46)*[7]Source!I46, 2)</f>
        <v>140.35</v>
      </c>
      <c r="J149" s="93">
        <f>IF([7]Source!BC46&lt;&gt; 0, [7]Source!BC46, 1)</f>
        <v>5.23</v>
      </c>
      <c r="K149" s="96">
        <f>[7]Source!O46</f>
        <v>734.03</v>
      </c>
      <c r="M149" s="113">
        <f>K149</f>
        <v>734.03</v>
      </c>
      <c r="Q149" s="97">
        <f>ROUND(([7]Source!DN46/100)*ROUND(([7]Source!AF46*[7]Source!AV46)*[7]Source!I46, 2), 2)</f>
        <v>0</v>
      </c>
      <c r="R149" s="97">
        <f>[7]Source!X46</f>
        <v>0</v>
      </c>
      <c r="S149" s="97">
        <f>ROUND(([7]Source!DO46/100)*ROUND(([7]Source!AF46*[7]Source!AV46)*[7]Source!I46, 2), 2)</f>
        <v>0</v>
      </c>
      <c r="T149" s="97">
        <f>[7]Source!Y46</f>
        <v>0</v>
      </c>
      <c r="U149" s="97">
        <f>ROUND((175/100)*ROUND(([7]Source!AE46*[7]Source!AV46)*[7]Source!I46, 2), 2)</f>
        <v>0</v>
      </c>
      <c r="V149" s="97">
        <f>ROUND((157/100)*ROUND([7]Source!CS46*[7]Source!I46, 2), 2)</f>
        <v>0</v>
      </c>
      <c r="X149" s="97">
        <f>IF([7]Source!BI46&lt;=1,I149, 0)</f>
        <v>0</v>
      </c>
      <c r="Y149" s="97">
        <f>IF([7]Source!BI46=2,I149, 0)</f>
        <v>140.35</v>
      </c>
      <c r="Z149" s="97">
        <f>IF([7]Source!BI46=3,I149, 0)</f>
        <v>0</v>
      </c>
      <c r="AA149" s="97">
        <f>IF([7]Source!BI46=4,I149, 0)</f>
        <v>0</v>
      </c>
    </row>
    <row r="150" spans="1:28" ht="14.25" x14ac:dyDescent="0.2">
      <c r="A150" s="69"/>
      <c r="B150" s="70"/>
      <c r="C150" s="70" t="s">
        <v>95</v>
      </c>
      <c r="D150" s="71" t="s">
        <v>96</v>
      </c>
      <c r="E150" s="72">
        <f>[7]Source!DN45</f>
        <v>67</v>
      </c>
      <c r="F150" s="73"/>
      <c r="G150" s="74"/>
      <c r="H150" s="72"/>
      <c r="I150" s="75">
        <f>SUM(Q144:Q149)</f>
        <v>53.68</v>
      </c>
      <c r="J150" s="72">
        <f>[7]Source!BZ45</f>
        <v>68</v>
      </c>
      <c r="K150" s="75">
        <f>SUM(R144:R149)</f>
        <v>1129.9100000000001</v>
      </c>
    </row>
    <row r="151" spans="1:28" ht="14.25" x14ac:dyDescent="0.2">
      <c r="A151" s="69"/>
      <c r="B151" s="70"/>
      <c r="C151" s="70" t="s">
        <v>97</v>
      </c>
      <c r="D151" s="71" t="s">
        <v>96</v>
      </c>
      <c r="E151" s="72">
        <f>[7]Source!DO45</f>
        <v>67</v>
      </c>
      <c r="F151" s="73"/>
      <c r="G151" s="74"/>
      <c r="H151" s="72"/>
      <c r="I151" s="75">
        <f>SUM(S144:S150)</f>
        <v>53.68</v>
      </c>
      <c r="J151" s="72">
        <f>[7]Source!CA45</f>
        <v>41</v>
      </c>
      <c r="K151" s="75">
        <f>SUM(T144:T150)</f>
        <v>681.27</v>
      </c>
    </row>
    <row r="152" spans="1:28" ht="14.25" x14ac:dyDescent="0.2">
      <c r="A152" s="69"/>
      <c r="B152" s="70"/>
      <c r="C152" s="70" t="s">
        <v>98</v>
      </c>
      <c r="D152" s="71" t="s">
        <v>96</v>
      </c>
      <c r="E152" s="72">
        <f>175</f>
        <v>175</v>
      </c>
      <c r="F152" s="73"/>
      <c r="G152" s="74"/>
      <c r="H152" s="72"/>
      <c r="I152" s="75">
        <f>SUM(U144:U151)</f>
        <v>0.39</v>
      </c>
      <c r="J152" s="72">
        <f>157</f>
        <v>157</v>
      </c>
      <c r="K152" s="75">
        <f>SUM(V144:V151)</f>
        <v>7.02</v>
      </c>
    </row>
    <row r="153" spans="1:28" ht="28.5" x14ac:dyDescent="0.2">
      <c r="A153" s="77"/>
      <c r="B153" s="78"/>
      <c r="C153" s="78" t="s">
        <v>99</v>
      </c>
      <c r="D153" s="79" t="s">
        <v>100</v>
      </c>
      <c r="E153" s="80">
        <f>[7]Source!AQ45</f>
        <v>4.8</v>
      </c>
      <c r="F153" s="81"/>
      <c r="G153" s="82" t="str">
        <f>[7]Source!DI45</f>
        <v>)*1,15)*1,15)</v>
      </c>
      <c r="H153" s="80">
        <f>[7]Source!AV45</f>
        <v>1</v>
      </c>
      <c r="I153" s="83">
        <f>[7]Source!U45</f>
        <v>6.347999999999999</v>
      </c>
      <c r="J153" s="80"/>
      <c r="K153" s="83"/>
      <c r="AB153" s="84">
        <f>I153</f>
        <v>6.347999999999999</v>
      </c>
    </row>
    <row r="154" spans="1:28" ht="15" x14ac:dyDescent="0.25">
      <c r="A154" s="85"/>
      <c r="B154" s="85"/>
      <c r="C154" s="86" t="s">
        <v>101</v>
      </c>
      <c r="D154" s="85"/>
      <c r="E154" s="85"/>
      <c r="F154" s="85"/>
      <c r="G154" s="85"/>
      <c r="H154" s="154">
        <f>I145+I146+I148+I150+I151+I152+SUM(I149:I149)</f>
        <v>334.65999999999997</v>
      </c>
      <c r="I154" s="154"/>
      <c r="J154" s="154">
        <f>K145+K146+K148+K150+K151+K152+SUM(K149:K149)</f>
        <v>4252.21</v>
      </c>
      <c r="K154" s="154"/>
      <c r="O154" s="84">
        <f>I145+I146+I148+I150+I151+I152+SUM(I149:I149)</f>
        <v>334.65999999999997</v>
      </c>
      <c r="P154" s="84">
        <f>K145+K146+K148+K150+K151+K152+SUM(K149:K149)</f>
        <v>4252.21</v>
      </c>
      <c r="X154" s="56">
        <f>IF([7]Source!BI45&lt;=1,I145+I146+I148+I150+I151+I152-0, 0)</f>
        <v>0</v>
      </c>
      <c r="Y154" s="56">
        <f>IF([7]Source!BI45=2,I145+I146+I148+I150+I151+I152-0, 0)</f>
        <v>194.31</v>
      </c>
      <c r="Z154" s="56">
        <f>IF([7]Source!BI45=3,I145+I146+I148+I150+I151+I152-0, 0)</f>
        <v>0</v>
      </c>
      <c r="AA154" s="56">
        <f>IF([7]Source!BI45=4,I145+I146+I148+I150+I151+I152,0)</f>
        <v>0</v>
      </c>
    </row>
    <row r="156" spans="1:28" ht="103.5" x14ac:dyDescent="0.2">
      <c r="A156" s="69" t="str">
        <f>[7]Source!E47</f>
        <v>12</v>
      </c>
      <c r="B156" s="70" t="s">
        <v>580</v>
      </c>
      <c r="C156" s="70" t="s">
        <v>515</v>
      </c>
      <c r="D156" s="71" t="str">
        <f>[7]Source!H47</f>
        <v>100 м трубопровода</v>
      </c>
      <c r="E156" s="72">
        <f>[7]Source!I47</f>
        <v>3.5000000000000003E-2</v>
      </c>
      <c r="F156" s="73"/>
      <c r="G156" s="74"/>
      <c r="H156" s="72"/>
      <c r="I156" s="75"/>
      <c r="J156" s="72"/>
      <c r="K156" s="75"/>
      <c r="Q156" s="56">
        <f>ROUND(([7]Source!DN47/100)*ROUND(([7]Source!AF47*[7]Source!AV47)*[7]Source!I47, 2), 2)</f>
        <v>22.45</v>
      </c>
      <c r="R156" s="56">
        <f>[7]Source!X47</f>
        <v>359.29</v>
      </c>
      <c r="S156" s="56">
        <f>ROUND(([7]Source!DO47/100)*ROUND(([7]Source!AF47*[7]Source!AV47)*[7]Source!I47, 2), 2)</f>
        <v>13.19</v>
      </c>
      <c r="T156" s="56">
        <f>[7]Source!Y47</f>
        <v>167.39</v>
      </c>
      <c r="U156" s="56">
        <f>ROUND((175/100)*ROUND(([7]Source!AE47*[7]Source!AV47)*[7]Source!I47, 2), 2)</f>
        <v>0.7</v>
      </c>
      <c r="V156" s="56">
        <f>ROUND((157/100)*ROUND([7]Source!CS47*[7]Source!I47, 2), 2)</f>
        <v>13.02</v>
      </c>
    </row>
    <row r="157" spans="1:28" ht="14.25" x14ac:dyDescent="0.2">
      <c r="A157" s="69"/>
      <c r="B157" s="70"/>
      <c r="C157" s="70" t="s">
        <v>92</v>
      </c>
      <c r="D157" s="71"/>
      <c r="E157" s="72"/>
      <c r="F157" s="73">
        <f>[7]Source!AO47</f>
        <v>425.29</v>
      </c>
      <c r="G157" s="74" t="str">
        <f>[7]Source!DG47</f>
        <v>)*1,15)*1,15</v>
      </c>
      <c r="H157" s="72">
        <f>[7]Source!AV47</f>
        <v>1</v>
      </c>
      <c r="I157" s="75">
        <f>ROUND(([7]Source!AF47*[7]Source!AV47)*[7]Source!I47, 2)</f>
        <v>19.690000000000001</v>
      </c>
      <c r="J157" s="72">
        <f>IF([7]Source!BA47&lt;&gt; 0, [7]Source!BA47, 1)</f>
        <v>20.74</v>
      </c>
      <c r="K157" s="75">
        <f>[7]Source!S47</f>
        <v>408.28</v>
      </c>
      <c r="W157" s="56">
        <f>I157</f>
        <v>19.690000000000001</v>
      </c>
    </row>
    <row r="158" spans="1:28" ht="14.25" x14ac:dyDescent="0.2">
      <c r="A158" s="69"/>
      <c r="B158" s="70"/>
      <c r="C158" s="70" t="s">
        <v>93</v>
      </c>
      <c r="D158" s="71"/>
      <c r="E158" s="72"/>
      <c r="F158" s="73">
        <f>[7]Source!AM47</f>
        <v>46.49</v>
      </c>
      <c r="G158" s="74" t="str">
        <f>[7]Source!DE47</f>
        <v>)*1,25)*1,15</v>
      </c>
      <c r="H158" s="72">
        <f>[7]Source!AV47</f>
        <v>1</v>
      </c>
      <c r="I158" s="75">
        <f>ROUND((((((([7]Source!ET47*1.25)*1.15))-((([7]Source!EU47*1.25)*1.15)))+[7]Source!AE47)*[7]Source!AV47)*[7]Source!I47, 2)</f>
        <v>2.34</v>
      </c>
      <c r="J158" s="72">
        <f>IF([7]Source!BB47&lt;&gt; 0, [7]Source!BB47, 1)</f>
        <v>8.5500000000000007</v>
      </c>
      <c r="K158" s="75">
        <f>[7]Source!Q47</f>
        <v>20</v>
      </c>
    </row>
    <row r="159" spans="1:28" ht="14.25" x14ac:dyDescent="0.2">
      <c r="A159" s="69"/>
      <c r="B159" s="70"/>
      <c r="C159" s="70" t="s">
        <v>94</v>
      </c>
      <c r="D159" s="71"/>
      <c r="E159" s="72"/>
      <c r="F159" s="73">
        <f>[7]Source!AN47</f>
        <v>7.94</v>
      </c>
      <c r="G159" s="74" t="str">
        <f>[7]Source!DF47</f>
        <v>)*1,25)*1,15</v>
      </c>
      <c r="H159" s="72">
        <f>[7]Source!AV47</f>
        <v>1</v>
      </c>
      <c r="I159" s="76">
        <f>ROUND(([7]Source!AE47*[7]Source!AV47)*[7]Source!I47, 2)</f>
        <v>0.4</v>
      </c>
      <c r="J159" s="72">
        <f>IF([7]Source!BS47&lt;&gt; 0, [7]Source!BS47, 1)</f>
        <v>20.74</v>
      </c>
      <c r="K159" s="76">
        <f>[7]Source!R47</f>
        <v>8.2899999999999991</v>
      </c>
      <c r="W159" s="56">
        <f>I159</f>
        <v>0.4</v>
      </c>
    </row>
    <row r="160" spans="1:28" ht="14.25" x14ac:dyDescent="0.2">
      <c r="A160" s="69"/>
      <c r="B160" s="70"/>
      <c r="C160" s="70" t="s">
        <v>104</v>
      </c>
      <c r="D160" s="71"/>
      <c r="E160" s="72"/>
      <c r="F160" s="73">
        <f>[7]Source!AL47</f>
        <v>44.83</v>
      </c>
      <c r="G160" s="74" t="str">
        <f>[7]Source!DD47</f>
        <v/>
      </c>
      <c r="H160" s="72">
        <f>[7]Source!AW47</f>
        <v>1</v>
      </c>
      <c r="I160" s="75">
        <f>ROUND(([7]Source!AC47*[7]Source!AW47)*[7]Source!I47, 2)</f>
        <v>1.57</v>
      </c>
      <c r="J160" s="72">
        <f>IF([7]Source!BC47&lt;&gt; 0, [7]Source!BC47, 1)</f>
        <v>3.59</v>
      </c>
      <c r="K160" s="75">
        <f>[7]Source!P47</f>
        <v>5.63</v>
      </c>
    </row>
    <row r="161" spans="1:28" s="97" customFormat="1" ht="71.25" x14ac:dyDescent="0.2">
      <c r="A161" s="90" t="str">
        <f>[7]Source!E48</f>
        <v>12,1</v>
      </c>
      <c r="B161" s="91" t="str">
        <f>[7]Source!F48</f>
        <v>1.12-6-698</v>
      </c>
      <c r="C161" s="91" t="s">
        <v>581</v>
      </c>
      <c r="D161" s="92" t="str">
        <f>[7]Source!H48</f>
        <v>м</v>
      </c>
      <c r="E161" s="93">
        <f>[7]Source!I48</f>
        <v>3.5</v>
      </c>
      <c r="F161" s="94">
        <f>[7]Source!AK48</f>
        <v>22.85</v>
      </c>
      <c r="G161" s="95" t="s">
        <v>108</v>
      </c>
      <c r="H161" s="93">
        <f>[7]Source!AW48</f>
        <v>1</v>
      </c>
      <c r="I161" s="96">
        <f>ROUND(([7]Source!AC48*[7]Source!AW48)*[7]Source!I48, 2)+ROUND((((([7]Source!ET48)-([7]Source!EU48))+[7]Source!AE48)*[7]Source!AV48)*[7]Source!I48, 2)+ROUND(([7]Source!AF48*[7]Source!AV48)*[7]Source!I48, 2)</f>
        <v>79.98</v>
      </c>
      <c r="J161" s="93">
        <f>IF([7]Source!BC48&lt;&gt; 0, [7]Source!BC48, 1)</f>
        <v>3.04</v>
      </c>
      <c r="K161" s="96">
        <f>[7]Source!O48</f>
        <v>243.12</v>
      </c>
      <c r="M161" s="113">
        <f>K161</f>
        <v>243.12</v>
      </c>
      <c r="Q161" s="97">
        <f>ROUND(([7]Source!DN48/100)*ROUND(([7]Source!AF48*[7]Source!AV48)*[7]Source!I48, 2), 2)</f>
        <v>0</v>
      </c>
      <c r="R161" s="97">
        <f>[7]Source!X48</f>
        <v>0</v>
      </c>
      <c r="S161" s="97">
        <f>ROUND(([7]Source!DO48/100)*ROUND(([7]Source!AF48*[7]Source!AV48)*[7]Source!I48, 2), 2)</f>
        <v>0</v>
      </c>
      <c r="T161" s="97">
        <f>[7]Source!Y48</f>
        <v>0</v>
      </c>
      <c r="U161" s="97">
        <f>ROUND((175/100)*ROUND(([7]Source!AE48*[7]Source!AV48)*[7]Source!I48, 2), 2)</f>
        <v>0</v>
      </c>
      <c r="V161" s="97">
        <f>ROUND((157/100)*ROUND([7]Source!CS48*[7]Source!I48, 2), 2)</f>
        <v>0</v>
      </c>
      <c r="X161" s="97">
        <f>IF([7]Source!BI48&lt;=1,I161, 0)</f>
        <v>0</v>
      </c>
      <c r="Y161" s="97">
        <f>IF([7]Source!BI48=2,I161, 0)</f>
        <v>79.98</v>
      </c>
      <c r="Z161" s="97">
        <f>IF([7]Source!BI48=3,I161, 0)</f>
        <v>0</v>
      </c>
      <c r="AA161" s="97">
        <f>IF([7]Source!BI48=4,I161, 0)</f>
        <v>0</v>
      </c>
    </row>
    <row r="162" spans="1:28" ht="57" x14ac:dyDescent="0.2">
      <c r="A162" s="69" t="str">
        <f>[7]Source!E49</f>
        <v>12,2</v>
      </c>
      <c r="B162" s="70" t="str">
        <f>[7]Source!F49</f>
        <v>1.12-11-1</v>
      </c>
      <c r="C162" s="70" t="s">
        <v>582</v>
      </c>
      <c r="D162" s="71" t="str">
        <f>[7]Source!H49</f>
        <v>шт.</v>
      </c>
      <c r="E162" s="72">
        <f>[7]Source!I49</f>
        <v>5</v>
      </c>
      <c r="F162" s="73">
        <f>[7]Source!AK49</f>
        <v>18.010000000000002</v>
      </c>
      <c r="G162" s="87" t="s">
        <v>108</v>
      </c>
      <c r="H162" s="72">
        <f>[7]Source!AW49</f>
        <v>1</v>
      </c>
      <c r="I162" s="75">
        <f>ROUND(([7]Source!AC49*[7]Source!AW49)*[7]Source!I49, 2)+ROUND((((([7]Source!ET49)-([7]Source!EU49))+[7]Source!AE49)*[7]Source!AV49)*[7]Source!I49, 2)+ROUND(([7]Source!AF49*[7]Source!AV49)*[7]Source!I49, 2)</f>
        <v>90.05</v>
      </c>
      <c r="J162" s="72">
        <f>IF([7]Source!BC49&lt;&gt; 0, [7]Source!BC49, 1)</f>
        <v>1.53</v>
      </c>
      <c r="K162" s="75">
        <f>[7]Source!O49</f>
        <v>137.78</v>
      </c>
      <c r="Q162" s="56">
        <f>ROUND(([7]Source!DN49/100)*ROUND(([7]Source!AF49*[7]Source!AV49)*[7]Source!I49, 2), 2)</f>
        <v>0</v>
      </c>
      <c r="R162" s="56">
        <f>[7]Source!X49</f>
        <v>0</v>
      </c>
      <c r="S162" s="56">
        <f>ROUND(([7]Source!DO49/100)*ROUND(([7]Source!AF49*[7]Source!AV49)*[7]Source!I49, 2), 2)</f>
        <v>0</v>
      </c>
      <c r="T162" s="56">
        <f>[7]Source!Y49</f>
        <v>0</v>
      </c>
      <c r="U162" s="56">
        <f>ROUND((175/100)*ROUND(([7]Source!AE49*[7]Source!AV49)*[7]Source!I49, 2), 2)</f>
        <v>0</v>
      </c>
      <c r="V162" s="56">
        <f>ROUND((157/100)*ROUND([7]Source!CS49*[7]Source!I49, 2), 2)</f>
        <v>0</v>
      </c>
      <c r="X162" s="56">
        <f>IF([7]Source!BI49&lt;=1,I162, 0)</f>
        <v>90.05</v>
      </c>
      <c r="Y162" s="56">
        <f>IF([7]Source!BI49=2,I162, 0)</f>
        <v>0</v>
      </c>
      <c r="Z162" s="56">
        <f>IF([7]Source!BI49=3,I162, 0)</f>
        <v>0</v>
      </c>
      <c r="AA162" s="56">
        <f>IF([7]Source!BI49=4,I162, 0)</f>
        <v>0</v>
      </c>
    </row>
    <row r="163" spans="1:28" ht="57" x14ac:dyDescent="0.2">
      <c r="A163" s="69" t="str">
        <f>[7]Source!E50</f>
        <v>12,3</v>
      </c>
      <c r="B163" s="70" t="str">
        <f>[7]Source!F50</f>
        <v>1.12-2-1163</v>
      </c>
      <c r="C163" s="70" t="s">
        <v>583</v>
      </c>
      <c r="D163" s="71" t="str">
        <f>[7]Source!H50</f>
        <v>шт.</v>
      </c>
      <c r="E163" s="72">
        <f>[7]Source!I50</f>
        <v>4</v>
      </c>
      <c r="F163" s="73">
        <f>[7]Source!AK50</f>
        <v>17.329999999999998</v>
      </c>
      <c r="G163" s="87" t="s">
        <v>108</v>
      </c>
      <c r="H163" s="72">
        <f>[7]Source!AW50</f>
        <v>1</v>
      </c>
      <c r="I163" s="75">
        <f>ROUND(([7]Source!AC50*[7]Source!AW50)*[7]Source!I50, 2)+ROUND((((([7]Source!ET50)-([7]Source!EU50))+[7]Source!AE50)*[7]Source!AV50)*[7]Source!I50, 2)+ROUND(([7]Source!AF50*[7]Source!AV50)*[7]Source!I50, 2)</f>
        <v>69.319999999999993</v>
      </c>
      <c r="J163" s="72">
        <f>IF([7]Source!BC50&lt;&gt; 0, [7]Source!BC50, 1)</f>
        <v>6.18</v>
      </c>
      <c r="K163" s="75">
        <f>[7]Source!O50</f>
        <v>428.4</v>
      </c>
      <c r="Q163" s="56">
        <f>ROUND(([7]Source!DN50/100)*ROUND(([7]Source!AF50*[7]Source!AV50)*[7]Source!I50, 2), 2)</f>
        <v>0</v>
      </c>
      <c r="R163" s="56">
        <f>[7]Source!X50</f>
        <v>0</v>
      </c>
      <c r="S163" s="56">
        <f>ROUND(([7]Source!DO50/100)*ROUND(([7]Source!AF50*[7]Source!AV50)*[7]Source!I50, 2), 2)</f>
        <v>0</v>
      </c>
      <c r="T163" s="56">
        <f>[7]Source!Y50</f>
        <v>0</v>
      </c>
      <c r="U163" s="56">
        <f>ROUND((175/100)*ROUND(([7]Source!AE50*[7]Source!AV50)*[7]Source!I50, 2), 2)</f>
        <v>0</v>
      </c>
      <c r="V163" s="56">
        <f>ROUND((157/100)*ROUND([7]Source!CS50*[7]Source!I50, 2), 2)</f>
        <v>0</v>
      </c>
      <c r="X163" s="56">
        <f>IF([7]Source!BI50&lt;=1,I163, 0)</f>
        <v>0</v>
      </c>
      <c r="Y163" s="56">
        <f>IF([7]Source!BI50=2,I163, 0)</f>
        <v>69.319999999999993</v>
      </c>
      <c r="Z163" s="56">
        <f>IF([7]Source!BI50=3,I163, 0)</f>
        <v>0</v>
      </c>
      <c r="AA163" s="56">
        <f>IF([7]Source!BI50=4,I163, 0)</f>
        <v>0</v>
      </c>
    </row>
    <row r="164" spans="1:28" ht="156.75" x14ac:dyDescent="0.2">
      <c r="A164" s="69" t="str">
        <f>[7]Source!E51</f>
        <v>12,4</v>
      </c>
      <c r="B164" s="70" t="str">
        <f>[7]Source!F51</f>
        <v>Цена ОКЦ ПАО "МОЭК" п.14 от 04.09.2018г</v>
      </c>
      <c r="C164" s="70" t="s">
        <v>584</v>
      </c>
      <c r="D164" s="71" t="str">
        <f>[7]Source!H51</f>
        <v>шт.</v>
      </c>
      <c r="E164" s="72">
        <f>[7]Source!I51</f>
        <v>3</v>
      </c>
      <c r="F164" s="73">
        <f>[7]Source!AK51</f>
        <v>127.33</v>
      </c>
      <c r="G164" s="87" t="s">
        <v>108</v>
      </c>
      <c r="H164" s="72">
        <f>[7]Source!AW51</f>
        <v>1</v>
      </c>
      <c r="I164" s="75">
        <f>ROUND(([7]Source!AC51*[7]Source!AW51)*[7]Source!I51, 2)+ROUND((((([7]Source!ET51)-([7]Source!EU51))+[7]Source!AE51)*[7]Source!AV51)*[7]Source!I51, 2)+ROUND(([7]Source!AF51*[7]Source!AV51)*[7]Source!I51, 2)</f>
        <v>381.99</v>
      </c>
      <c r="J164" s="72">
        <f>IF([7]Source!BC51&lt;&gt; 0, [7]Source!BC51, 1)</f>
        <v>5.23</v>
      </c>
      <c r="K164" s="75">
        <f>[7]Source!O51</f>
        <v>1997.81</v>
      </c>
      <c r="Q164" s="56">
        <f>ROUND(([7]Source!DN51/100)*ROUND(([7]Source!AF51*[7]Source!AV51)*[7]Source!I51, 2), 2)</f>
        <v>0</v>
      </c>
      <c r="R164" s="56">
        <f>[7]Source!X51</f>
        <v>0</v>
      </c>
      <c r="S164" s="56">
        <f>ROUND(([7]Source!DO51/100)*ROUND(([7]Source!AF51*[7]Source!AV51)*[7]Source!I51, 2), 2)</f>
        <v>0</v>
      </c>
      <c r="T164" s="56">
        <f>[7]Source!Y51</f>
        <v>0</v>
      </c>
      <c r="U164" s="56">
        <f>ROUND((175/100)*ROUND(([7]Source!AE51*[7]Source!AV51)*[7]Source!I51, 2), 2)</f>
        <v>0</v>
      </c>
      <c r="V164" s="56">
        <f>ROUND((157/100)*ROUND([7]Source!CS51*[7]Source!I51, 2), 2)</f>
        <v>0</v>
      </c>
      <c r="X164" s="56">
        <f>IF([7]Source!BI51&lt;=1,I164, 0)</f>
        <v>0</v>
      </c>
      <c r="Y164" s="56">
        <f>IF([7]Source!BI51=2,I164, 0)</f>
        <v>381.99</v>
      </c>
      <c r="Z164" s="56">
        <f>IF([7]Source!BI51=3,I164, 0)</f>
        <v>0</v>
      </c>
      <c r="AA164" s="56">
        <f>IF([7]Source!BI51=4,I164, 0)</f>
        <v>0</v>
      </c>
    </row>
    <row r="165" spans="1:28" ht="156.75" x14ac:dyDescent="0.2">
      <c r="A165" s="69" t="str">
        <f>[7]Source!E52</f>
        <v>12,5</v>
      </c>
      <c r="B165" s="70" t="str">
        <f>[7]Source!F52</f>
        <v>Цена ОКЦ ПАО "МОЭК" п.4 от 31.10.2018г</v>
      </c>
      <c r="C165" s="70" t="s">
        <v>585</v>
      </c>
      <c r="D165" s="71" t="str">
        <f>[7]Source!H52</f>
        <v>шт.</v>
      </c>
      <c r="E165" s="72">
        <f>[7]Source!I52</f>
        <v>3</v>
      </c>
      <c r="F165" s="73">
        <f>[7]Source!AK52</f>
        <v>42.730000000000004</v>
      </c>
      <c r="G165" s="87" t="s">
        <v>108</v>
      </c>
      <c r="H165" s="72">
        <f>[7]Source!AW52</f>
        <v>1</v>
      </c>
      <c r="I165" s="75">
        <f>ROUND(([7]Source!AC52*[7]Source!AW52)*[7]Source!I52, 2)+ROUND((((([7]Source!ET52)-([7]Source!EU52))+[7]Source!AE52)*[7]Source!AV52)*[7]Source!I52, 2)+ROUND(([7]Source!AF52*[7]Source!AV52)*[7]Source!I52, 2)</f>
        <v>128.19</v>
      </c>
      <c r="J165" s="72">
        <f>IF([7]Source!BC52&lt;&gt; 0, [7]Source!BC52, 1)</f>
        <v>5.23</v>
      </c>
      <c r="K165" s="75">
        <f>[7]Source!O52</f>
        <v>670.43</v>
      </c>
      <c r="Q165" s="56">
        <f>ROUND(([7]Source!DN52/100)*ROUND(([7]Source!AF52*[7]Source!AV52)*[7]Source!I52, 2), 2)</f>
        <v>0</v>
      </c>
      <c r="R165" s="56">
        <f>[7]Source!X52</f>
        <v>0</v>
      </c>
      <c r="S165" s="56">
        <f>ROUND(([7]Source!DO52/100)*ROUND(([7]Source!AF52*[7]Source!AV52)*[7]Source!I52, 2), 2)</f>
        <v>0</v>
      </c>
      <c r="T165" s="56">
        <f>[7]Source!Y52</f>
        <v>0</v>
      </c>
      <c r="U165" s="56">
        <f>ROUND((175/100)*ROUND(([7]Source!AE52*[7]Source!AV52)*[7]Source!I52, 2), 2)</f>
        <v>0</v>
      </c>
      <c r="V165" s="56">
        <f>ROUND((157/100)*ROUND([7]Source!CS52*[7]Source!I52, 2), 2)</f>
        <v>0</v>
      </c>
      <c r="X165" s="56">
        <f>IF([7]Source!BI52&lt;=1,I165, 0)</f>
        <v>0</v>
      </c>
      <c r="Y165" s="56">
        <f>IF([7]Source!BI52=2,I165, 0)</f>
        <v>128.19</v>
      </c>
      <c r="Z165" s="56">
        <f>IF([7]Source!BI52=3,I165, 0)</f>
        <v>0</v>
      </c>
      <c r="AA165" s="56">
        <f>IF([7]Source!BI52=4,I165, 0)</f>
        <v>0</v>
      </c>
    </row>
    <row r="166" spans="1:28" ht="14.25" x14ac:dyDescent="0.2">
      <c r="A166" s="69"/>
      <c r="B166" s="70"/>
      <c r="C166" s="70" t="s">
        <v>95</v>
      </c>
      <c r="D166" s="71" t="s">
        <v>96</v>
      </c>
      <c r="E166" s="72">
        <f>[7]Source!DN47</f>
        <v>114</v>
      </c>
      <c r="F166" s="73"/>
      <c r="G166" s="74"/>
      <c r="H166" s="72"/>
      <c r="I166" s="75">
        <f>SUM(Q156:Q165)</f>
        <v>22.45</v>
      </c>
      <c r="J166" s="72">
        <f>[7]Source!BZ47</f>
        <v>88</v>
      </c>
      <c r="K166" s="75">
        <f>SUM(R156:R165)</f>
        <v>359.29</v>
      </c>
    </row>
    <row r="167" spans="1:28" ht="14.25" x14ac:dyDescent="0.2">
      <c r="A167" s="69"/>
      <c r="B167" s="70"/>
      <c r="C167" s="70" t="s">
        <v>97</v>
      </c>
      <c r="D167" s="71" t="s">
        <v>96</v>
      </c>
      <c r="E167" s="72">
        <f>[7]Source!DO47</f>
        <v>67</v>
      </c>
      <c r="F167" s="73"/>
      <c r="G167" s="74"/>
      <c r="H167" s="72"/>
      <c r="I167" s="75">
        <f>SUM(S156:S166)</f>
        <v>13.19</v>
      </c>
      <c r="J167" s="72">
        <f>[7]Source!CA47</f>
        <v>41</v>
      </c>
      <c r="K167" s="75">
        <f>SUM(T156:T166)</f>
        <v>167.39</v>
      </c>
    </row>
    <row r="168" spans="1:28" ht="14.25" x14ac:dyDescent="0.2">
      <c r="A168" s="69"/>
      <c r="B168" s="70"/>
      <c r="C168" s="70" t="s">
        <v>98</v>
      </c>
      <c r="D168" s="71" t="s">
        <v>96</v>
      </c>
      <c r="E168" s="72">
        <f>175</f>
        <v>175</v>
      </c>
      <c r="F168" s="73"/>
      <c r="G168" s="74"/>
      <c r="H168" s="72"/>
      <c r="I168" s="75">
        <f>SUM(U156:U167)</f>
        <v>0.7</v>
      </c>
      <c r="J168" s="72">
        <f>157</f>
        <v>157</v>
      </c>
      <c r="K168" s="75">
        <f>SUM(V156:V167)</f>
        <v>13.02</v>
      </c>
    </row>
    <row r="169" spans="1:28" ht="14.25" x14ac:dyDescent="0.2">
      <c r="A169" s="77"/>
      <c r="B169" s="78"/>
      <c r="C169" s="78" t="s">
        <v>99</v>
      </c>
      <c r="D169" s="79" t="s">
        <v>100</v>
      </c>
      <c r="E169" s="80">
        <f>[7]Source!AQ47</f>
        <v>33.700000000000003</v>
      </c>
      <c r="F169" s="81"/>
      <c r="G169" s="82" t="str">
        <f>[7]Source!DI47</f>
        <v>)*1,15)*1,15</v>
      </c>
      <c r="H169" s="80">
        <f>[7]Source!AV47</f>
        <v>1</v>
      </c>
      <c r="I169" s="83">
        <f>[7]Source!U47</f>
        <v>1.55988875</v>
      </c>
      <c r="J169" s="80"/>
      <c r="K169" s="83"/>
      <c r="AB169" s="84">
        <f>I169</f>
        <v>1.55988875</v>
      </c>
    </row>
    <row r="170" spans="1:28" ht="15" x14ac:dyDescent="0.25">
      <c r="A170" s="85"/>
      <c r="B170" s="85"/>
      <c r="C170" s="86" t="s">
        <v>101</v>
      </c>
      <c r="D170" s="85"/>
      <c r="E170" s="85"/>
      <c r="F170" s="85"/>
      <c r="G170" s="85"/>
      <c r="H170" s="154">
        <f>I157+I158+I160+I166+I167+I168+SUM(I161:I165)</f>
        <v>809.47</v>
      </c>
      <c r="I170" s="154"/>
      <c r="J170" s="154">
        <f>K157+K158+K160+K166+K167+K168+SUM(K161:K165)</f>
        <v>4451.1499999999996</v>
      </c>
      <c r="K170" s="154"/>
      <c r="O170" s="84">
        <f>I157+I158+I160+I166+I167+I168+SUM(I161:I165)</f>
        <v>809.47</v>
      </c>
      <c r="P170" s="84">
        <f>K157+K158+K160+K166+K167+K168+SUM(K161:K165)</f>
        <v>4451.1499999999996</v>
      </c>
      <c r="X170" s="56">
        <f>IF([7]Source!BI47&lt;=1,I157+I158+I160+I166+I167+I168-0, 0)</f>
        <v>59.94</v>
      </c>
      <c r="Y170" s="56">
        <f>IF([7]Source!BI47=2,I157+I158+I160+I166+I167+I168-0, 0)</f>
        <v>0</v>
      </c>
      <c r="Z170" s="56">
        <f>IF([7]Source!BI47=3,I157+I158+I160+I166+I167+I168-0, 0)</f>
        <v>0</v>
      </c>
      <c r="AA170" s="56">
        <f>IF([7]Source!BI47=4,I157+I158+I160+I166+I167+I168,0)</f>
        <v>0</v>
      </c>
    </row>
    <row r="172" spans="1:28" ht="103.5" x14ac:dyDescent="0.2">
      <c r="A172" s="69" t="str">
        <f>[7]Source!E53</f>
        <v>13</v>
      </c>
      <c r="B172" s="70" t="s">
        <v>586</v>
      </c>
      <c r="C172" s="70" t="s">
        <v>520</v>
      </c>
      <c r="D172" s="71" t="str">
        <f>[7]Source!H53</f>
        <v>100 м трубопровода</v>
      </c>
      <c r="E172" s="72">
        <f>[7]Source!I53</f>
        <v>6.5000000000000002E-2</v>
      </c>
      <c r="F172" s="73"/>
      <c r="G172" s="74"/>
      <c r="H172" s="72"/>
      <c r="I172" s="75"/>
      <c r="J172" s="72"/>
      <c r="K172" s="75"/>
      <c r="Q172" s="56">
        <f>ROUND(([7]Source!DN53/100)*ROUND(([7]Source!AF53*[7]Source!AV53)*[7]Source!I53, 2), 2)</f>
        <v>41.68</v>
      </c>
      <c r="R172" s="56">
        <f>[7]Source!X53</f>
        <v>667.24</v>
      </c>
      <c r="S172" s="56">
        <f>ROUND(([7]Source!DO53/100)*ROUND(([7]Source!AF53*[7]Source!AV53)*[7]Source!I53, 2), 2)</f>
        <v>24.5</v>
      </c>
      <c r="T172" s="56">
        <f>[7]Source!Y53</f>
        <v>310.87</v>
      </c>
      <c r="U172" s="56">
        <f>ROUND((175/100)*ROUND(([7]Source!AE53*[7]Source!AV53)*[7]Source!I53, 2), 2)</f>
        <v>1.3</v>
      </c>
      <c r="V172" s="56">
        <f>ROUND((157/100)*ROUND([7]Source!CS53*[7]Source!I53, 2), 2)</f>
        <v>24.16</v>
      </c>
    </row>
    <row r="173" spans="1:28" ht="14.25" x14ac:dyDescent="0.2">
      <c r="A173" s="69"/>
      <c r="B173" s="70"/>
      <c r="C173" s="70" t="s">
        <v>92</v>
      </c>
      <c r="D173" s="71"/>
      <c r="E173" s="72"/>
      <c r="F173" s="73">
        <f>[7]Source!AO53</f>
        <v>425.29</v>
      </c>
      <c r="G173" s="74" t="str">
        <f>[7]Source!DG53</f>
        <v>)*1,15)*1,15</v>
      </c>
      <c r="H173" s="72">
        <f>[7]Source!AV53</f>
        <v>1</v>
      </c>
      <c r="I173" s="75">
        <f>ROUND(([7]Source!AF53*[7]Source!AV53)*[7]Source!I53, 2)</f>
        <v>36.56</v>
      </c>
      <c r="J173" s="72">
        <f>IF([7]Source!BA53&lt;&gt; 0, [7]Source!BA53, 1)</f>
        <v>20.74</v>
      </c>
      <c r="K173" s="75">
        <f>[7]Source!S53</f>
        <v>758.23</v>
      </c>
      <c r="W173" s="56">
        <f>I173</f>
        <v>36.56</v>
      </c>
    </row>
    <row r="174" spans="1:28" ht="14.25" x14ac:dyDescent="0.2">
      <c r="A174" s="69"/>
      <c r="B174" s="70"/>
      <c r="C174" s="70" t="s">
        <v>93</v>
      </c>
      <c r="D174" s="71"/>
      <c r="E174" s="72"/>
      <c r="F174" s="73">
        <f>[7]Source!AM53</f>
        <v>46.49</v>
      </c>
      <c r="G174" s="74" t="str">
        <f>[7]Source!DE53</f>
        <v>)*1,25)*1,15</v>
      </c>
      <c r="H174" s="72">
        <f>[7]Source!AV53</f>
        <v>1</v>
      </c>
      <c r="I174" s="75">
        <f>ROUND((((((([7]Source!ET53*1.25)*1.15))-((([7]Source!EU53*1.25)*1.15)))+[7]Source!AE53)*[7]Source!AV53)*[7]Source!I53, 2)</f>
        <v>4.34</v>
      </c>
      <c r="J174" s="72">
        <f>IF([7]Source!BB53&lt;&gt; 0, [7]Source!BB53, 1)</f>
        <v>8.5500000000000007</v>
      </c>
      <c r="K174" s="75">
        <f>[7]Source!Q53</f>
        <v>37.14</v>
      </c>
    </row>
    <row r="175" spans="1:28" ht="14.25" x14ac:dyDescent="0.2">
      <c r="A175" s="69"/>
      <c r="B175" s="70"/>
      <c r="C175" s="70" t="s">
        <v>94</v>
      </c>
      <c r="D175" s="71"/>
      <c r="E175" s="72"/>
      <c r="F175" s="73">
        <f>[7]Source!AN53</f>
        <v>7.94</v>
      </c>
      <c r="G175" s="74" t="str">
        <f>[7]Source!DF53</f>
        <v>)*1,25)*1,15</v>
      </c>
      <c r="H175" s="72">
        <f>[7]Source!AV53</f>
        <v>1</v>
      </c>
      <c r="I175" s="76">
        <f>ROUND(([7]Source!AE53*[7]Source!AV53)*[7]Source!I53, 2)</f>
        <v>0.74</v>
      </c>
      <c r="J175" s="72">
        <f>IF([7]Source!BS53&lt;&gt; 0, [7]Source!BS53, 1)</f>
        <v>20.74</v>
      </c>
      <c r="K175" s="76">
        <f>[7]Source!R53</f>
        <v>15.39</v>
      </c>
      <c r="W175" s="56">
        <f>I175</f>
        <v>0.74</v>
      </c>
    </row>
    <row r="176" spans="1:28" ht="14.25" x14ac:dyDescent="0.2">
      <c r="A176" s="69"/>
      <c r="B176" s="70"/>
      <c r="C176" s="70" t="s">
        <v>104</v>
      </c>
      <c r="D176" s="71"/>
      <c r="E176" s="72"/>
      <c r="F176" s="73">
        <f>[7]Source!AL53</f>
        <v>44.64</v>
      </c>
      <c r="G176" s="74" t="str">
        <f>[7]Source!DD53</f>
        <v/>
      </c>
      <c r="H176" s="72">
        <f>[7]Source!AW53</f>
        <v>1</v>
      </c>
      <c r="I176" s="75">
        <f>ROUND(([7]Source!AC53*[7]Source!AW53)*[7]Source!I53, 2)</f>
        <v>2.9</v>
      </c>
      <c r="J176" s="72">
        <f>IF([7]Source!BC53&lt;&gt; 0, [7]Source!BC53, 1)</f>
        <v>3.59</v>
      </c>
      <c r="K176" s="75">
        <f>[7]Source!P53</f>
        <v>10.42</v>
      </c>
    </row>
    <row r="177" spans="1:28" s="97" customFormat="1" ht="71.25" x14ac:dyDescent="0.2">
      <c r="A177" s="90" t="str">
        <f>[7]Source!E54</f>
        <v>13,1</v>
      </c>
      <c r="B177" s="91" t="str">
        <f>[7]Source!F54</f>
        <v>1.12-6-664</v>
      </c>
      <c r="C177" s="91" t="s">
        <v>587</v>
      </c>
      <c r="D177" s="92" t="str">
        <f>[7]Source!H54</f>
        <v>м</v>
      </c>
      <c r="E177" s="93">
        <f>[7]Source!I54</f>
        <v>6.5</v>
      </c>
      <c r="F177" s="94">
        <f>[7]Source!AK54</f>
        <v>9.36</v>
      </c>
      <c r="G177" s="95" t="s">
        <v>108</v>
      </c>
      <c r="H177" s="93">
        <f>[7]Source!AW54</f>
        <v>1</v>
      </c>
      <c r="I177" s="96">
        <f>ROUND(([7]Source!AC54*[7]Source!AW54)*[7]Source!I54, 2)+ROUND((((([7]Source!ET54)-([7]Source!EU54))+[7]Source!AE54)*[7]Source!AV54)*[7]Source!I54, 2)+ROUND(([7]Source!AF54*[7]Source!AV54)*[7]Source!I54, 2)</f>
        <v>60.84</v>
      </c>
      <c r="J177" s="93">
        <f>IF([7]Source!BC54&lt;&gt; 0, [7]Source!BC54, 1)</f>
        <v>5.18</v>
      </c>
      <c r="K177" s="96">
        <f>[7]Source!O54</f>
        <v>315.14999999999998</v>
      </c>
      <c r="M177" s="113">
        <f>K177</f>
        <v>315.14999999999998</v>
      </c>
      <c r="Q177" s="97">
        <f>ROUND(([7]Source!DN54/100)*ROUND(([7]Source!AF54*[7]Source!AV54)*[7]Source!I54, 2), 2)</f>
        <v>0</v>
      </c>
      <c r="R177" s="97">
        <f>[7]Source!X54</f>
        <v>0</v>
      </c>
      <c r="S177" s="97">
        <f>ROUND(([7]Source!DO54/100)*ROUND(([7]Source!AF54*[7]Source!AV54)*[7]Source!I54, 2), 2)</f>
        <v>0</v>
      </c>
      <c r="T177" s="97">
        <f>[7]Source!Y54</f>
        <v>0</v>
      </c>
      <c r="U177" s="97">
        <f>ROUND((175/100)*ROUND(([7]Source!AE54*[7]Source!AV54)*[7]Source!I54, 2), 2)</f>
        <v>0</v>
      </c>
      <c r="V177" s="97">
        <f>ROUND((157/100)*ROUND([7]Source!CS54*[7]Source!I54, 2), 2)</f>
        <v>0</v>
      </c>
      <c r="X177" s="97">
        <f>IF([7]Source!BI54&lt;=1,I177, 0)</f>
        <v>0</v>
      </c>
      <c r="Y177" s="97">
        <f>IF([7]Source!BI54=2,I177, 0)</f>
        <v>60.84</v>
      </c>
      <c r="Z177" s="97">
        <f>IF([7]Source!BI54=3,I177, 0)</f>
        <v>0</v>
      </c>
      <c r="AA177" s="97">
        <f>IF([7]Source!BI54=4,I177, 0)</f>
        <v>0</v>
      </c>
    </row>
    <row r="178" spans="1:28" ht="57" x14ac:dyDescent="0.2">
      <c r="A178" s="69" t="str">
        <f>[7]Source!E55</f>
        <v>13,2</v>
      </c>
      <c r="B178" s="70" t="str">
        <f>[7]Source!F55</f>
        <v>1.12-11-1</v>
      </c>
      <c r="C178" s="70" t="s">
        <v>345</v>
      </c>
      <c r="D178" s="71" t="str">
        <f>[7]Source!H55</f>
        <v>шт.</v>
      </c>
      <c r="E178" s="72">
        <f>[7]Source!I55</f>
        <v>7</v>
      </c>
      <c r="F178" s="73">
        <f>[7]Source!AK55</f>
        <v>18.010000000000002</v>
      </c>
      <c r="G178" s="87" t="s">
        <v>108</v>
      </c>
      <c r="H178" s="72">
        <f>[7]Source!AW55</f>
        <v>1</v>
      </c>
      <c r="I178" s="75">
        <f>ROUND(([7]Source!AC55*[7]Source!AW55)*[7]Source!I55, 2)+ROUND((((([7]Source!ET55)-([7]Source!EU55))+[7]Source!AE55)*[7]Source!AV55)*[7]Source!I55, 2)+ROUND(([7]Source!AF55*[7]Source!AV55)*[7]Source!I55, 2)</f>
        <v>126.07</v>
      </c>
      <c r="J178" s="72">
        <f>IF([7]Source!BC55&lt;&gt; 0, [7]Source!BC55, 1)</f>
        <v>1.53</v>
      </c>
      <c r="K178" s="75">
        <f>[7]Source!O55</f>
        <v>192.89</v>
      </c>
      <c r="Q178" s="56">
        <f>ROUND(([7]Source!DN55/100)*ROUND(([7]Source!AF55*[7]Source!AV55)*[7]Source!I55, 2), 2)</f>
        <v>0</v>
      </c>
      <c r="R178" s="56">
        <f>[7]Source!X55</f>
        <v>0</v>
      </c>
      <c r="S178" s="56">
        <f>ROUND(([7]Source!DO55/100)*ROUND(([7]Source!AF55*[7]Source!AV55)*[7]Source!I55, 2), 2)</f>
        <v>0</v>
      </c>
      <c r="T178" s="56">
        <f>[7]Source!Y55</f>
        <v>0</v>
      </c>
      <c r="U178" s="56">
        <f>ROUND((175/100)*ROUND(([7]Source!AE55*[7]Source!AV55)*[7]Source!I55, 2), 2)</f>
        <v>0</v>
      </c>
      <c r="V178" s="56">
        <f>ROUND((157/100)*ROUND([7]Source!CS55*[7]Source!I55, 2), 2)</f>
        <v>0</v>
      </c>
      <c r="X178" s="56">
        <f>IF([7]Source!BI55&lt;=1,I178, 0)</f>
        <v>126.07</v>
      </c>
      <c r="Y178" s="56">
        <f>IF([7]Source!BI55=2,I178, 0)</f>
        <v>0</v>
      </c>
      <c r="Z178" s="56">
        <f>IF([7]Source!BI55=3,I178, 0)</f>
        <v>0</v>
      </c>
      <c r="AA178" s="56">
        <f>IF([7]Source!BI55=4,I178, 0)</f>
        <v>0</v>
      </c>
    </row>
    <row r="179" spans="1:28" ht="57" x14ac:dyDescent="0.2">
      <c r="A179" s="69" t="str">
        <f>[7]Source!E56</f>
        <v>13,3</v>
      </c>
      <c r="B179" s="70" t="str">
        <f>[7]Source!F56</f>
        <v>1.12-2-1163</v>
      </c>
      <c r="C179" s="70" t="s">
        <v>588</v>
      </c>
      <c r="D179" s="71" t="str">
        <f>[7]Source!H56</f>
        <v>шт.</v>
      </c>
      <c r="E179" s="72">
        <f>[7]Source!I56</f>
        <v>8</v>
      </c>
      <c r="F179" s="73">
        <f>[7]Source!AK56</f>
        <v>17.329999999999998</v>
      </c>
      <c r="G179" s="87" t="s">
        <v>108</v>
      </c>
      <c r="H179" s="72">
        <f>[7]Source!AW56</f>
        <v>1</v>
      </c>
      <c r="I179" s="75">
        <f>ROUND(([7]Source!AC56*[7]Source!AW56)*[7]Source!I56, 2)+ROUND((((([7]Source!ET56)-([7]Source!EU56))+[7]Source!AE56)*[7]Source!AV56)*[7]Source!I56, 2)+ROUND(([7]Source!AF56*[7]Source!AV56)*[7]Source!I56, 2)</f>
        <v>138.63999999999999</v>
      </c>
      <c r="J179" s="72">
        <f>IF([7]Source!BC56&lt;&gt; 0, [7]Source!BC56, 1)</f>
        <v>6.18</v>
      </c>
      <c r="K179" s="75">
        <f>[7]Source!O56</f>
        <v>856.8</v>
      </c>
      <c r="Q179" s="56">
        <f>ROUND(([7]Source!DN56/100)*ROUND(([7]Source!AF56*[7]Source!AV56)*[7]Source!I56, 2), 2)</f>
        <v>0</v>
      </c>
      <c r="R179" s="56">
        <f>[7]Source!X56</f>
        <v>0</v>
      </c>
      <c r="S179" s="56">
        <f>ROUND(([7]Source!DO56/100)*ROUND(([7]Source!AF56*[7]Source!AV56)*[7]Source!I56, 2), 2)</f>
        <v>0</v>
      </c>
      <c r="T179" s="56">
        <f>[7]Source!Y56</f>
        <v>0</v>
      </c>
      <c r="U179" s="56">
        <f>ROUND((175/100)*ROUND(([7]Source!AE56*[7]Source!AV56)*[7]Source!I56, 2), 2)</f>
        <v>0</v>
      </c>
      <c r="V179" s="56">
        <f>ROUND((157/100)*ROUND([7]Source!CS56*[7]Source!I56, 2), 2)</f>
        <v>0</v>
      </c>
      <c r="X179" s="56">
        <f>IF([7]Source!BI56&lt;=1,I179, 0)</f>
        <v>0</v>
      </c>
      <c r="Y179" s="56">
        <f>IF([7]Source!BI56=2,I179, 0)</f>
        <v>138.63999999999999</v>
      </c>
      <c r="Z179" s="56">
        <f>IF([7]Source!BI56=3,I179, 0)</f>
        <v>0</v>
      </c>
      <c r="AA179" s="56">
        <f>IF([7]Source!BI56=4,I179, 0)</f>
        <v>0</v>
      </c>
    </row>
    <row r="180" spans="1:28" ht="14.25" x14ac:dyDescent="0.2">
      <c r="A180" s="69"/>
      <c r="B180" s="70"/>
      <c r="C180" s="70" t="s">
        <v>95</v>
      </c>
      <c r="D180" s="71" t="s">
        <v>96</v>
      </c>
      <c r="E180" s="72">
        <f>[7]Source!DN53</f>
        <v>114</v>
      </c>
      <c r="F180" s="73"/>
      <c r="G180" s="74"/>
      <c r="H180" s="72"/>
      <c r="I180" s="75">
        <f>SUM(Q172:Q179)</f>
        <v>41.68</v>
      </c>
      <c r="J180" s="72">
        <f>[7]Source!BZ53</f>
        <v>88</v>
      </c>
      <c r="K180" s="75">
        <f>SUM(R172:R179)</f>
        <v>667.24</v>
      </c>
    </row>
    <row r="181" spans="1:28" ht="14.25" x14ac:dyDescent="0.2">
      <c r="A181" s="69"/>
      <c r="B181" s="70"/>
      <c r="C181" s="70" t="s">
        <v>97</v>
      </c>
      <c r="D181" s="71" t="s">
        <v>96</v>
      </c>
      <c r="E181" s="72">
        <f>[7]Source!DO53</f>
        <v>67</v>
      </c>
      <c r="F181" s="73"/>
      <c r="G181" s="74"/>
      <c r="H181" s="72"/>
      <c r="I181" s="75">
        <f>SUM(S172:S180)</f>
        <v>24.5</v>
      </c>
      <c r="J181" s="72">
        <f>[7]Source!CA53</f>
        <v>41</v>
      </c>
      <c r="K181" s="75">
        <f>SUM(T172:T180)</f>
        <v>310.87</v>
      </c>
    </row>
    <row r="182" spans="1:28" ht="14.25" x14ac:dyDescent="0.2">
      <c r="A182" s="69"/>
      <c r="B182" s="70"/>
      <c r="C182" s="70" t="s">
        <v>98</v>
      </c>
      <c r="D182" s="71" t="s">
        <v>96</v>
      </c>
      <c r="E182" s="72">
        <f>175</f>
        <v>175</v>
      </c>
      <c r="F182" s="73"/>
      <c r="G182" s="74"/>
      <c r="H182" s="72"/>
      <c r="I182" s="75">
        <f>SUM(U172:U181)</f>
        <v>1.3</v>
      </c>
      <c r="J182" s="72">
        <f>157</f>
        <v>157</v>
      </c>
      <c r="K182" s="75">
        <f>SUM(V172:V181)</f>
        <v>24.16</v>
      </c>
    </row>
    <row r="183" spans="1:28" ht="14.25" x14ac:dyDescent="0.2">
      <c r="A183" s="77"/>
      <c r="B183" s="78"/>
      <c r="C183" s="78" t="s">
        <v>99</v>
      </c>
      <c r="D183" s="79" t="s">
        <v>100</v>
      </c>
      <c r="E183" s="80">
        <f>[7]Source!AQ53</f>
        <v>33.700000000000003</v>
      </c>
      <c r="F183" s="81"/>
      <c r="G183" s="82" t="str">
        <f>[7]Source!DI53</f>
        <v>)*1,15)*1,15</v>
      </c>
      <c r="H183" s="80">
        <f>[7]Source!AV53</f>
        <v>1</v>
      </c>
      <c r="I183" s="83">
        <f>[7]Source!U53</f>
        <v>2.89693625</v>
      </c>
      <c r="J183" s="80"/>
      <c r="K183" s="83"/>
      <c r="AB183" s="84">
        <f>I183</f>
        <v>2.89693625</v>
      </c>
    </row>
    <row r="184" spans="1:28" ht="15" x14ac:dyDescent="0.25">
      <c r="A184" s="85"/>
      <c r="B184" s="85"/>
      <c r="C184" s="86" t="s">
        <v>101</v>
      </c>
      <c r="D184" s="85"/>
      <c r="E184" s="85"/>
      <c r="F184" s="85"/>
      <c r="G184" s="85"/>
      <c r="H184" s="154">
        <f>I173+I174+I176+I180+I181+I182+SUM(I177:I179)</f>
        <v>436.82999999999993</v>
      </c>
      <c r="I184" s="154"/>
      <c r="J184" s="154">
        <f>K173+K174+K176+K180+K181+K182+SUM(K177:K179)</f>
        <v>3172.9</v>
      </c>
      <c r="K184" s="154"/>
      <c r="O184" s="84">
        <f>I173+I174+I176+I180+I181+I182+SUM(I177:I179)</f>
        <v>436.82999999999993</v>
      </c>
      <c r="P184" s="84">
        <f>K173+K174+K176+K180+K181+K182+SUM(K177:K179)</f>
        <v>3172.9</v>
      </c>
      <c r="X184" s="56">
        <f>IF([7]Source!BI53&lt;=1,I173+I174+I176+I180+I181+I182-0, 0)</f>
        <v>111.28</v>
      </c>
      <c r="Y184" s="56">
        <f>IF([7]Source!BI53=2,I173+I174+I176+I180+I181+I182-0, 0)</f>
        <v>0</v>
      </c>
      <c r="Z184" s="56">
        <f>IF([7]Source!BI53=3,I173+I174+I176+I180+I181+I182-0, 0)</f>
        <v>0</v>
      </c>
      <c r="AA184" s="56">
        <f>IF([7]Source!BI53=4,I173+I174+I176+I180+I181+I182,0)</f>
        <v>0</v>
      </c>
    </row>
    <row r="186" spans="1:28" ht="90.75" x14ac:dyDescent="0.2">
      <c r="A186" s="69" t="str">
        <f>[7]Source!E57</f>
        <v>14</v>
      </c>
      <c r="B186" s="70" t="s">
        <v>589</v>
      </c>
      <c r="C186" s="70" t="s">
        <v>590</v>
      </c>
      <c r="D186" s="71" t="str">
        <f>[7]Source!H57</f>
        <v>100 м</v>
      </c>
      <c r="E186" s="72">
        <f>[7]Source!I57</f>
        <v>0.06</v>
      </c>
      <c r="F186" s="73"/>
      <c r="G186" s="74"/>
      <c r="H186" s="72"/>
      <c r="I186" s="75"/>
      <c r="J186" s="72"/>
      <c r="K186" s="75"/>
      <c r="Q186" s="56">
        <f>ROUND(([7]Source!DN57/100)*ROUND(([7]Source!AF57*[7]Source!AV57)*[7]Source!I57, 2), 2)</f>
        <v>15.19</v>
      </c>
      <c r="R186" s="56">
        <f>[7]Source!X57</f>
        <v>252.09</v>
      </c>
      <c r="S186" s="56">
        <f>ROUND(([7]Source!DO57/100)*ROUND(([7]Source!AF57*[7]Source!AV57)*[7]Source!I57, 2), 2)</f>
        <v>10.220000000000001</v>
      </c>
      <c r="T186" s="56">
        <f>[7]Source!Y57</f>
        <v>117.45</v>
      </c>
      <c r="U186" s="56">
        <f>ROUND((175/100)*ROUND(([7]Source!AE57*[7]Source!AV57)*[7]Source!I57, 2), 2)</f>
        <v>0.26</v>
      </c>
      <c r="V186" s="56">
        <f>ROUND((157/100)*ROUND([7]Source!CS57*[7]Source!I57, 2), 2)</f>
        <v>4.91</v>
      </c>
    </row>
    <row r="187" spans="1:28" ht="14.25" x14ac:dyDescent="0.2">
      <c r="A187" s="69"/>
      <c r="B187" s="70"/>
      <c r="C187" s="70" t="s">
        <v>92</v>
      </c>
      <c r="D187" s="71"/>
      <c r="E187" s="72"/>
      <c r="F187" s="73">
        <f>[7]Source!AO57</f>
        <v>174.07</v>
      </c>
      <c r="G187" s="74" t="str">
        <f>[7]Source!DG57</f>
        <v>)*1,15)*1,15</v>
      </c>
      <c r="H187" s="72">
        <f>[7]Source!AV57</f>
        <v>1</v>
      </c>
      <c r="I187" s="75">
        <f>ROUND(([7]Source!AF57*[7]Source!AV57)*[7]Source!I57, 2)</f>
        <v>13.81</v>
      </c>
      <c r="J187" s="72">
        <f>IF([7]Source!BA57&lt;&gt; 0, [7]Source!BA57, 1)</f>
        <v>20.74</v>
      </c>
      <c r="K187" s="75">
        <f>[7]Source!S57</f>
        <v>286.47000000000003</v>
      </c>
      <c r="W187" s="56">
        <f>I187</f>
        <v>13.81</v>
      </c>
    </row>
    <row r="188" spans="1:28" ht="14.25" x14ac:dyDescent="0.2">
      <c r="A188" s="69"/>
      <c r="B188" s="70"/>
      <c r="C188" s="70" t="s">
        <v>93</v>
      </c>
      <c r="D188" s="71"/>
      <c r="E188" s="72"/>
      <c r="F188" s="73">
        <f>[7]Source!AM57</f>
        <v>26.42</v>
      </c>
      <c r="G188" s="74" t="str">
        <f>[7]Source!DE57</f>
        <v>)*1,25)*1,15</v>
      </c>
      <c r="H188" s="72">
        <f>[7]Source!AV57</f>
        <v>1</v>
      </c>
      <c r="I188" s="75">
        <f>ROUND((((((([7]Source!ET57*1.25)*1.15))-((([7]Source!EU57*1.25)*1.15)))+[7]Source!AE57)*[7]Source!AV57)*[7]Source!I57, 2)</f>
        <v>2.2799999999999998</v>
      </c>
      <c r="J188" s="72">
        <f>IF([7]Source!BB57&lt;&gt; 0, [7]Source!BB57, 1)</f>
        <v>4.7</v>
      </c>
      <c r="K188" s="75">
        <f>[7]Source!Q57</f>
        <v>10.71</v>
      </c>
    </row>
    <row r="189" spans="1:28" ht="14.25" x14ac:dyDescent="0.2">
      <c r="A189" s="69"/>
      <c r="B189" s="70"/>
      <c r="C189" s="70" t="s">
        <v>94</v>
      </c>
      <c r="D189" s="71"/>
      <c r="E189" s="72"/>
      <c r="F189" s="73">
        <f>[7]Source!AN57</f>
        <v>1.75</v>
      </c>
      <c r="G189" s="74" t="str">
        <f>[7]Source!DF57</f>
        <v>)*1,25)*1,15</v>
      </c>
      <c r="H189" s="72">
        <f>[7]Source!AV57</f>
        <v>1</v>
      </c>
      <c r="I189" s="76">
        <f>ROUND(([7]Source!AE57*[7]Source!AV57)*[7]Source!I57, 2)</f>
        <v>0.15</v>
      </c>
      <c r="J189" s="72">
        <f>IF([7]Source!BS57&lt;&gt; 0, [7]Source!BS57, 1)</f>
        <v>20.74</v>
      </c>
      <c r="K189" s="76">
        <f>[7]Source!R57</f>
        <v>3.13</v>
      </c>
      <c r="W189" s="56">
        <f>I189</f>
        <v>0.15</v>
      </c>
    </row>
    <row r="190" spans="1:28" ht="14.25" x14ac:dyDescent="0.2">
      <c r="A190" s="69"/>
      <c r="B190" s="70"/>
      <c r="C190" s="70" t="s">
        <v>104</v>
      </c>
      <c r="D190" s="71"/>
      <c r="E190" s="72"/>
      <c r="F190" s="73">
        <f>[7]Source!AL57</f>
        <v>134.72999999999999</v>
      </c>
      <c r="G190" s="74" t="str">
        <f>[7]Source!DD57</f>
        <v/>
      </c>
      <c r="H190" s="72">
        <f>[7]Source!AW57</f>
        <v>1</v>
      </c>
      <c r="I190" s="75">
        <f>ROUND(([7]Source!AC57*[7]Source!AW57)*[7]Source!I57, 2)</f>
        <v>8.08</v>
      </c>
      <c r="J190" s="72">
        <f>IF([7]Source!BC57&lt;&gt; 0, [7]Source!BC57, 1)</f>
        <v>2.14</v>
      </c>
      <c r="K190" s="75">
        <f>[7]Source!P57</f>
        <v>17.3</v>
      </c>
    </row>
    <row r="191" spans="1:28" ht="42.75" x14ac:dyDescent="0.2">
      <c r="A191" s="69" t="str">
        <f>[7]Source!E58</f>
        <v>14,1</v>
      </c>
      <c r="B191" s="70" t="str">
        <f>[7]Source!F58</f>
        <v>1.12-5-151</v>
      </c>
      <c r="C191" s="70" t="s">
        <v>591</v>
      </c>
      <c r="D191" s="71" t="str">
        <f>[7]Source!H58</f>
        <v>м</v>
      </c>
      <c r="E191" s="72">
        <f>[7]Source!I58</f>
        <v>6</v>
      </c>
      <c r="F191" s="73">
        <f>[7]Source!AK58</f>
        <v>17</v>
      </c>
      <c r="G191" s="87" t="s">
        <v>108</v>
      </c>
      <c r="H191" s="72">
        <f>[7]Source!AW58</f>
        <v>1</v>
      </c>
      <c r="I191" s="75">
        <f>ROUND(([7]Source!AC58*[7]Source!AW58)*[7]Source!I58, 2)+ROUND((((([7]Source!ET58)-([7]Source!EU58))+[7]Source!AE58)*[7]Source!AV58)*[7]Source!I58, 2)+ROUND(([7]Source!AF58*[7]Source!AV58)*[7]Source!I58, 2)</f>
        <v>102</v>
      </c>
      <c r="J191" s="72">
        <f>IF([7]Source!BC58&lt;&gt; 0, [7]Source!BC58, 1)</f>
        <v>1.89</v>
      </c>
      <c r="K191" s="75">
        <f>[7]Source!O58</f>
        <v>192.78</v>
      </c>
      <c r="Q191" s="56">
        <f>ROUND(([7]Source!DN58/100)*ROUND(([7]Source!AF58*[7]Source!AV58)*[7]Source!I58, 2), 2)</f>
        <v>0</v>
      </c>
      <c r="R191" s="56">
        <f>[7]Source!X58</f>
        <v>0</v>
      </c>
      <c r="S191" s="56">
        <f>ROUND(([7]Source!DO58/100)*ROUND(([7]Source!AF58*[7]Source!AV58)*[7]Source!I58, 2), 2)</f>
        <v>0</v>
      </c>
      <c r="T191" s="56">
        <f>[7]Source!Y58</f>
        <v>0</v>
      </c>
      <c r="U191" s="56">
        <f>ROUND((175/100)*ROUND(([7]Source!AE58*[7]Source!AV58)*[7]Source!I58, 2), 2)</f>
        <v>0</v>
      </c>
      <c r="V191" s="56">
        <f>ROUND((157/100)*ROUND([7]Source!CS58*[7]Source!I58, 2), 2)</f>
        <v>0</v>
      </c>
      <c r="X191" s="56">
        <f>IF([7]Source!BI58&lt;=1,I191, 0)</f>
        <v>102</v>
      </c>
      <c r="Y191" s="56">
        <f>IF([7]Source!BI58=2,I191, 0)</f>
        <v>0</v>
      </c>
      <c r="Z191" s="56">
        <f>IF([7]Source!BI58=3,I191, 0)</f>
        <v>0</v>
      </c>
      <c r="AA191" s="56">
        <f>IF([7]Source!BI58=4,I191, 0)</f>
        <v>0</v>
      </c>
    </row>
    <row r="192" spans="1:28" ht="57" x14ac:dyDescent="0.2">
      <c r="A192" s="69" t="str">
        <f>[7]Source!E59</f>
        <v>14,2</v>
      </c>
      <c r="B192" s="70" t="str">
        <f>[7]Source!F59</f>
        <v>1.12-5-179</v>
      </c>
      <c r="C192" s="70" t="s">
        <v>592</v>
      </c>
      <c r="D192" s="71" t="str">
        <f>[7]Source!H59</f>
        <v>шт.</v>
      </c>
      <c r="E192" s="72">
        <f>[7]Source!I59</f>
        <v>10</v>
      </c>
      <c r="F192" s="73">
        <f>[7]Source!AK59</f>
        <v>2.76</v>
      </c>
      <c r="G192" s="87" t="s">
        <v>108</v>
      </c>
      <c r="H192" s="72">
        <f>[7]Source!AW59</f>
        <v>1</v>
      </c>
      <c r="I192" s="75">
        <f>ROUND(([7]Source!AC59*[7]Source!AW59)*[7]Source!I59, 2)+ROUND((((([7]Source!ET59)-([7]Source!EU59))+[7]Source!AE59)*[7]Source!AV59)*[7]Source!I59, 2)+ROUND(([7]Source!AF59*[7]Source!AV59)*[7]Source!I59, 2)</f>
        <v>27.6</v>
      </c>
      <c r="J192" s="72">
        <f>IF([7]Source!BC59&lt;&gt; 0, [7]Source!BC59, 1)</f>
        <v>2.4500000000000002</v>
      </c>
      <c r="K192" s="75">
        <f>[7]Source!O59</f>
        <v>67.62</v>
      </c>
      <c r="Q192" s="56">
        <f>ROUND(([7]Source!DN59/100)*ROUND(([7]Source!AF59*[7]Source!AV59)*[7]Source!I59, 2), 2)</f>
        <v>0</v>
      </c>
      <c r="R192" s="56">
        <f>[7]Source!X59</f>
        <v>0</v>
      </c>
      <c r="S192" s="56">
        <f>ROUND(([7]Source!DO59/100)*ROUND(([7]Source!AF59*[7]Source!AV59)*[7]Source!I59, 2), 2)</f>
        <v>0</v>
      </c>
      <c r="T192" s="56">
        <f>[7]Source!Y59</f>
        <v>0</v>
      </c>
      <c r="U192" s="56">
        <f>ROUND((175/100)*ROUND(([7]Source!AE59*[7]Source!AV59)*[7]Source!I59, 2), 2)</f>
        <v>0</v>
      </c>
      <c r="V192" s="56">
        <f>ROUND((157/100)*ROUND([7]Source!CS59*[7]Source!I59, 2), 2)</f>
        <v>0</v>
      </c>
      <c r="X192" s="56">
        <f>IF([7]Source!BI59&lt;=1,I192, 0)</f>
        <v>27.6</v>
      </c>
      <c r="Y192" s="56">
        <f>IF([7]Source!BI59=2,I192, 0)</f>
        <v>0</v>
      </c>
      <c r="Z192" s="56">
        <f>IF([7]Source!BI59=3,I192, 0)</f>
        <v>0</v>
      </c>
      <c r="AA192" s="56">
        <f>IF([7]Source!BI59=4,I192, 0)</f>
        <v>0</v>
      </c>
    </row>
    <row r="193" spans="1:28" ht="28.5" x14ac:dyDescent="0.2">
      <c r="A193" s="69" t="str">
        <f>[7]Source!E60</f>
        <v>14,3</v>
      </c>
      <c r="B193" s="70" t="str">
        <f>[7]Source!F60</f>
        <v>1.12-5-888</v>
      </c>
      <c r="C193" s="70" t="s">
        <v>593</v>
      </c>
      <c r="D193" s="71" t="str">
        <f>[7]Source!H60</f>
        <v>шт.</v>
      </c>
      <c r="E193" s="72">
        <f>[7]Source!I60</f>
        <v>9</v>
      </c>
      <c r="F193" s="73">
        <f>[7]Source!AK60</f>
        <v>11.1</v>
      </c>
      <c r="G193" s="87" t="s">
        <v>108</v>
      </c>
      <c r="H193" s="72">
        <f>[7]Source!AW60</f>
        <v>1</v>
      </c>
      <c r="I193" s="75">
        <f>ROUND(([7]Source!AC60*[7]Source!AW60)*[7]Source!I60, 2)+ROUND((((([7]Source!ET60)-([7]Source!EU60))+[7]Source!AE60)*[7]Source!AV60)*[7]Source!I60, 2)+ROUND(([7]Source!AF60*[7]Source!AV60)*[7]Source!I60, 2)</f>
        <v>99.9</v>
      </c>
      <c r="J193" s="72">
        <f>IF([7]Source!BC60&lt;&gt; 0, [7]Source!BC60, 1)</f>
        <v>1.94</v>
      </c>
      <c r="K193" s="75">
        <f>[7]Source!O60</f>
        <v>193.81</v>
      </c>
      <c r="Q193" s="56">
        <f>ROUND(([7]Source!DN60/100)*ROUND(([7]Source!AF60*[7]Source!AV60)*[7]Source!I60, 2), 2)</f>
        <v>0</v>
      </c>
      <c r="R193" s="56">
        <f>[7]Source!X60</f>
        <v>0</v>
      </c>
      <c r="S193" s="56">
        <f>ROUND(([7]Source!DO60/100)*ROUND(([7]Source!AF60*[7]Source!AV60)*[7]Source!I60, 2), 2)</f>
        <v>0</v>
      </c>
      <c r="T193" s="56">
        <f>[7]Source!Y60</f>
        <v>0</v>
      </c>
      <c r="U193" s="56">
        <f>ROUND((175/100)*ROUND(([7]Source!AE60*[7]Source!AV60)*[7]Source!I60, 2), 2)</f>
        <v>0</v>
      </c>
      <c r="V193" s="56">
        <f>ROUND((157/100)*ROUND([7]Source!CS60*[7]Source!I60, 2), 2)</f>
        <v>0</v>
      </c>
      <c r="X193" s="56">
        <f>IF([7]Source!BI60&lt;=1,I193, 0)</f>
        <v>99.9</v>
      </c>
      <c r="Y193" s="56">
        <f>IF([7]Source!BI60=2,I193, 0)</f>
        <v>0</v>
      </c>
      <c r="Z193" s="56">
        <f>IF([7]Source!BI60=3,I193, 0)</f>
        <v>0</v>
      </c>
      <c r="AA193" s="56">
        <f>IF([7]Source!BI60=4,I193, 0)</f>
        <v>0</v>
      </c>
    </row>
    <row r="194" spans="1:28" ht="28.5" x14ac:dyDescent="0.2">
      <c r="A194" s="69" t="str">
        <f>[7]Source!E61</f>
        <v>14,4</v>
      </c>
      <c r="B194" s="70" t="str">
        <f>[7]Source!F61</f>
        <v>1.12-5-975</v>
      </c>
      <c r="C194" s="70" t="s">
        <v>594</v>
      </c>
      <c r="D194" s="71" t="str">
        <f>[7]Source!H61</f>
        <v>шт.</v>
      </c>
      <c r="E194" s="72">
        <f>[7]Source!I61</f>
        <v>1</v>
      </c>
      <c r="F194" s="73">
        <f>[7]Source!AK61</f>
        <v>14.92</v>
      </c>
      <c r="G194" s="87" t="s">
        <v>108</v>
      </c>
      <c r="H194" s="72">
        <f>[7]Source!AW61</f>
        <v>1</v>
      </c>
      <c r="I194" s="75">
        <f>ROUND(([7]Source!AC61*[7]Source!AW61)*[7]Source!I61, 2)+ROUND((((([7]Source!ET61)-([7]Source!EU61))+[7]Source!AE61)*[7]Source!AV61)*[7]Source!I61, 2)+ROUND(([7]Source!AF61*[7]Source!AV61)*[7]Source!I61, 2)</f>
        <v>14.92</v>
      </c>
      <c r="J194" s="72">
        <f>IF([7]Source!BC61&lt;&gt; 0, [7]Source!BC61, 1)</f>
        <v>2.13</v>
      </c>
      <c r="K194" s="75">
        <f>[7]Source!O61</f>
        <v>31.78</v>
      </c>
      <c r="Q194" s="56">
        <f>ROUND(([7]Source!DN61/100)*ROUND(([7]Source!AF61*[7]Source!AV61)*[7]Source!I61, 2), 2)</f>
        <v>0</v>
      </c>
      <c r="R194" s="56">
        <f>[7]Source!X61</f>
        <v>0</v>
      </c>
      <c r="S194" s="56">
        <f>ROUND(([7]Source!DO61/100)*ROUND(([7]Source!AF61*[7]Source!AV61)*[7]Source!I61, 2), 2)</f>
        <v>0</v>
      </c>
      <c r="T194" s="56">
        <f>[7]Source!Y61</f>
        <v>0</v>
      </c>
      <c r="U194" s="56">
        <f>ROUND((175/100)*ROUND(([7]Source!AE61*[7]Source!AV61)*[7]Source!I61, 2), 2)</f>
        <v>0</v>
      </c>
      <c r="V194" s="56">
        <f>ROUND((157/100)*ROUND([7]Source!CS61*[7]Source!I61, 2), 2)</f>
        <v>0</v>
      </c>
      <c r="X194" s="56">
        <f>IF([7]Source!BI61&lt;=1,I194, 0)</f>
        <v>14.92</v>
      </c>
      <c r="Y194" s="56">
        <f>IF([7]Source!BI61=2,I194, 0)</f>
        <v>0</v>
      </c>
      <c r="Z194" s="56">
        <f>IF([7]Source!BI61=3,I194, 0)</f>
        <v>0</v>
      </c>
      <c r="AA194" s="56">
        <f>IF([7]Source!BI61=4,I194, 0)</f>
        <v>0</v>
      </c>
    </row>
    <row r="195" spans="1:28" ht="28.5" x14ac:dyDescent="0.2">
      <c r="A195" s="69" t="str">
        <f>[7]Source!E62</f>
        <v>14,5</v>
      </c>
      <c r="B195" s="70" t="str">
        <f>[7]Source!F62</f>
        <v>1.12-5-906</v>
      </c>
      <c r="C195" s="70" t="s">
        <v>595</v>
      </c>
      <c r="D195" s="71" t="str">
        <f>[7]Source!H62</f>
        <v>шт.</v>
      </c>
      <c r="E195" s="72">
        <f>[7]Source!I62</f>
        <v>4</v>
      </c>
      <c r="F195" s="73">
        <f>[7]Source!AK62</f>
        <v>6.43</v>
      </c>
      <c r="G195" s="87" t="s">
        <v>108</v>
      </c>
      <c r="H195" s="72">
        <f>[7]Source!AW62</f>
        <v>1</v>
      </c>
      <c r="I195" s="75">
        <f>ROUND(([7]Source!AC62*[7]Source!AW62)*[7]Source!I62, 2)+ROUND((((([7]Source!ET62)-([7]Source!EU62))+[7]Source!AE62)*[7]Source!AV62)*[7]Source!I62, 2)+ROUND(([7]Source!AF62*[7]Source!AV62)*[7]Source!I62, 2)</f>
        <v>25.72</v>
      </c>
      <c r="J195" s="72">
        <f>IF([7]Source!BC62&lt;&gt; 0, [7]Source!BC62, 1)</f>
        <v>2.4500000000000002</v>
      </c>
      <c r="K195" s="75">
        <f>[7]Source!O62</f>
        <v>63.01</v>
      </c>
      <c r="Q195" s="56">
        <f>ROUND(([7]Source!DN62/100)*ROUND(([7]Source!AF62*[7]Source!AV62)*[7]Source!I62, 2), 2)</f>
        <v>0</v>
      </c>
      <c r="R195" s="56">
        <f>[7]Source!X62</f>
        <v>0</v>
      </c>
      <c r="S195" s="56">
        <f>ROUND(([7]Source!DO62/100)*ROUND(([7]Source!AF62*[7]Source!AV62)*[7]Source!I62, 2), 2)</f>
        <v>0</v>
      </c>
      <c r="T195" s="56">
        <f>[7]Source!Y62</f>
        <v>0</v>
      </c>
      <c r="U195" s="56">
        <f>ROUND((175/100)*ROUND(([7]Source!AE62*[7]Source!AV62)*[7]Source!I62, 2), 2)</f>
        <v>0</v>
      </c>
      <c r="V195" s="56">
        <f>ROUND((157/100)*ROUND([7]Source!CS62*[7]Source!I62, 2), 2)</f>
        <v>0</v>
      </c>
      <c r="X195" s="56">
        <f>IF([7]Source!BI62&lt;=1,I195, 0)</f>
        <v>25.72</v>
      </c>
      <c r="Y195" s="56">
        <f>IF([7]Source!BI62=2,I195, 0)</f>
        <v>0</v>
      </c>
      <c r="Z195" s="56">
        <f>IF([7]Source!BI62=3,I195, 0)</f>
        <v>0</v>
      </c>
      <c r="AA195" s="56">
        <f>IF([7]Source!BI62=4,I195, 0)</f>
        <v>0</v>
      </c>
    </row>
    <row r="196" spans="1:28" ht="28.5" x14ac:dyDescent="0.2">
      <c r="A196" s="69" t="str">
        <f>[7]Source!E63</f>
        <v>14,6</v>
      </c>
      <c r="B196" s="70" t="str">
        <f>[7]Source!F63</f>
        <v>1.12-5-904</v>
      </c>
      <c r="C196" s="70" t="s">
        <v>596</v>
      </c>
      <c r="D196" s="71" t="str">
        <f>[7]Source!H63</f>
        <v>шт.</v>
      </c>
      <c r="E196" s="72">
        <f>[7]Source!I63</f>
        <v>6</v>
      </c>
      <c r="F196" s="73">
        <f>[7]Source!AK63</f>
        <v>3.87</v>
      </c>
      <c r="G196" s="87" t="s">
        <v>108</v>
      </c>
      <c r="H196" s="72">
        <f>[7]Source!AW63</f>
        <v>1</v>
      </c>
      <c r="I196" s="75">
        <f>ROUND(([7]Source!AC63*[7]Source!AW63)*[7]Source!I63, 2)+ROUND((((([7]Source!ET63)-([7]Source!EU63))+[7]Source!AE63)*[7]Source!AV63)*[7]Source!I63, 2)+ROUND(([7]Source!AF63*[7]Source!AV63)*[7]Source!I63, 2)</f>
        <v>23.22</v>
      </c>
      <c r="J196" s="72">
        <f>IF([7]Source!BC63&lt;&gt; 0, [7]Source!BC63, 1)</f>
        <v>2.06</v>
      </c>
      <c r="K196" s="75">
        <f>[7]Source!O63</f>
        <v>47.83</v>
      </c>
      <c r="Q196" s="56">
        <f>ROUND(([7]Source!DN63/100)*ROUND(([7]Source!AF63*[7]Source!AV63)*[7]Source!I63, 2), 2)</f>
        <v>0</v>
      </c>
      <c r="R196" s="56">
        <f>[7]Source!X63</f>
        <v>0</v>
      </c>
      <c r="S196" s="56">
        <f>ROUND(([7]Source!DO63/100)*ROUND(([7]Source!AF63*[7]Source!AV63)*[7]Source!I63, 2), 2)</f>
        <v>0</v>
      </c>
      <c r="T196" s="56">
        <f>[7]Source!Y63</f>
        <v>0</v>
      </c>
      <c r="U196" s="56">
        <f>ROUND((175/100)*ROUND(([7]Source!AE63*[7]Source!AV63)*[7]Source!I63, 2), 2)</f>
        <v>0</v>
      </c>
      <c r="V196" s="56">
        <f>ROUND((157/100)*ROUND([7]Source!CS63*[7]Source!I63, 2), 2)</f>
        <v>0</v>
      </c>
      <c r="X196" s="56">
        <f>IF([7]Source!BI63&lt;=1,I196, 0)</f>
        <v>23.22</v>
      </c>
      <c r="Y196" s="56">
        <f>IF([7]Source!BI63=2,I196, 0)</f>
        <v>0</v>
      </c>
      <c r="Z196" s="56">
        <f>IF([7]Source!BI63=3,I196, 0)</f>
        <v>0</v>
      </c>
      <c r="AA196" s="56">
        <f>IF([7]Source!BI63=4,I196, 0)</f>
        <v>0</v>
      </c>
    </row>
    <row r="197" spans="1:28" ht="57" x14ac:dyDescent="0.2">
      <c r="A197" s="69" t="str">
        <f>[7]Source!E64</f>
        <v>14,7</v>
      </c>
      <c r="B197" s="70" t="str">
        <f>[7]Source!F64</f>
        <v>1.12-5-170</v>
      </c>
      <c r="C197" s="70" t="s">
        <v>597</v>
      </c>
      <c r="D197" s="71" t="str">
        <f>[7]Source!H64</f>
        <v>шт.</v>
      </c>
      <c r="E197" s="72">
        <f>[7]Source!I64</f>
        <v>4</v>
      </c>
      <c r="F197" s="73">
        <f>[7]Source!AK64</f>
        <v>3.41</v>
      </c>
      <c r="G197" s="87" t="s">
        <v>108</v>
      </c>
      <c r="H197" s="72">
        <f>[7]Source!AW64</f>
        <v>1</v>
      </c>
      <c r="I197" s="75">
        <f>ROUND(([7]Source!AC64*[7]Source!AW64)*[7]Source!I64, 2)+ROUND((((([7]Source!ET64)-([7]Source!EU64))+[7]Source!AE64)*[7]Source!AV64)*[7]Source!I64, 2)+ROUND(([7]Source!AF64*[7]Source!AV64)*[7]Source!I64, 2)</f>
        <v>13.64</v>
      </c>
      <c r="J197" s="72">
        <f>IF([7]Source!BC64&lt;&gt; 0, [7]Source!BC64, 1)</f>
        <v>1.91</v>
      </c>
      <c r="K197" s="75">
        <f>[7]Source!O64</f>
        <v>26.05</v>
      </c>
      <c r="Q197" s="56">
        <f>ROUND(([7]Source!DN64/100)*ROUND(([7]Source!AF64*[7]Source!AV64)*[7]Source!I64, 2), 2)</f>
        <v>0</v>
      </c>
      <c r="R197" s="56">
        <f>[7]Source!X64</f>
        <v>0</v>
      </c>
      <c r="S197" s="56">
        <f>ROUND(([7]Source!DO64/100)*ROUND(([7]Source!AF64*[7]Source!AV64)*[7]Source!I64, 2), 2)</f>
        <v>0</v>
      </c>
      <c r="T197" s="56">
        <f>[7]Source!Y64</f>
        <v>0</v>
      </c>
      <c r="U197" s="56">
        <f>ROUND((175/100)*ROUND(([7]Source!AE64*[7]Source!AV64)*[7]Source!I64, 2), 2)</f>
        <v>0</v>
      </c>
      <c r="V197" s="56">
        <f>ROUND((157/100)*ROUND([7]Source!CS64*[7]Source!I64, 2), 2)</f>
        <v>0</v>
      </c>
      <c r="X197" s="56">
        <f>IF([7]Source!BI64&lt;=1,I197, 0)</f>
        <v>13.64</v>
      </c>
      <c r="Y197" s="56">
        <f>IF([7]Source!BI64=2,I197, 0)</f>
        <v>0</v>
      </c>
      <c r="Z197" s="56">
        <f>IF([7]Source!BI64=3,I197, 0)</f>
        <v>0</v>
      </c>
      <c r="AA197" s="56">
        <f>IF([7]Source!BI64=4,I197, 0)</f>
        <v>0</v>
      </c>
    </row>
    <row r="198" spans="1:28" ht="71.25" x14ac:dyDescent="0.2">
      <c r="A198" s="69" t="str">
        <f>[7]Source!E65</f>
        <v>14,8</v>
      </c>
      <c r="B198" s="70" t="str">
        <f>[7]Source!F65</f>
        <v>1.12-2-1164</v>
      </c>
      <c r="C198" s="70" t="s">
        <v>598</v>
      </c>
      <c r="D198" s="71" t="str">
        <f>[7]Source!H65</f>
        <v>шт.</v>
      </c>
      <c r="E198" s="72">
        <f>[7]Source!I65</f>
        <v>6</v>
      </c>
      <c r="F198" s="73">
        <f>[7]Source!AK65</f>
        <v>19.61</v>
      </c>
      <c r="G198" s="87" t="s">
        <v>108</v>
      </c>
      <c r="H198" s="72">
        <f>[7]Source!AW65</f>
        <v>1</v>
      </c>
      <c r="I198" s="75">
        <f>ROUND(([7]Source!AC65*[7]Source!AW65)*[7]Source!I65, 2)+ROUND((((([7]Source!ET65)-([7]Source!EU65))+[7]Source!AE65)*[7]Source!AV65)*[7]Source!I65, 2)+ROUND(([7]Source!AF65*[7]Source!AV65)*[7]Source!I65, 2)</f>
        <v>117.66</v>
      </c>
      <c r="J198" s="72">
        <f>IF([7]Source!BC65&lt;&gt; 0, [7]Source!BC65, 1)</f>
        <v>6.82</v>
      </c>
      <c r="K198" s="75">
        <f>[7]Source!O65</f>
        <v>802.44</v>
      </c>
      <c r="Q198" s="56">
        <f>ROUND(([7]Source!DN65/100)*ROUND(([7]Source!AF65*[7]Source!AV65)*[7]Source!I65, 2), 2)</f>
        <v>0</v>
      </c>
      <c r="R198" s="56">
        <f>[7]Source!X65</f>
        <v>0</v>
      </c>
      <c r="S198" s="56">
        <f>ROUND(([7]Source!DO65/100)*ROUND(([7]Source!AF65*[7]Source!AV65)*[7]Source!I65, 2), 2)</f>
        <v>0</v>
      </c>
      <c r="T198" s="56">
        <f>[7]Source!Y65</f>
        <v>0</v>
      </c>
      <c r="U198" s="56">
        <f>ROUND((175/100)*ROUND(([7]Source!AE65*[7]Source!AV65)*[7]Source!I65, 2), 2)</f>
        <v>0</v>
      </c>
      <c r="V198" s="56">
        <f>ROUND((157/100)*ROUND([7]Source!CS65*[7]Source!I65, 2), 2)</f>
        <v>0</v>
      </c>
      <c r="X198" s="56">
        <f>IF([7]Source!BI65&lt;=1,I198, 0)</f>
        <v>117.66</v>
      </c>
      <c r="Y198" s="56">
        <f>IF([7]Source!BI65=2,I198, 0)</f>
        <v>0</v>
      </c>
      <c r="Z198" s="56">
        <f>IF([7]Source!BI65=3,I198, 0)</f>
        <v>0</v>
      </c>
      <c r="AA198" s="56">
        <f>IF([7]Source!BI65=4,I198, 0)</f>
        <v>0</v>
      </c>
    </row>
    <row r="199" spans="1:28" ht="14.25" x14ac:dyDescent="0.2">
      <c r="A199" s="69"/>
      <c r="B199" s="70"/>
      <c r="C199" s="70" t="s">
        <v>95</v>
      </c>
      <c r="D199" s="71" t="s">
        <v>96</v>
      </c>
      <c r="E199" s="72">
        <f>[7]Source!DN57</f>
        <v>110</v>
      </c>
      <c r="F199" s="73"/>
      <c r="G199" s="74"/>
      <c r="H199" s="72"/>
      <c r="I199" s="75">
        <f>SUM(Q186:Q198)</f>
        <v>15.19</v>
      </c>
      <c r="J199" s="72">
        <f>[7]Source!BZ57</f>
        <v>88</v>
      </c>
      <c r="K199" s="75">
        <f>SUM(R186:R198)</f>
        <v>252.09</v>
      </c>
    </row>
    <row r="200" spans="1:28" ht="14.25" x14ac:dyDescent="0.2">
      <c r="A200" s="69"/>
      <c r="B200" s="70"/>
      <c r="C200" s="70" t="s">
        <v>97</v>
      </c>
      <c r="D200" s="71" t="s">
        <v>96</v>
      </c>
      <c r="E200" s="72">
        <f>[7]Source!DO57</f>
        <v>74</v>
      </c>
      <c r="F200" s="73"/>
      <c r="G200" s="74"/>
      <c r="H200" s="72"/>
      <c r="I200" s="75">
        <f>SUM(S186:S199)</f>
        <v>10.220000000000001</v>
      </c>
      <c r="J200" s="72">
        <f>[7]Source!CA57</f>
        <v>41</v>
      </c>
      <c r="K200" s="75">
        <f>SUM(T186:T199)</f>
        <v>117.45</v>
      </c>
    </row>
    <row r="201" spans="1:28" ht="14.25" x14ac:dyDescent="0.2">
      <c r="A201" s="69"/>
      <c r="B201" s="70"/>
      <c r="C201" s="70" t="s">
        <v>98</v>
      </c>
      <c r="D201" s="71" t="s">
        <v>96</v>
      </c>
      <c r="E201" s="72">
        <f>175</f>
        <v>175</v>
      </c>
      <c r="F201" s="73"/>
      <c r="G201" s="74"/>
      <c r="H201" s="72"/>
      <c r="I201" s="75">
        <f>SUM(U186:U200)</f>
        <v>0.26</v>
      </c>
      <c r="J201" s="72">
        <f>157</f>
        <v>157</v>
      </c>
      <c r="K201" s="75">
        <f>SUM(V186:V200)</f>
        <v>4.91</v>
      </c>
    </row>
    <row r="202" spans="1:28" ht="14.25" x14ac:dyDescent="0.2">
      <c r="A202" s="77"/>
      <c r="B202" s="78"/>
      <c r="C202" s="78" t="s">
        <v>99</v>
      </c>
      <c r="D202" s="79" t="s">
        <v>100</v>
      </c>
      <c r="E202" s="80">
        <f>[7]Source!AQ57</f>
        <v>14.08</v>
      </c>
      <c r="F202" s="81"/>
      <c r="G202" s="82" t="str">
        <f>[7]Source!DI57</f>
        <v>)*1,15)*1,15</v>
      </c>
      <c r="H202" s="80">
        <f>[7]Source!AV57</f>
        <v>1</v>
      </c>
      <c r="I202" s="83">
        <f>[7]Source!U57</f>
        <v>1.1172479999999998</v>
      </c>
      <c r="J202" s="80"/>
      <c r="K202" s="83"/>
      <c r="AB202" s="84">
        <f>I202</f>
        <v>1.1172479999999998</v>
      </c>
    </row>
    <row r="203" spans="1:28" ht="15" x14ac:dyDescent="0.25">
      <c r="A203" s="85"/>
      <c r="B203" s="85"/>
      <c r="C203" s="86" t="s">
        <v>101</v>
      </c>
      <c r="D203" s="85"/>
      <c r="E203" s="85"/>
      <c r="F203" s="85"/>
      <c r="G203" s="85"/>
      <c r="H203" s="154">
        <f>I187+I188+I190+I199+I200+I201+SUM(I191:I198)</f>
        <v>474.49999999999994</v>
      </c>
      <c r="I203" s="154"/>
      <c r="J203" s="154">
        <f>K187+K188+K190+K199+K200+K201+SUM(K191:K198)</f>
        <v>2114.25</v>
      </c>
      <c r="K203" s="154"/>
      <c r="O203" s="84">
        <f>I187+I188+I190+I199+I200+I201+SUM(I191:I198)</f>
        <v>474.49999999999994</v>
      </c>
      <c r="P203" s="84">
        <f>K187+K188+K190+K199+K200+K201+SUM(K191:K198)</f>
        <v>2114.25</v>
      </c>
      <c r="X203" s="56">
        <f>IF([7]Source!BI57&lt;=1,I187+I188+I190+I199+I200+I201-0, 0)</f>
        <v>49.839999999999996</v>
      </c>
      <c r="Y203" s="56">
        <f>IF([7]Source!BI57=2,I187+I188+I190+I199+I200+I201-0, 0)</f>
        <v>0</v>
      </c>
      <c r="Z203" s="56">
        <f>IF([7]Source!BI57=3,I187+I188+I190+I199+I200+I201-0, 0)</f>
        <v>0</v>
      </c>
      <c r="AA203" s="56">
        <f>IF([7]Source!BI57=4,I187+I188+I190+I199+I200+I201,0)</f>
        <v>0</v>
      </c>
    </row>
    <row r="205" spans="1:28" ht="42.75" x14ac:dyDescent="0.2">
      <c r="A205" s="69" t="str">
        <f>[7]Source!E66</f>
        <v>15</v>
      </c>
      <c r="B205" s="70" t="str">
        <f>[7]Source!F66</f>
        <v>3.13-9-2</v>
      </c>
      <c r="C205" s="70" t="s">
        <v>371</v>
      </c>
      <c r="D205" s="71" t="str">
        <f>[7]Source!H66</f>
        <v>100 м2</v>
      </c>
      <c r="E205" s="72">
        <f>[7]Source!I66</f>
        <v>4.0000000000000001E-3</v>
      </c>
      <c r="F205" s="73"/>
      <c r="G205" s="74"/>
      <c r="H205" s="72"/>
      <c r="I205" s="75"/>
      <c r="J205" s="72"/>
      <c r="K205" s="75"/>
      <c r="Q205" s="56">
        <f>ROUND(([7]Source!DN66/100)*ROUND(([7]Source!AF66*[7]Source!AV66)*[7]Source!I66, 2), 2)</f>
        <v>0.39</v>
      </c>
      <c r="R205" s="56">
        <f>[7]Source!X66</f>
        <v>6.59</v>
      </c>
      <c r="S205" s="56">
        <f>ROUND(([7]Source!DO66/100)*ROUND(([7]Source!AF66*[7]Source!AV66)*[7]Source!I66, 2), 2)</f>
        <v>0.25</v>
      </c>
      <c r="T205" s="56">
        <f>[7]Source!Y66</f>
        <v>3.33</v>
      </c>
      <c r="U205" s="56">
        <f>ROUND((175/100)*ROUND(([7]Source!AE66*[7]Source!AV66)*[7]Source!I66, 2), 2)</f>
        <v>0.02</v>
      </c>
      <c r="V205" s="56">
        <f>ROUND((157/100)*ROUND([7]Source!CS66*[7]Source!I66, 2), 2)</f>
        <v>0.35</v>
      </c>
    </row>
    <row r="206" spans="1:28" ht="14.25" x14ac:dyDescent="0.2">
      <c r="A206" s="69"/>
      <c r="B206" s="70"/>
      <c r="C206" s="70" t="s">
        <v>92</v>
      </c>
      <c r="D206" s="71"/>
      <c r="E206" s="72"/>
      <c r="F206" s="73">
        <f>[7]Source!AO66</f>
        <v>74.13</v>
      </c>
      <c r="G206" s="74" t="str">
        <f>[7]Source!DG66</f>
        <v>*1,15*1,15</v>
      </c>
      <c r="H206" s="72">
        <f>[7]Source!AV66</f>
        <v>1</v>
      </c>
      <c r="I206" s="75">
        <f>ROUND(([7]Source!AF66*[7]Source!AV66)*[7]Source!I66, 2)</f>
        <v>0.39</v>
      </c>
      <c r="J206" s="72">
        <f>IF([7]Source!BA66&lt;&gt; 0, [7]Source!BA66, 1)</f>
        <v>20.74</v>
      </c>
      <c r="K206" s="75">
        <f>[7]Source!S66</f>
        <v>8.1300000000000008</v>
      </c>
      <c r="W206" s="56">
        <f>I206</f>
        <v>0.39</v>
      </c>
    </row>
    <row r="207" spans="1:28" ht="14.25" x14ac:dyDescent="0.2">
      <c r="A207" s="69"/>
      <c r="B207" s="70"/>
      <c r="C207" s="70" t="s">
        <v>93</v>
      </c>
      <c r="D207" s="71"/>
      <c r="E207" s="72"/>
      <c r="F207" s="73">
        <f>[7]Source!AM66</f>
        <v>20.89</v>
      </c>
      <c r="G207" s="74" t="str">
        <f>[7]Source!DE66</f>
        <v>*1,25*1,15</v>
      </c>
      <c r="H207" s="72">
        <f>[7]Source!AV66</f>
        <v>1</v>
      </c>
      <c r="I207" s="75">
        <f>ROUND(((((([7]Source!ET66*1.25*1.15))-(([7]Source!EU66*1.25*1.15)))+[7]Source!AE66)*[7]Source!AV66)*[7]Source!I66, 2)</f>
        <v>0.12</v>
      </c>
      <c r="J207" s="72">
        <f>IF([7]Source!BB66&lt;&gt; 0, [7]Source!BB66, 1)</f>
        <v>5.3</v>
      </c>
      <c r="K207" s="75">
        <f>[7]Source!Q66</f>
        <v>0.64</v>
      </c>
    </row>
    <row r="208" spans="1:28" ht="14.25" x14ac:dyDescent="0.2">
      <c r="A208" s="69"/>
      <c r="B208" s="70"/>
      <c r="C208" s="70" t="s">
        <v>94</v>
      </c>
      <c r="D208" s="71"/>
      <c r="E208" s="72"/>
      <c r="F208" s="73">
        <f>[7]Source!AN66</f>
        <v>1.87</v>
      </c>
      <c r="G208" s="74" t="str">
        <f>[7]Source!DF66</f>
        <v>*1,25*1,15</v>
      </c>
      <c r="H208" s="72">
        <f>[7]Source!AV66</f>
        <v>1</v>
      </c>
      <c r="I208" s="76">
        <f>ROUND(([7]Source!AE66*[7]Source!AV66)*[7]Source!I66, 2)</f>
        <v>0.01</v>
      </c>
      <c r="J208" s="72">
        <f>IF([7]Source!BS66&lt;&gt; 0, [7]Source!BS66, 1)</f>
        <v>20.74</v>
      </c>
      <c r="K208" s="76">
        <f>[7]Source!R66</f>
        <v>0.22</v>
      </c>
      <c r="W208" s="56">
        <f>I208</f>
        <v>0.01</v>
      </c>
    </row>
    <row r="209" spans="1:28" ht="14.25" x14ac:dyDescent="0.2">
      <c r="A209" s="69"/>
      <c r="B209" s="70"/>
      <c r="C209" s="70" t="s">
        <v>104</v>
      </c>
      <c r="D209" s="71"/>
      <c r="E209" s="72"/>
      <c r="F209" s="73">
        <f>[7]Source!AL66</f>
        <v>9.4600000000000009</v>
      </c>
      <c r="G209" s="74" t="str">
        <f>[7]Source!DD66</f>
        <v/>
      </c>
      <c r="H209" s="72">
        <f>[7]Source!AW66</f>
        <v>1</v>
      </c>
      <c r="I209" s="75">
        <f>ROUND(([7]Source!AC66*[7]Source!AW66)*[7]Source!I66, 2)</f>
        <v>0.04</v>
      </c>
      <c r="J209" s="72">
        <f>IF([7]Source!BC66&lt;&gt; 0, [7]Source!BC66, 1)</f>
        <v>26.25</v>
      </c>
      <c r="K209" s="75">
        <f>[7]Source!P66</f>
        <v>0.99</v>
      </c>
    </row>
    <row r="210" spans="1:28" ht="14.25" x14ac:dyDescent="0.2">
      <c r="A210" s="69" t="str">
        <f>[7]Source!E67</f>
        <v>15,1</v>
      </c>
      <c r="B210" s="70" t="str">
        <f>[7]Source!F67</f>
        <v>1.1-1-165</v>
      </c>
      <c r="C210" s="70" t="s">
        <v>372</v>
      </c>
      <c r="D210" s="71" t="str">
        <f>[7]Source!H67</f>
        <v>т</v>
      </c>
      <c r="E210" s="72">
        <f>[7]Source!I67</f>
        <v>3.6000000000000001E-5</v>
      </c>
      <c r="F210" s="73">
        <f>[7]Source!AK67</f>
        <v>18660.61</v>
      </c>
      <c r="G210" s="87" t="s">
        <v>108</v>
      </c>
      <c r="H210" s="72">
        <f>[7]Source!AW67</f>
        <v>1</v>
      </c>
      <c r="I210" s="75">
        <f>ROUND(([7]Source!AC67*[7]Source!AW67)*[7]Source!I67, 2)+ROUND((((([7]Source!ET67)-([7]Source!EU67))+[7]Source!AE67)*[7]Source!AV67)*[7]Source!I67, 2)+ROUND(([7]Source!AF67*[7]Source!AV67)*[7]Source!I67, 2)</f>
        <v>0.67</v>
      </c>
      <c r="J210" s="72">
        <f>IF([7]Source!BC67&lt;&gt; 0, [7]Source!BC67, 1)</f>
        <v>2.0299999999999998</v>
      </c>
      <c r="K210" s="75">
        <f>[7]Source!O67</f>
        <v>1.36</v>
      </c>
      <c r="Q210" s="56">
        <f>ROUND(([7]Source!DN67/100)*ROUND(([7]Source!AF67*[7]Source!AV67)*[7]Source!I67, 2), 2)</f>
        <v>0</v>
      </c>
      <c r="R210" s="56">
        <f>[7]Source!X67</f>
        <v>0</v>
      </c>
      <c r="S210" s="56">
        <f>ROUND(([7]Source!DO67/100)*ROUND(([7]Source!AF67*[7]Source!AV67)*[7]Source!I67, 2), 2)</f>
        <v>0</v>
      </c>
      <c r="T210" s="56">
        <f>[7]Source!Y67</f>
        <v>0</v>
      </c>
      <c r="U210" s="56">
        <f>ROUND((175/100)*ROUND(([7]Source!AE67*[7]Source!AV67)*[7]Source!I67, 2), 2)</f>
        <v>0</v>
      </c>
      <c r="V210" s="56">
        <f>ROUND((157/100)*ROUND([7]Source!CS67*[7]Source!I67, 2), 2)</f>
        <v>0</v>
      </c>
      <c r="X210" s="56">
        <f>IF([7]Source!BI67&lt;=1,I210, 0)</f>
        <v>0.67</v>
      </c>
      <c r="Y210" s="56">
        <f>IF([7]Source!BI67=2,I210, 0)</f>
        <v>0</v>
      </c>
      <c r="Z210" s="56">
        <f>IF([7]Source!BI67=3,I210, 0)</f>
        <v>0</v>
      </c>
      <c r="AA210" s="56">
        <f>IF([7]Source!BI67=4,I210, 0)</f>
        <v>0</v>
      </c>
    </row>
    <row r="211" spans="1:28" ht="14.25" x14ac:dyDescent="0.2">
      <c r="A211" s="69"/>
      <c r="B211" s="70"/>
      <c r="C211" s="70" t="s">
        <v>95</v>
      </c>
      <c r="D211" s="71" t="s">
        <v>96</v>
      </c>
      <c r="E211" s="72">
        <f>[7]Source!DN66</f>
        <v>100</v>
      </c>
      <c r="F211" s="73"/>
      <c r="G211" s="74"/>
      <c r="H211" s="72"/>
      <c r="I211" s="75">
        <f>SUM(Q205:Q210)</f>
        <v>0.39</v>
      </c>
      <c r="J211" s="72">
        <f>[7]Source!BZ66</f>
        <v>81</v>
      </c>
      <c r="K211" s="75">
        <f>SUM(R205:R210)</f>
        <v>6.59</v>
      </c>
    </row>
    <row r="212" spans="1:28" ht="14.25" x14ac:dyDescent="0.2">
      <c r="A212" s="69"/>
      <c r="B212" s="70"/>
      <c r="C212" s="70" t="s">
        <v>97</v>
      </c>
      <c r="D212" s="71" t="s">
        <v>96</v>
      </c>
      <c r="E212" s="72">
        <f>[7]Source!DO66</f>
        <v>64</v>
      </c>
      <c r="F212" s="73"/>
      <c r="G212" s="74"/>
      <c r="H212" s="72"/>
      <c r="I212" s="75">
        <f>SUM(S205:S211)</f>
        <v>0.25</v>
      </c>
      <c r="J212" s="72">
        <f>[7]Source!CA66</f>
        <v>41</v>
      </c>
      <c r="K212" s="75">
        <f>SUM(T205:T211)</f>
        <v>3.33</v>
      </c>
    </row>
    <row r="213" spans="1:28" ht="14.25" x14ac:dyDescent="0.2">
      <c r="A213" s="69"/>
      <c r="B213" s="70"/>
      <c r="C213" s="70" t="s">
        <v>98</v>
      </c>
      <c r="D213" s="71" t="s">
        <v>96</v>
      </c>
      <c r="E213" s="72">
        <f>175</f>
        <v>175</v>
      </c>
      <c r="F213" s="73"/>
      <c r="G213" s="74"/>
      <c r="H213" s="72"/>
      <c r="I213" s="75">
        <f>SUM(U205:U212)</f>
        <v>0.02</v>
      </c>
      <c r="J213" s="72">
        <f>157</f>
        <v>157</v>
      </c>
      <c r="K213" s="75">
        <f>SUM(V205:V212)</f>
        <v>0.35</v>
      </c>
    </row>
    <row r="214" spans="1:28" ht="14.25" x14ac:dyDescent="0.2">
      <c r="A214" s="77"/>
      <c r="B214" s="78"/>
      <c r="C214" s="78" t="s">
        <v>99</v>
      </c>
      <c r="D214" s="79" t="s">
        <v>100</v>
      </c>
      <c r="E214" s="80">
        <f>[7]Source!AQ66</f>
        <v>5.31</v>
      </c>
      <c r="F214" s="81"/>
      <c r="G214" s="82" t="str">
        <f>[7]Source!DI66</f>
        <v>*1,15*1,15</v>
      </c>
      <c r="H214" s="80">
        <f>[7]Source!AV66</f>
        <v>1</v>
      </c>
      <c r="I214" s="83">
        <f>[7]Source!U66</f>
        <v>2.8089899999999994E-2</v>
      </c>
      <c r="J214" s="80"/>
      <c r="K214" s="83"/>
      <c r="AB214" s="84">
        <f>I214</f>
        <v>2.8089899999999994E-2</v>
      </c>
    </row>
    <row r="215" spans="1:28" ht="15" x14ac:dyDescent="0.25">
      <c r="A215" s="85"/>
      <c r="B215" s="85"/>
      <c r="C215" s="86" t="s">
        <v>101</v>
      </c>
      <c r="D215" s="85"/>
      <c r="E215" s="85"/>
      <c r="F215" s="85"/>
      <c r="G215" s="85"/>
      <c r="H215" s="154">
        <f>I206+I207+I209+I211+I212+I213+SUM(I210:I210)</f>
        <v>1.88</v>
      </c>
      <c r="I215" s="154"/>
      <c r="J215" s="154">
        <f>K206+K207+K209+K211+K212+K213+SUM(K210:K210)</f>
        <v>21.39</v>
      </c>
      <c r="K215" s="154"/>
      <c r="O215" s="84">
        <f>I206+I207+I209+I211+I212+I213+SUM(I210:I210)</f>
        <v>1.88</v>
      </c>
      <c r="P215" s="84">
        <f>K206+K207+K209+K211+K212+K213+SUM(K210:K210)</f>
        <v>21.39</v>
      </c>
      <c r="X215" s="56">
        <f>IF([7]Source!BI66&lt;=1,I206+I207+I209+I211+I212+I213-0, 0)</f>
        <v>1.21</v>
      </c>
      <c r="Y215" s="56">
        <f>IF([7]Source!BI66=2,I206+I207+I209+I211+I212+I213-0, 0)</f>
        <v>0</v>
      </c>
      <c r="Z215" s="56">
        <f>IF([7]Source!BI66=3,I206+I207+I209+I211+I212+I213-0, 0)</f>
        <v>0</v>
      </c>
      <c r="AA215" s="56">
        <f>IF([7]Source!BI66=4,I206+I207+I209+I211+I212+I213,0)</f>
        <v>0</v>
      </c>
    </row>
    <row r="217" spans="1:28" ht="90.75" x14ac:dyDescent="0.2">
      <c r="A217" s="69" t="str">
        <f>[7]Source!E68</f>
        <v>16</v>
      </c>
      <c r="B217" s="70" t="s">
        <v>494</v>
      </c>
      <c r="C217" s="70" t="s">
        <v>495</v>
      </c>
      <c r="D217" s="71" t="str">
        <f>[7]Source!H68</f>
        <v>100 м2</v>
      </c>
      <c r="E217" s="72">
        <f>[7]Source!I68</f>
        <v>4.0000000000000001E-3</v>
      </c>
      <c r="F217" s="73"/>
      <c r="G217" s="74"/>
      <c r="H217" s="72"/>
      <c r="I217" s="75"/>
      <c r="J217" s="72"/>
      <c r="K217" s="75"/>
      <c r="Q217" s="56">
        <f>ROUND(([7]Source!DN68/100)*ROUND(([7]Source!AF68*[7]Source!AV68)*[7]Source!I68, 2), 2)</f>
        <v>0.27</v>
      </c>
      <c r="R217" s="56">
        <f>[7]Source!X68</f>
        <v>4.5</v>
      </c>
      <c r="S217" s="56">
        <f>ROUND(([7]Source!DO68/100)*ROUND(([7]Source!AF68*[7]Source!AV68)*[7]Source!I68, 2), 2)</f>
        <v>0.17</v>
      </c>
      <c r="T217" s="56">
        <f>[7]Source!Y68</f>
        <v>2.2799999999999998</v>
      </c>
      <c r="U217" s="56">
        <f>ROUND((175/100)*ROUND(([7]Source!AE68*[7]Source!AV68)*[7]Source!I68, 2), 2)</f>
        <v>0</v>
      </c>
      <c r="V217" s="56">
        <f>ROUND((157/100)*ROUND([7]Source!CS68*[7]Source!I68, 2), 2)</f>
        <v>0.11</v>
      </c>
    </row>
    <row r="218" spans="1:28" ht="28.5" x14ac:dyDescent="0.2">
      <c r="A218" s="69"/>
      <c r="B218" s="70"/>
      <c r="C218" s="70" t="s">
        <v>92</v>
      </c>
      <c r="D218" s="71"/>
      <c r="E218" s="72"/>
      <c r="F218" s="73">
        <f>[7]Source!AO68</f>
        <v>25.35</v>
      </c>
      <c r="G218" s="74" t="str">
        <f>[7]Source!DG68</f>
        <v>)*1,15)*1,15)*2</v>
      </c>
      <c r="H218" s="72">
        <f>[7]Source!AV68</f>
        <v>1</v>
      </c>
      <c r="I218" s="75">
        <f>ROUND(([7]Source!AF68*[7]Source!AV68)*[7]Source!I68, 2)</f>
        <v>0.27</v>
      </c>
      <c r="J218" s="72">
        <f>IF([7]Source!BA68&lt;&gt; 0, [7]Source!BA68, 1)</f>
        <v>20.74</v>
      </c>
      <c r="K218" s="75">
        <f>[7]Source!S68</f>
        <v>5.56</v>
      </c>
      <c r="W218" s="56">
        <f>I218</f>
        <v>0.27</v>
      </c>
    </row>
    <row r="219" spans="1:28" ht="28.5" x14ac:dyDescent="0.2">
      <c r="A219" s="69"/>
      <c r="B219" s="70"/>
      <c r="C219" s="70" t="s">
        <v>93</v>
      </c>
      <c r="D219" s="71"/>
      <c r="E219" s="72"/>
      <c r="F219" s="73">
        <f>[7]Source!AM68</f>
        <v>1.5</v>
      </c>
      <c r="G219" s="74" t="str">
        <f>[7]Source!DE68</f>
        <v>)*1,25)*1,15)*2</v>
      </c>
      <c r="H219" s="72">
        <f>[7]Source!AV68</f>
        <v>1</v>
      </c>
      <c r="I219" s="75">
        <f>ROUND(((((((([7]Source!ET68*1.25)*1.15)*2))-(((([7]Source!EU68*1.25)*1.15)*2)))+[7]Source!AE68)*[7]Source!AV68)*[7]Source!I68, 2)</f>
        <v>0.02</v>
      </c>
      <c r="J219" s="72">
        <f>IF([7]Source!BB68&lt;&gt; 0, [7]Source!BB68, 1)</f>
        <v>8.2100000000000009</v>
      </c>
      <c r="K219" s="75">
        <f>[7]Source!Q68</f>
        <v>0.14000000000000001</v>
      </c>
    </row>
    <row r="220" spans="1:28" ht="28.5" x14ac:dyDescent="0.2">
      <c r="A220" s="69"/>
      <c r="B220" s="70"/>
      <c r="C220" s="70" t="s">
        <v>94</v>
      </c>
      <c r="D220" s="71"/>
      <c r="E220" s="72"/>
      <c r="F220" s="73">
        <f>[7]Source!AN68</f>
        <v>0.31</v>
      </c>
      <c r="G220" s="74" t="str">
        <f>[7]Source!DF68</f>
        <v>)*1,25)*1,15)*2</v>
      </c>
      <c r="H220" s="72">
        <f>[7]Source!AV68</f>
        <v>1</v>
      </c>
      <c r="I220" s="76">
        <f>ROUND(([7]Source!AE68*[7]Source!AV68)*[7]Source!I68, 2)</f>
        <v>0</v>
      </c>
      <c r="J220" s="72">
        <f>IF([7]Source!BS68&lt;&gt; 0, [7]Source!BS68, 1)</f>
        <v>20.74</v>
      </c>
      <c r="K220" s="76">
        <f>[7]Source!R68</f>
        <v>7.0000000000000007E-2</v>
      </c>
      <c r="W220" s="56">
        <f>I220</f>
        <v>0</v>
      </c>
    </row>
    <row r="221" spans="1:28" ht="14.25" x14ac:dyDescent="0.2">
      <c r="A221" s="69"/>
      <c r="B221" s="70"/>
      <c r="C221" s="70" t="s">
        <v>104</v>
      </c>
      <c r="D221" s="71"/>
      <c r="E221" s="72"/>
      <c r="F221" s="73">
        <f>[7]Source!AL68</f>
        <v>287.64999999999998</v>
      </c>
      <c r="G221" s="74" t="str">
        <f>[7]Source!DD68</f>
        <v>)*2</v>
      </c>
      <c r="H221" s="72">
        <f>[7]Source!AW68</f>
        <v>1</v>
      </c>
      <c r="I221" s="75">
        <f>ROUND(([7]Source!AC68*[7]Source!AW68)*[7]Source!I68, 2)</f>
        <v>2.2999999999999998</v>
      </c>
      <c r="J221" s="72">
        <f>IF([7]Source!BC68&lt;&gt; 0, [7]Source!BC68, 1)</f>
        <v>1.69</v>
      </c>
      <c r="K221" s="75">
        <f>[7]Source!P68</f>
        <v>3.89</v>
      </c>
    </row>
    <row r="222" spans="1:28" ht="14.25" x14ac:dyDescent="0.2">
      <c r="A222" s="69"/>
      <c r="B222" s="70"/>
      <c r="C222" s="70" t="s">
        <v>95</v>
      </c>
      <c r="D222" s="71" t="s">
        <v>96</v>
      </c>
      <c r="E222" s="72">
        <f>[7]Source!DN68</f>
        <v>100</v>
      </c>
      <c r="F222" s="73"/>
      <c r="G222" s="74"/>
      <c r="H222" s="72"/>
      <c r="I222" s="75">
        <f>SUM(Q217:Q221)</f>
        <v>0.27</v>
      </c>
      <c r="J222" s="72">
        <f>[7]Source!BZ68</f>
        <v>81</v>
      </c>
      <c r="K222" s="75">
        <f>SUM(R217:R221)</f>
        <v>4.5</v>
      </c>
    </row>
    <row r="223" spans="1:28" ht="14.25" x14ac:dyDescent="0.2">
      <c r="A223" s="69"/>
      <c r="B223" s="70"/>
      <c r="C223" s="70" t="s">
        <v>97</v>
      </c>
      <c r="D223" s="71" t="s">
        <v>96</v>
      </c>
      <c r="E223" s="72">
        <f>[7]Source!DO68</f>
        <v>64</v>
      </c>
      <c r="F223" s="73"/>
      <c r="G223" s="74"/>
      <c r="H223" s="72"/>
      <c r="I223" s="75">
        <f>SUM(S217:S222)</f>
        <v>0.17</v>
      </c>
      <c r="J223" s="72">
        <f>[7]Source!CA68</f>
        <v>41</v>
      </c>
      <c r="K223" s="75">
        <f>SUM(T217:T222)</f>
        <v>2.2799999999999998</v>
      </c>
    </row>
    <row r="224" spans="1:28" ht="14.25" x14ac:dyDescent="0.2">
      <c r="A224" s="69"/>
      <c r="B224" s="70"/>
      <c r="C224" s="70" t="s">
        <v>98</v>
      </c>
      <c r="D224" s="71" t="s">
        <v>96</v>
      </c>
      <c r="E224" s="72">
        <f>175</f>
        <v>175</v>
      </c>
      <c r="F224" s="73"/>
      <c r="G224" s="74"/>
      <c r="H224" s="72"/>
      <c r="I224" s="75">
        <f>SUM(U217:U223)</f>
        <v>0</v>
      </c>
      <c r="J224" s="72">
        <f>157</f>
        <v>157</v>
      </c>
      <c r="K224" s="75">
        <f>SUM(V217:V223)</f>
        <v>0.11</v>
      </c>
    </row>
    <row r="225" spans="1:28" ht="28.5" x14ac:dyDescent="0.2">
      <c r="A225" s="77"/>
      <c r="B225" s="78"/>
      <c r="C225" s="78" t="s">
        <v>99</v>
      </c>
      <c r="D225" s="79" t="s">
        <v>100</v>
      </c>
      <c r="E225" s="80">
        <f>[7]Source!AQ68</f>
        <v>2.13</v>
      </c>
      <c r="F225" s="81"/>
      <c r="G225" s="82" t="str">
        <f>[7]Source!DI68</f>
        <v>)*1,15)*1,15)*2</v>
      </c>
      <c r="H225" s="80">
        <f>[7]Source!AV68</f>
        <v>1</v>
      </c>
      <c r="I225" s="83">
        <f>[7]Source!U68</f>
        <v>2.2535399999999997E-2</v>
      </c>
      <c r="J225" s="80"/>
      <c r="K225" s="83"/>
      <c r="AB225" s="84">
        <f>I225</f>
        <v>2.2535399999999997E-2</v>
      </c>
    </row>
    <row r="226" spans="1:28" ht="15" x14ac:dyDescent="0.25">
      <c r="A226" s="85"/>
      <c r="B226" s="85"/>
      <c r="C226" s="86" t="s">
        <v>101</v>
      </c>
      <c r="D226" s="85"/>
      <c r="E226" s="85"/>
      <c r="F226" s="85"/>
      <c r="G226" s="85"/>
      <c r="H226" s="154">
        <f>I218+I219+I221+I222+I223+I224</f>
        <v>3.03</v>
      </c>
      <c r="I226" s="154"/>
      <c r="J226" s="154">
        <f>K218+K219+K221+K222+K223+K224</f>
        <v>16.48</v>
      </c>
      <c r="K226" s="154"/>
      <c r="O226" s="84">
        <f>I218+I219+I221+I222+I223+I224</f>
        <v>3.03</v>
      </c>
      <c r="P226" s="84">
        <f>K218+K219+K221+K222+K223+K224</f>
        <v>16.48</v>
      </c>
      <c r="X226" s="56">
        <f>IF([7]Source!BI68&lt;=1,I218+I219+I221+I222+I223+I224-0, 0)</f>
        <v>3.03</v>
      </c>
      <c r="Y226" s="56">
        <f>IF([7]Source!BI68=2,I218+I219+I221+I222+I223+I224-0, 0)</f>
        <v>0</v>
      </c>
      <c r="Z226" s="56">
        <f>IF([7]Source!BI68=3,I218+I219+I221+I222+I223+I224-0, 0)</f>
        <v>0</v>
      </c>
      <c r="AA226" s="56">
        <f>IF([7]Source!BI68=4,I218+I219+I221+I222+I223+I224,0)</f>
        <v>0</v>
      </c>
    </row>
    <row r="228" spans="1:28" ht="42.75" x14ac:dyDescent="0.2">
      <c r="A228" s="69" t="str">
        <f>[7]Source!E69</f>
        <v>17</v>
      </c>
      <c r="B228" s="70" t="str">
        <f>[7]Source!F69</f>
        <v>3.26-16-1</v>
      </c>
      <c r="C228" s="70" t="s">
        <v>375</v>
      </c>
      <c r="D228" s="71" t="str">
        <f>[7]Source!H69</f>
        <v>10 м изоляции</v>
      </c>
      <c r="E228" s="72">
        <f>[7]Source!I69</f>
        <v>1.1499999999999999</v>
      </c>
      <c r="F228" s="73"/>
      <c r="G228" s="74"/>
      <c r="H228" s="72"/>
      <c r="I228" s="75"/>
      <c r="J228" s="72"/>
      <c r="K228" s="75"/>
      <c r="Q228" s="56">
        <f>ROUND(([7]Source!DN69/100)*ROUND(([7]Source!AF69*[7]Source!AV69)*[7]Source!I69, 2), 2)</f>
        <v>39.590000000000003</v>
      </c>
      <c r="R228" s="56">
        <f>[7]Source!X69</f>
        <v>658.55</v>
      </c>
      <c r="S228" s="56">
        <f>ROUND(([7]Source!DO69/100)*ROUND(([7]Source!AF69*[7]Source!AV69)*[7]Source!I69, 2), 2)</f>
        <v>30.45</v>
      </c>
      <c r="T228" s="56">
        <f>[7]Source!Y69</f>
        <v>369.87</v>
      </c>
      <c r="U228" s="56">
        <f>ROUND((175/100)*ROUND(([7]Source!AE69*[7]Source!AV69)*[7]Source!I69, 2), 2)</f>
        <v>7.63</v>
      </c>
      <c r="V228" s="56">
        <f>ROUND((157/100)*ROUND([7]Source!CS69*[7]Source!I69, 2), 2)</f>
        <v>142.1</v>
      </c>
    </row>
    <row r="229" spans="1:28" ht="14.25" x14ac:dyDescent="0.2">
      <c r="A229" s="69"/>
      <c r="B229" s="70"/>
      <c r="C229" s="70" t="s">
        <v>92</v>
      </c>
      <c r="D229" s="71"/>
      <c r="E229" s="72"/>
      <c r="F229" s="73">
        <f>[7]Source!AO69</f>
        <v>28.6</v>
      </c>
      <c r="G229" s="74" t="str">
        <f>[7]Source!DG69</f>
        <v>)*1,15*1,15</v>
      </c>
      <c r="H229" s="72">
        <f>[7]Source!AV69</f>
        <v>1</v>
      </c>
      <c r="I229" s="75">
        <f>ROUND(([7]Source!AF69*[7]Source!AV69)*[7]Source!I69, 2)</f>
        <v>43.5</v>
      </c>
      <c r="J229" s="72">
        <f>IF([7]Source!BA69&lt;&gt; 0, [7]Source!BA69, 1)</f>
        <v>20.74</v>
      </c>
      <c r="K229" s="75">
        <f>[7]Source!S69</f>
        <v>902.13</v>
      </c>
      <c r="W229" s="56">
        <f>I229</f>
        <v>43.5</v>
      </c>
    </row>
    <row r="230" spans="1:28" ht="14.25" x14ac:dyDescent="0.2">
      <c r="A230" s="69"/>
      <c r="B230" s="70"/>
      <c r="C230" s="70" t="s">
        <v>93</v>
      </c>
      <c r="D230" s="71"/>
      <c r="E230" s="72"/>
      <c r="F230" s="73">
        <f>[7]Source!AM69</f>
        <v>13.2</v>
      </c>
      <c r="G230" s="74" t="str">
        <f>[7]Source!DE69</f>
        <v>)*1,25*1,15</v>
      </c>
      <c r="H230" s="72">
        <f>[7]Source!AV69</f>
        <v>1</v>
      </c>
      <c r="I230" s="75">
        <f>ROUND(((((([7]Source!ET69*1.25*1.15))-(([7]Source!EU69*1.25*1.15)))+[7]Source!AE69)*[7]Source!AV69)*[7]Source!I69, 2)</f>
        <v>21.82</v>
      </c>
      <c r="J230" s="72">
        <f>IF([7]Source!BB69&lt;&gt; 0, [7]Source!BB69, 1)</f>
        <v>8.59</v>
      </c>
      <c r="K230" s="75">
        <f>[7]Source!Q69</f>
        <v>187.44</v>
      </c>
    </row>
    <row r="231" spans="1:28" ht="14.25" x14ac:dyDescent="0.2">
      <c r="A231" s="69"/>
      <c r="B231" s="70"/>
      <c r="C231" s="70" t="s">
        <v>94</v>
      </c>
      <c r="D231" s="71"/>
      <c r="E231" s="72"/>
      <c r="F231" s="73">
        <f>[7]Source!AN69</f>
        <v>2.64</v>
      </c>
      <c r="G231" s="74" t="str">
        <f>[7]Source!DF69</f>
        <v>)*1,25*1,15</v>
      </c>
      <c r="H231" s="72">
        <f>[7]Source!AV69</f>
        <v>1</v>
      </c>
      <c r="I231" s="76">
        <f>ROUND(([7]Source!AE69*[7]Source!AV69)*[7]Source!I69, 2)</f>
        <v>4.3600000000000003</v>
      </c>
      <c r="J231" s="72">
        <f>IF([7]Source!BS69&lt;&gt; 0, [7]Source!BS69, 1)</f>
        <v>20.74</v>
      </c>
      <c r="K231" s="76">
        <f>[7]Source!R69</f>
        <v>90.51</v>
      </c>
      <c r="W231" s="56">
        <f>I231</f>
        <v>4.3600000000000003</v>
      </c>
    </row>
    <row r="232" spans="1:28" ht="14.25" x14ac:dyDescent="0.2">
      <c r="A232" s="69"/>
      <c r="B232" s="70"/>
      <c r="C232" s="70" t="s">
        <v>104</v>
      </c>
      <c r="D232" s="71"/>
      <c r="E232" s="72"/>
      <c r="F232" s="73">
        <f>[7]Source!AL69</f>
        <v>59.82</v>
      </c>
      <c r="G232" s="74" t="str">
        <f>[7]Source!DD69</f>
        <v/>
      </c>
      <c r="H232" s="72">
        <f>[7]Source!AW69</f>
        <v>1</v>
      </c>
      <c r="I232" s="75">
        <f>ROUND(([7]Source!AC69*[7]Source!AW69)*[7]Source!I69, 2)</f>
        <v>68.790000000000006</v>
      </c>
      <c r="J232" s="72">
        <f>IF([7]Source!BC69&lt;&gt; 0, [7]Source!BC69, 1)</f>
        <v>20.07</v>
      </c>
      <c r="K232" s="75">
        <f>[7]Source!P69</f>
        <v>1380.68</v>
      </c>
    </row>
    <row r="233" spans="1:28" ht="71.25" x14ac:dyDescent="0.2">
      <c r="A233" s="69" t="str">
        <f>[7]Source!E70</f>
        <v>17,1</v>
      </c>
      <c r="B233" s="70" t="str">
        <f>[7]Source!F70</f>
        <v>1.1-1-2507</v>
      </c>
      <c r="C233" s="70" t="s">
        <v>555</v>
      </c>
      <c r="D233" s="71" t="str">
        <f>[7]Source!H70</f>
        <v>м</v>
      </c>
      <c r="E233" s="72">
        <f>[7]Source!I70</f>
        <v>4.5</v>
      </c>
      <c r="F233" s="73">
        <f>[7]Source!AK70</f>
        <v>24.54</v>
      </c>
      <c r="G233" s="87" t="s">
        <v>108</v>
      </c>
      <c r="H233" s="72">
        <f>[7]Source!AW70</f>
        <v>1</v>
      </c>
      <c r="I233" s="75">
        <f>ROUND(([7]Source!AC70*[7]Source!AW70)*[7]Source!I70, 2)+ROUND((((([7]Source!ET70)-([7]Source!EU70))+[7]Source!AE70)*[7]Source!AV70)*[7]Source!I70, 2)+ROUND(([7]Source!AF70*[7]Source!AV70)*[7]Source!I70, 2)</f>
        <v>110.43</v>
      </c>
      <c r="J233" s="72">
        <f>IF([7]Source!BC70&lt;&gt; 0, [7]Source!BC70, 1)</f>
        <v>2.34</v>
      </c>
      <c r="K233" s="75">
        <f>[7]Source!O70</f>
        <v>258.41000000000003</v>
      </c>
      <c r="Q233" s="56">
        <f>ROUND(([7]Source!DN70/100)*ROUND(([7]Source!AF70*[7]Source!AV70)*[7]Source!I70, 2), 2)</f>
        <v>0</v>
      </c>
      <c r="R233" s="56">
        <f>[7]Source!X70</f>
        <v>0</v>
      </c>
      <c r="S233" s="56">
        <f>ROUND(([7]Source!DO70/100)*ROUND(([7]Source!AF70*[7]Source!AV70)*[7]Source!I70, 2), 2)</f>
        <v>0</v>
      </c>
      <c r="T233" s="56">
        <f>[7]Source!Y70</f>
        <v>0</v>
      </c>
      <c r="U233" s="56">
        <f>ROUND((175/100)*ROUND(([7]Source!AE70*[7]Source!AV70)*[7]Source!I70, 2), 2)</f>
        <v>0</v>
      </c>
      <c r="V233" s="56">
        <f>ROUND((157/100)*ROUND([7]Source!CS70*[7]Source!I70, 2), 2)</f>
        <v>0</v>
      </c>
      <c r="X233" s="56">
        <f>IF([7]Source!BI70&lt;=1,I233, 0)</f>
        <v>110.43</v>
      </c>
      <c r="Y233" s="56">
        <f>IF([7]Source!BI70=2,I233, 0)</f>
        <v>0</v>
      </c>
      <c r="Z233" s="56">
        <f>IF([7]Source!BI70=3,I233, 0)</f>
        <v>0</v>
      </c>
      <c r="AA233" s="56">
        <f>IF([7]Source!BI70=4,I233, 0)</f>
        <v>0</v>
      </c>
    </row>
    <row r="234" spans="1:28" ht="71.25" x14ac:dyDescent="0.2">
      <c r="A234" s="69" t="str">
        <f>[7]Source!E71</f>
        <v>17,2</v>
      </c>
      <c r="B234" s="70" t="str">
        <f>[7]Source!F71</f>
        <v>1.1-1-3642</v>
      </c>
      <c r="C234" s="70" t="s">
        <v>599</v>
      </c>
      <c r="D234" s="71" t="str">
        <f>[7]Source!H71</f>
        <v>м</v>
      </c>
      <c r="E234" s="72">
        <f>[7]Source!I71</f>
        <v>7</v>
      </c>
      <c r="F234" s="73">
        <f>[7]Source!AK71</f>
        <v>21.39</v>
      </c>
      <c r="G234" s="87" t="s">
        <v>108</v>
      </c>
      <c r="H234" s="72">
        <f>[7]Source!AW71</f>
        <v>1</v>
      </c>
      <c r="I234" s="75">
        <f>ROUND(([7]Source!AC71*[7]Source!AW71)*[7]Source!I71, 2)+ROUND((((([7]Source!ET71)-([7]Source!EU71))+[7]Source!AE71)*[7]Source!AV71)*[7]Source!I71, 2)+ROUND(([7]Source!AF71*[7]Source!AV71)*[7]Source!I71, 2)</f>
        <v>149.72999999999999</v>
      </c>
      <c r="J234" s="72">
        <f>IF([7]Source!BC71&lt;&gt; 0, [7]Source!BC71, 1)</f>
        <v>2.78</v>
      </c>
      <c r="K234" s="75">
        <f>[7]Source!O71</f>
        <v>416.25</v>
      </c>
      <c r="Q234" s="56">
        <f>ROUND(([7]Source!DN71/100)*ROUND(([7]Source!AF71*[7]Source!AV71)*[7]Source!I71, 2), 2)</f>
        <v>0</v>
      </c>
      <c r="R234" s="56">
        <f>[7]Source!X71</f>
        <v>0</v>
      </c>
      <c r="S234" s="56">
        <f>ROUND(([7]Source!DO71/100)*ROUND(([7]Source!AF71*[7]Source!AV71)*[7]Source!I71, 2), 2)</f>
        <v>0</v>
      </c>
      <c r="T234" s="56">
        <f>[7]Source!Y71</f>
        <v>0</v>
      </c>
      <c r="U234" s="56">
        <f>ROUND((175/100)*ROUND(([7]Source!AE71*[7]Source!AV71)*[7]Source!I71, 2), 2)</f>
        <v>0</v>
      </c>
      <c r="V234" s="56">
        <f>ROUND((157/100)*ROUND([7]Source!CS71*[7]Source!I71, 2), 2)</f>
        <v>0</v>
      </c>
      <c r="X234" s="56">
        <f>IF([7]Source!BI71&lt;=1,I234, 0)</f>
        <v>149.72999999999999</v>
      </c>
      <c r="Y234" s="56">
        <f>IF([7]Source!BI71=2,I234, 0)</f>
        <v>0</v>
      </c>
      <c r="Z234" s="56">
        <f>IF([7]Source!BI71=3,I234, 0)</f>
        <v>0</v>
      </c>
      <c r="AA234" s="56">
        <f>IF([7]Source!BI71=4,I234, 0)</f>
        <v>0</v>
      </c>
    </row>
    <row r="235" spans="1:28" ht="28.5" x14ac:dyDescent="0.2">
      <c r="A235" s="69" t="str">
        <f>[7]Source!E72</f>
        <v>17,3</v>
      </c>
      <c r="B235" s="70" t="str">
        <f>[7]Source!F72</f>
        <v>1.1-1-2541</v>
      </c>
      <c r="C235" s="70" t="s">
        <v>384</v>
      </c>
      <c r="D235" s="71" t="str">
        <f>[7]Source!H72</f>
        <v>м</v>
      </c>
      <c r="E235" s="72">
        <f>[7]Source!I72</f>
        <v>13</v>
      </c>
      <c r="F235" s="73">
        <f>[7]Source!AK72</f>
        <v>11.88</v>
      </c>
      <c r="G235" s="87" t="s">
        <v>108</v>
      </c>
      <c r="H235" s="72">
        <f>[7]Source!AW72</f>
        <v>1</v>
      </c>
      <c r="I235" s="75">
        <f>ROUND(([7]Source!AC72*[7]Source!AW72)*[7]Source!I72, 2)+ROUND((((([7]Source!ET72)-([7]Source!EU72))+[7]Source!AE72)*[7]Source!AV72)*[7]Source!I72, 2)+ROUND(([7]Source!AF72*[7]Source!AV72)*[7]Source!I72, 2)</f>
        <v>154.44</v>
      </c>
      <c r="J235" s="72">
        <f>IF([7]Source!BC72&lt;&gt; 0, [7]Source!BC72, 1)</f>
        <v>4.2300000000000004</v>
      </c>
      <c r="K235" s="75">
        <f>[7]Source!O72</f>
        <v>653.28</v>
      </c>
      <c r="Q235" s="56">
        <f>ROUND(([7]Source!DN72/100)*ROUND(([7]Source!AF72*[7]Source!AV72)*[7]Source!I72, 2), 2)</f>
        <v>0</v>
      </c>
      <c r="R235" s="56">
        <f>[7]Source!X72</f>
        <v>0</v>
      </c>
      <c r="S235" s="56">
        <f>ROUND(([7]Source!DO72/100)*ROUND(([7]Source!AF72*[7]Source!AV72)*[7]Source!I72, 2), 2)</f>
        <v>0</v>
      </c>
      <c r="T235" s="56">
        <f>[7]Source!Y72</f>
        <v>0</v>
      </c>
      <c r="U235" s="56">
        <f>ROUND((175/100)*ROUND(([7]Source!AE72*[7]Source!AV72)*[7]Source!I72, 2), 2)</f>
        <v>0</v>
      </c>
      <c r="V235" s="56">
        <f>ROUND((157/100)*ROUND([7]Source!CS72*[7]Source!I72, 2), 2)</f>
        <v>0</v>
      </c>
      <c r="X235" s="56">
        <f>IF([7]Source!BI72&lt;=1,I235, 0)</f>
        <v>154.44</v>
      </c>
      <c r="Y235" s="56">
        <f>IF([7]Source!BI72=2,I235, 0)</f>
        <v>0</v>
      </c>
      <c r="Z235" s="56">
        <f>IF([7]Source!BI72=3,I235, 0)</f>
        <v>0</v>
      </c>
      <c r="AA235" s="56">
        <f>IF([7]Source!BI72=4,I235, 0)</f>
        <v>0</v>
      </c>
    </row>
    <row r="236" spans="1:28" ht="57" x14ac:dyDescent="0.2">
      <c r="A236" s="69" t="str">
        <f>[7]Source!E73</f>
        <v>17,4</v>
      </c>
      <c r="B236" s="70" t="str">
        <f>[7]Source!F73</f>
        <v>1.1-1-2544</v>
      </c>
      <c r="C236" s="70" t="s">
        <v>385</v>
      </c>
      <c r="D236" s="71" t="str">
        <f>[7]Source!H73</f>
        <v>л</v>
      </c>
      <c r="E236" s="72">
        <f>[7]Source!I73</f>
        <v>0.3</v>
      </c>
      <c r="F236" s="73">
        <f>[7]Source!AK73</f>
        <v>231.64</v>
      </c>
      <c r="G236" s="87" t="s">
        <v>108</v>
      </c>
      <c r="H236" s="72">
        <f>[7]Source!AW73</f>
        <v>1</v>
      </c>
      <c r="I236" s="75">
        <f>ROUND(([7]Source!AC73*[7]Source!AW73)*[7]Source!I73, 2)+ROUND((((([7]Source!ET73)-([7]Source!EU73))+[7]Source!AE73)*[7]Source!AV73)*[7]Source!I73, 2)+ROUND(([7]Source!AF73*[7]Source!AV73)*[7]Source!I73, 2)</f>
        <v>69.489999999999995</v>
      </c>
      <c r="J236" s="72">
        <f>IF([7]Source!BC73&lt;&gt; 0, [7]Source!BC73, 1)</f>
        <v>2.57</v>
      </c>
      <c r="K236" s="75">
        <f>[7]Source!O73</f>
        <v>178.59</v>
      </c>
      <c r="Q236" s="56">
        <f>ROUND(([7]Source!DN73/100)*ROUND(([7]Source!AF73*[7]Source!AV73)*[7]Source!I73, 2), 2)</f>
        <v>0</v>
      </c>
      <c r="R236" s="56">
        <f>[7]Source!X73</f>
        <v>0</v>
      </c>
      <c r="S236" s="56">
        <f>ROUND(([7]Source!DO73/100)*ROUND(([7]Source!AF73*[7]Source!AV73)*[7]Source!I73, 2), 2)</f>
        <v>0</v>
      </c>
      <c r="T236" s="56">
        <f>[7]Source!Y73</f>
        <v>0</v>
      </c>
      <c r="U236" s="56">
        <f>ROUND((175/100)*ROUND(([7]Source!AE73*[7]Source!AV73)*[7]Source!I73, 2), 2)</f>
        <v>0</v>
      </c>
      <c r="V236" s="56">
        <f>ROUND((157/100)*ROUND([7]Source!CS73*[7]Source!I73, 2), 2)</f>
        <v>0</v>
      </c>
      <c r="X236" s="56">
        <f>IF([7]Source!BI73&lt;=1,I236, 0)</f>
        <v>69.489999999999995</v>
      </c>
      <c r="Y236" s="56">
        <f>IF([7]Source!BI73=2,I236, 0)</f>
        <v>0</v>
      </c>
      <c r="Z236" s="56">
        <f>IF([7]Source!BI73=3,I236, 0)</f>
        <v>0</v>
      </c>
      <c r="AA236" s="56">
        <f>IF([7]Source!BI73=4,I236, 0)</f>
        <v>0</v>
      </c>
    </row>
    <row r="237" spans="1:28" ht="14.25" x14ac:dyDescent="0.2">
      <c r="A237" s="69"/>
      <c r="B237" s="70"/>
      <c r="C237" s="70" t="s">
        <v>95</v>
      </c>
      <c r="D237" s="71" t="s">
        <v>96</v>
      </c>
      <c r="E237" s="72">
        <f>[7]Source!DN69</f>
        <v>91</v>
      </c>
      <c r="F237" s="73"/>
      <c r="G237" s="74"/>
      <c r="H237" s="72"/>
      <c r="I237" s="75">
        <f>SUM(Q228:Q236)</f>
        <v>39.590000000000003</v>
      </c>
      <c r="J237" s="72">
        <f>[7]Source!BZ69</f>
        <v>73</v>
      </c>
      <c r="K237" s="75">
        <f>SUM(R228:R236)</f>
        <v>658.55</v>
      </c>
    </row>
    <row r="238" spans="1:28" ht="14.25" x14ac:dyDescent="0.2">
      <c r="A238" s="69"/>
      <c r="B238" s="70"/>
      <c r="C238" s="70" t="s">
        <v>97</v>
      </c>
      <c r="D238" s="71" t="s">
        <v>96</v>
      </c>
      <c r="E238" s="72">
        <f>[7]Source!DO69</f>
        <v>70</v>
      </c>
      <c r="F238" s="73"/>
      <c r="G238" s="74"/>
      <c r="H238" s="72"/>
      <c r="I238" s="75">
        <f>SUM(S228:S237)</f>
        <v>30.45</v>
      </c>
      <c r="J238" s="72">
        <f>[7]Source!CA69</f>
        <v>41</v>
      </c>
      <c r="K238" s="75">
        <f>SUM(T228:T237)</f>
        <v>369.87</v>
      </c>
    </row>
    <row r="239" spans="1:28" ht="14.25" x14ac:dyDescent="0.2">
      <c r="A239" s="69"/>
      <c r="B239" s="70"/>
      <c r="C239" s="70" t="s">
        <v>98</v>
      </c>
      <c r="D239" s="71" t="s">
        <v>96</v>
      </c>
      <c r="E239" s="72">
        <f>175</f>
        <v>175</v>
      </c>
      <c r="F239" s="73"/>
      <c r="G239" s="74"/>
      <c r="H239" s="72"/>
      <c r="I239" s="75">
        <f>SUM(U228:U238)</f>
        <v>7.63</v>
      </c>
      <c r="J239" s="72">
        <f>157</f>
        <v>157</v>
      </c>
      <c r="K239" s="75">
        <f>SUM(V228:V238)</f>
        <v>142.1</v>
      </c>
    </row>
    <row r="240" spans="1:28" ht="14.25" x14ac:dyDescent="0.2">
      <c r="A240" s="77"/>
      <c r="B240" s="78"/>
      <c r="C240" s="78" t="s">
        <v>99</v>
      </c>
      <c r="D240" s="79" t="s">
        <v>100</v>
      </c>
      <c r="E240" s="80">
        <f>[7]Source!AQ69</f>
        <v>2.2000000000000002</v>
      </c>
      <c r="F240" s="81"/>
      <c r="G240" s="82" t="str">
        <f>[7]Source!DI69</f>
        <v>)*1,15*1,15</v>
      </c>
      <c r="H240" s="80">
        <f>[7]Source!AV69</f>
        <v>1</v>
      </c>
      <c r="I240" s="83">
        <f>[7]Source!U69</f>
        <v>3.3459249999999994</v>
      </c>
      <c r="J240" s="80"/>
      <c r="K240" s="83"/>
      <c r="AB240" s="84">
        <f>I240</f>
        <v>3.3459249999999994</v>
      </c>
    </row>
    <row r="241" spans="1:27" ht="15" x14ac:dyDescent="0.25">
      <c r="A241" s="85"/>
      <c r="B241" s="85"/>
      <c r="C241" s="86" t="s">
        <v>101</v>
      </c>
      <c r="D241" s="85"/>
      <c r="E241" s="85"/>
      <c r="F241" s="85"/>
      <c r="G241" s="85"/>
      <c r="H241" s="154">
        <f>I229+I230+I232+I237+I238+I239+SUM(I233:I236)</f>
        <v>695.87</v>
      </c>
      <c r="I241" s="154"/>
      <c r="J241" s="154">
        <f>K229+K230+K232+K237+K238+K239+SUM(K233:K236)</f>
        <v>5147.3</v>
      </c>
      <c r="K241" s="154"/>
      <c r="O241" s="84">
        <f>I229+I230+I232+I237+I238+I239+SUM(I233:I236)</f>
        <v>695.87</v>
      </c>
      <c r="P241" s="84">
        <f>K229+K230+K232+K237+K238+K239+SUM(K233:K236)</f>
        <v>5147.3</v>
      </c>
      <c r="X241" s="56">
        <f>IF([7]Source!BI69&lt;=1,I229+I230+I232+I237+I238+I239-0, 0)</f>
        <v>211.78</v>
      </c>
      <c r="Y241" s="56">
        <f>IF([7]Source!BI69=2,I229+I230+I232+I237+I238+I239-0, 0)</f>
        <v>0</v>
      </c>
      <c r="Z241" s="56">
        <f>IF([7]Source!BI69=3,I229+I230+I232+I237+I238+I239-0, 0)</f>
        <v>0</v>
      </c>
      <c r="AA241" s="56">
        <f>IF([7]Source!BI69=4,I229+I230+I232+I237+I238+I239,0)</f>
        <v>0</v>
      </c>
    </row>
    <row r="244" spans="1:27" ht="15" x14ac:dyDescent="0.25">
      <c r="A244" s="156" t="str">
        <f>CONCATENATE("Итого по разделу: ",IF([7]Source!G75&lt;&gt;"Новый раздел", [7]Source!G75, ""))</f>
        <v>Итого по разделу: Монтажные работы</v>
      </c>
      <c r="B244" s="156"/>
      <c r="C244" s="156"/>
      <c r="D244" s="156"/>
      <c r="E244" s="156"/>
      <c r="F244" s="156"/>
      <c r="G244" s="156"/>
      <c r="H244" s="157">
        <f>SUM(O29:O243)</f>
        <v>22648.340000000004</v>
      </c>
      <c r="I244" s="158"/>
      <c r="J244" s="157">
        <f>SUM(P29:P243)</f>
        <v>240042.97</v>
      </c>
      <c r="K244" s="158"/>
    </row>
    <row r="245" spans="1:27" hidden="1" x14ac:dyDescent="0.2">
      <c r="A245" s="56" t="s">
        <v>136</v>
      </c>
      <c r="I245" s="56">
        <f>SUM(AC29:AC244)</f>
        <v>0</v>
      </c>
      <c r="J245" s="56">
        <f>SUM(AD29:AD244)</f>
        <v>0</v>
      </c>
    </row>
    <row r="246" spans="1:27" hidden="1" x14ac:dyDescent="0.2">
      <c r="A246" s="56" t="s">
        <v>137</v>
      </c>
      <c r="I246" s="56">
        <f>SUM(AE29:AE245)</f>
        <v>0</v>
      </c>
      <c r="J246" s="56">
        <f>SUM(AF29:AF245)</f>
        <v>0</v>
      </c>
    </row>
    <row r="248" spans="1:27" ht="16.5" x14ac:dyDescent="0.25">
      <c r="A248" s="153" t="str">
        <f>CONCATENATE("Раздел: ",IF([7]Source!G104&lt;&gt;"Новый раздел", [7]Source!G104, ""))</f>
        <v>Раздел: Оборудование</v>
      </c>
      <c r="B248" s="153"/>
      <c r="C248" s="153"/>
      <c r="D248" s="153"/>
      <c r="E248" s="153"/>
      <c r="F248" s="153"/>
      <c r="G248" s="153"/>
      <c r="H248" s="153"/>
      <c r="I248" s="153"/>
      <c r="J248" s="153"/>
      <c r="K248" s="153"/>
    </row>
    <row r="249" spans="1:27" ht="199.5" x14ac:dyDescent="0.2">
      <c r="A249" s="77" t="str">
        <f>[7]Source!E108</f>
        <v>18</v>
      </c>
      <c r="B249" s="78" t="str">
        <f>[7]Source!F108</f>
        <v>Цена ОКЦ ПАО "МОЭК" п.11 от 01.08.2018г. (АИТ5а-2)</v>
      </c>
      <c r="C249" s="78" t="s">
        <v>600</v>
      </c>
      <c r="D249" s="79" t="str">
        <f>[7]Source!H108</f>
        <v>шт.</v>
      </c>
      <c r="E249" s="80">
        <f>[7]Source!I108</f>
        <v>1</v>
      </c>
      <c r="F249" s="81">
        <f>[7]Source!AL108</f>
        <v>64979.18</v>
      </c>
      <c r="G249" s="82" t="str">
        <f>[7]Source!DD108</f>
        <v/>
      </c>
      <c r="H249" s="80">
        <f>[7]Source!AW108</f>
        <v>1</v>
      </c>
      <c r="I249" s="83">
        <f>ROUND(([7]Source!AC108*[7]Source!AW108)*[7]Source!I108, 2)</f>
        <v>64979.18</v>
      </c>
      <c r="J249" s="80">
        <f>IF([7]Source!BC108&lt;&gt; 0, [7]Source!BC108, 1)</f>
        <v>4.17</v>
      </c>
      <c r="K249" s="83">
        <f>[7]Source!P108</f>
        <v>270963.18</v>
      </c>
      <c r="Q249" s="56">
        <f>ROUND(([7]Source!DN108/100)*ROUND(([7]Source!AF108*[7]Source!AV108)*[7]Source!I108, 2), 2)</f>
        <v>0</v>
      </c>
      <c r="R249" s="56">
        <f>[7]Source!X108</f>
        <v>0</v>
      </c>
      <c r="S249" s="56">
        <f>ROUND(([7]Source!DO108/100)*ROUND(([7]Source!AF108*[7]Source!AV108)*[7]Source!I108, 2), 2)</f>
        <v>0</v>
      </c>
      <c r="T249" s="56">
        <f>[7]Source!Y108</f>
        <v>0</v>
      </c>
      <c r="U249" s="56">
        <f>ROUND((175/100)*ROUND(([7]Source!AE108*[7]Source!AV108)*[7]Source!I108, 2), 2)</f>
        <v>0</v>
      </c>
      <c r="V249" s="56">
        <f>ROUND((157/100)*ROUND([7]Source!CS108*[7]Source!I108, 2), 2)</f>
        <v>0</v>
      </c>
    </row>
    <row r="250" spans="1:27" ht="15" x14ac:dyDescent="0.25">
      <c r="A250" s="85"/>
      <c r="B250" s="85"/>
      <c r="C250" s="86" t="s">
        <v>101</v>
      </c>
      <c r="D250" s="85"/>
      <c r="E250" s="85"/>
      <c r="F250" s="85"/>
      <c r="G250" s="85"/>
      <c r="H250" s="154">
        <f>I249</f>
        <v>64979.18</v>
      </c>
      <c r="I250" s="154"/>
      <c r="J250" s="154">
        <f>K249</f>
        <v>270963.18</v>
      </c>
      <c r="K250" s="154"/>
      <c r="O250" s="84">
        <f>I249</f>
        <v>64979.18</v>
      </c>
      <c r="P250" s="84">
        <f>K249</f>
        <v>270963.18</v>
      </c>
      <c r="X250" s="56">
        <f>IF([7]Source!BI108&lt;=1,I249-0, 0)</f>
        <v>0</v>
      </c>
      <c r="Y250" s="56">
        <f>IF([7]Source!BI108=2,I249-0, 0)</f>
        <v>0</v>
      </c>
      <c r="Z250" s="56">
        <f>IF([7]Source!BI108=3,I249-0, 0)</f>
        <v>64979.18</v>
      </c>
      <c r="AA250" s="56">
        <f>IF([7]Source!BI108=4,I249,0)</f>
        <v>0</v>
      </c>
    </row>
    <row r="252" spans="1:27" ht="142.5" x14ac:dyDescent="0.2">
      <c r="A252" s="77" t="str">
        <f>[7]Source!E109</f>
        <v>19</v>
      </c>
      <c r="B252" s="78" t="str">
        <f>[7]Source!F109</f>
        <v>Цена ОКЦ ПАО "МОЭК" п.9 от 09.08.2018г.</v>
      </c>
      <c r="C252" s="78" t="s">
        <v>601</v>
      </c>
      <c r="D252" s="79" t="str">
        <f>[7]Source!H109</f>
        <v>шт.</v>
      </c>
      <c r="E252" s="80">
        <f>[7]Source!I109</f>
        <v>1</v>
      </c>
      <c r="F252" s="81">
        <f>[7]Source!AL109</f>
        <v>4496.4799999999996</v>
      </c>
      <c r="G252" s="82" t="str">
        <f>[7]Source!DD109</f>
        <v/>
      </c>
      <c r="H252" s="80">
        <f>[7]Source!AW109</f>
        <v>1</v>
      </c>
      <c r="I252" s="83">
        <f>ROUND(([7]Source!AC109*[7]Source!AW109)*[7]Source!I109, 2)</f>
        <v>4496.4799999999996</v>
      </c>
      <c r="J252" s="80">
        <f>IF([7]Source!BC109&lt;&gt; 0, [7]Source!BC109, 1)</f>
        <v>4.17</v>
      </c>
      <c r="K252" s="83">
        <f>[7]Source!P109</f>
        <v>18750.32</v>
      </c>
      <c r="Q252" s="56">
        <f>ROUND(([7]Source!DN109/100)*ROUND(([7]Source!AF109*[7]Source!AV109)*[7]Source!I109, 2), 2)</f>
        <v>0</v>
      </c>
      <c r="R252" s="56">
        <f>[7]Source!X109</f>
        <v>0</v>
      </c>
      <c r="S252" s="56">
        <f>ROUND(([7]Source!DO109/100)*ROUND(([7]Source!AF109*[7]Source!AV109)*[7]Source!I109, 2), 2)</f>
        <v>0</v>
      </c>
      <c r="T252" s="56">
        <f>[7]Source!Y109</f>
        <v>0</v>
      </c>
      <c r="U252" s="56">
        <f>ROUND((175/100)*ROUND(([7]Source!AE109*[7]Source!AV109)*[7]Source!I109, 2), 2)</f>
        <v>0</v>
      </c>
      <c r="V252" s="56">
        <f>ROUND((157/100)*ROUND([7]Source!CS109*[7]Source!I109, 2), 2)</f>
        <v>0</v>
      </c>
    </row>
    <row r="253" spans="1:27" ht="15" x14ac:dyDescent="0.25">
      <c r="A253" s="85"/>
      <c r="B253" s="85"/>
      <c r="C253" s="86" t="s">
        <v>101</v>
      </c>
      <c r="D253" s="85"/>
      <c r="E253" s="85"/>
      <c r="F253" s="85"/>
      <c r="G253" s="85"/>
      <c r="H253" s="154">
        <f>I252</f>
        <v>4496.4799999999996</v>
      </c>
      <c r="I253" s="154"/>
      <c r="J253" s="154">
        <f>K252</f>
        <v>18750.32</v>
      </c>
      <c r="K253" s="154"/>
      <c r="O253" s="84">
        <f>I252</f>
        <v>4496.4799999999996</v>
      </c>
      <c r="P253" s="84">
        <f>K252</f>
        <v>18750.32</v>
      </c>
      <c r="X253" s="56">
        <f>IF([7]Source!BI109&lt;=1,I252-0, 0)</f>
        <v>0</v>
      </c>
      <c r="Y253" s="56">
        <f>IF([7]Source!BI109=2,I252-0, 0)</f>
        <v>0</v>
      </c>
      <c r="Z253" s="56">
        <f>IF([7]Source!BI109=3,I252-0, 0)</f>
        <v>4496.4799999999996</v>
      </c>
      <c r="AA253" s="56">
        <f>IF([7]Source!BI109=4,I252,0)</f>
        <v>0</v>
      </c>
    </row>
    <row r="256" spans="1:27" ht="15" x14ac:dyDescent="0.25">
      <c r="A256" s="156" t="str">
        <f>CONCATENATE("Итого по разделу: ",IF([7]Source!G111&lt;&gt;"Новый раздел", [7]Source!G111, ""))</f>
        <v>Итого по разделу: Оборудование</v>
      </c>
      <c r="B256" s="156"/>
      <c r="C256" s="156"/>
      <c r="D256" s="156"/>
      <c r="E256" s="156"/>
      <c r="F256" s="156"/>
      <c r="G256" s="156"/>
      <c r="H256" s="157">
        <f>SUM(O248:O255)</f>
        <v>69475.66</v>
      </c>
      <c r="I256" s="158"/>
      <c r="J256" s="157">
        <f>SUM(P248:P255)</f>
        <v>289713.5</v>
      </c>
      <c r="K256" s="158"/>
    </row>
    <row r="257" spans="1:27" hidden="1" x14ac:dyDescent="0.2">
      <c r="A257" s="56" t="s">
        <v>136</v>
      </c>
      <c r="I257" s="56">
        <f>SUM(AC248:AC256)</f>
        <v>0</v>
      </c>
      <c r="J257" s="56">
        <f>SUM(AD248:AD256)</f>
        <v>0</v>
      </c>
    </row>
    <row r="258" spans="1:27" hidden="1" x14ac:dyDescent="0.2">
      <c r="A258" s="56" t="s">
        <v>137</v>
      </c>
      <c r="I258" s="56">
        <f>SUM(AE248:AE257)</f>
        <v>0</v>
      </c>
      <c r="J258" s="56">
        <f>SUM(AF248:AF257)</f>
        <v>0</v>
      </c>
    </row>
    <row r="260" spans="1:27" ht="16.5" x14ac:dyDescent="0.25">
      <c r="A260" s="153" t="str">
        <f>CONCATENATE("Раздел: ",IF([7]Source!G140&lt;&gt;"Новый раздел", [7]Source!G140, ""))</f>
        <v>Раздел: Дополнительные материалы</v>
      </c>
      <c r="B260" s="153"/>
      <c r="C260" s="153"/>
      <c r="D260" s="153"/>
      <c r="E260" s="153"/>
      <c r="F260" s="153"/>
      <c r="G260" s="153"/>
      <c r="H260" s="153"/>
      <c r="I260" s="153"/>
      <c r="J260" s="153"/>
      <c r="K260" s="153"/>
    </row>
    <row r="261" spans="1:27" ht="57" x14ac:dyDescent="0.2">
      <c r="A261" s="77" t="str">
        <f>[7]Source!E144</f>
        <v>20</v>
      </c>
      <c r="B261" s="78" t="str">
        <f>[7]Source!F144</f>
        <v>1.1-1-1651</v>
      </c>
      <c r="C261" s="78" t="s">
        <v>602</v>
      </c>
      <c r="D261" s="79" t="str">
        <f>[7]Source!H144</f>
        <v>кг</v>
      </c>
      <c r="E261" s="80">
        <f>[7]Source!I144</f>
        <v>0.75</v>
      </c>
      <c r="F261" s="81">
        <f>[7]Source!AL144</f>
        <v>112.36</v>
      </c>
      <c r="G261" s="82" t="str">
        <f>[7]Source!DD144</f>
        <v/>
      </c>
      <c r="H261" s="80">
        <f>[7]Source!AW144</f>
        <v>1</v>
      </c>
      <c r="I261" s="83">
        <f>ROUND(([7]Source!AC144*[7]Source!AW144)*[7]Source!I144, 2)</f>
        <v>84.27</v>
      </c>
      <c r="J261" s="80">
        <f>IF([7]Source!BC144&lt;&gt; 0, [7]Source!BC144, 1)</f>
        <v>2.4700000000000002</v>
      </c>
      <c r="K261" s="83">
        <f>[7]Source!P144</f>
        <v>208.15</v>
      </c>
      <c r="Q261" s="56">
        <f>ROUND(([7]Source!DN144/100)*ROUND(([7]Source!AF144*[7]Source!AV144)*[7]Source!I144, 2), 2)</f>
        <v>0</v>
      </c>
      <c r="R261" s="56">
        <f>[7]Source!X144</f>
        <v>0</v>
      </c>
      <c r="S261" s="56">
        <f>ROUND(([7]Source!DO144/100)*ROUND(([7]Source!AF144*[7]Source!AV144)*[7]Source!I144, 2), 2)</f>
        <v>0</v>
      </c>
      <c r="T261" s="56">
        <f>[7]Source!Y144</f>
        <v>0</v>
      </c>
      <c r="U261" s="56">
        <f>ROUND((175/100)*ROUND(([7]Source!AE144*[7]Source!AV144)*[7]Source!I144, 2), 2)</f>
        <v>0</v>
      </c>
      <c r="V261" s="56">
        <f>ROUND((157/100)*ROUND([7]Source!CS144*[7]Source!I144, 2), 2)</f>
        <v>0</v>
      </c>
    </row>
    <row r="262" spans="1:27" ht="15" x14ac:dyDescent="0.25">
      <c r="A262" s="85"/>
      <c r="B262" s="85"/>
      <c r="C262" s="86" t="s">
        <v>101</v>
      </c>
      <c r="D262" s="85"/>
      <c r="E262" s="85"/>
      <c r="F262" s="85"/>
      <c r="G262" s="85"/>
      <c r="H262" s="154">
        <f>I261</f>
        <v>84.27</v>
      </c>
      <c r="I262" s="154"/>
      <c r="J262" s="154">
        <f>K261</f>
        <v>208.15</v>
      </c>
      <c r="K262" s="154"/>
      <c r="O262" s="84">
        <f>I261</f>
        <v>84.27</v>
      </c>
      <c r="P262" s="84">
        <f>K261</f>
        <v>208.15</v>
      </c>
      <c r="X262" s="56">
        <f>IF([7]Source!BI144&lt;=1,I261-0, 0)</f>
        <v>84.27</v>
      </c>
      <c r="Y262" s="56">
        <f>IF([7]Source!BI144=2,I261-0, 0)</f>
        <v>0</v>
      </c>
      <c r="Z262" s="56">
        <f>IF([7]Source!BI144=3,I261-0, 0)</f>
        <v>0</v>
      </c>
      <c r="AA262" s="56">
        <f>IF([7]Source!BI144=4,I261,0)</f>
        <v>0</v>
      </c>
    </row>
    <row r="264" spans="1:27" ht="14.25" x14ac:dyDescent="0.2">
      <c r="A264" s="77" t="str">
        <f>[7]Source!E145</f>
        <v>21</v>
      </c>
      <c r="B264" s="78" t="str">
        <f>[7]Source!F145</f>
        <v>1.1-2-123</v>
      </c>
      <c r="C264" s="78" t="s">
        <v>603</v>
      </c>
      <c r="D264" s="79" t="str">
        <f>[7]Source!H145</f>
        <v>кг</v>
      </c>
      <c r="E264" s="80">
        <f>[7]Source!I145</f>
        <v>25</v>
      </c>
      <c r="F264" s="81">
        <f>[7]Source!AL145</f>
        <v>13.35</v>
      </c>
      <c r="G264" s="82" t="str">
        <f>[7]Source!DD145</f>
        <v/>
      </c>
      <c r="H264" s="80">
        <f>[7]Source!AW145</f>
        <v>1</v>
      </c>
      <c r="I264" s="83">
        <f>ROUND(([7]Source!AC145*[7]Source!AW145)*[7]Source!I145, 2)</f>
        <v>333.75</v>
      </c>
      <c r="J264" s="80">
        <f>IF([7]Source!BC145&lt;&gt; 0, [7]Source!BC145, 1)</f>
        <v>2.86</v>
      </c>
      <c r="K264" s="83">
        <f>[7]Source!P145</f>
        <v>954.53</v>
      </c>
      <c r="Q264" s="56">
        <f>ROUND(([7]Source!DN145/100)*ROUND(([7]Source!AF145*[7]Source!AV145)*[7]Source!I145, 2), 2)</f>
        <v>0</v>
      </c>
      <c r="R264" s="56">
        <f>[7]Source!X145</f>
        <v>0</v>
      </c>
      <c r="S264" s="56">
        <f>ROUND(([7]Source!DO145/100)*ROUND(([7]Source!AF145*[7]Source!AV145)*[7]Source!I145, 2), 2)</f>
        <v>0</v>
      </c>
      <c r="T264" s="56">
        <f>[7]Source!Y145</f>
        <v>0</v>
      </c>
      <c r="U264" s="56">
        <f>ROUND((175/100)*ROUND(([7]Source!AE145*[7]Source!AV145)*[7]Source!I145, 2), 2)</f>
        <v>0</v>
      </c>
      <c r="V264" s="56">
        <f>ROUND((157/100)*ROUND([7]Source!CS145*[7]Source!I145, 2), 2)</f>
        <v>0</v>
      </c>
    </row>
    <row r="265" spans="1:27" ht="15" x14ac:dyDescent="0.25">
      <c r="A265" s="85"/>
      <c r="B265" s="85"/>
      <c r="C265" s="86" t="s">
        <v>101</v>
      </c>
      <c r="D265" s="85"/>
      <c r="E265" s="85"/>
      <c r="F265" s="85"/>
      <c r="G265" s="85"/>
      <c r="H265" s="154">
        <f>I264</f>
        <v>333.75</v>
      </c>
      <c r="I265" s="154"/>
      <c r="J265" s="154">
        <f>K264</f>
        <v>954.53</v>
      </c>
      <c r="K265" s="154"/>
      <c r="O265" s="84">
        <f>I264</f>
        <v>333.75</v>
      </c>
      <c r="P265" s="84">
        <f>K264</f>
        <v>954.53</v>
      </c>
      <c r="X265" s="56">
        <f>IF([7]Source!BI145&lt;=1,I264-0, 0)</f>
        <v>333.75</v>
      </c>
      <c r="Y265" s="56">
        <f>IF([7]Source!BI145=2,I264-0, 0)</f>
        <v>0</v>
      </c>
      <c r="Z265" s="56">
        <f>IF([7]Source!BI145=3,I264-0, 0)</f>
        <v>0</v>
      </c>
      <c r="AA265" s="56">
        <f>IF([7]Source!BI145=4,I264,0)</f>
        <v>0</v>
      </c>
    </row>
    <row r="267" spans="1:27" ht="28.5" x14ac:dyDescent="0.2">
      <c r="A267" s="77" t="str">
        <f>[7]Source!E146</f>
        <v>22</v>
      </c>
      <c r="B267" s="78" t="str">
        <f>[7]Source!F146</f>
        <v>1.26-2-12</v>
      </c>
      <c r="C267" s="78" t="s">
        <v>604</v>
      </c>
      <c r="D267" s="79" t="str">
        <f>[7]Source!H146</f>
        <v>кг</v>
      </c>
      <c r="E267" s="80">
        <f>[7]Source!I146</f>
        <v>22</v>
      </c>
      <c r="F267" s="81">
        <f>[7]Source!AL146</f>
        <v>30.16</v>
      </c>
      <c r="G267" s="82" t="str">
        <f>[7]Source!DD146</f>
        <v/>
      </c>
      <c r="H267" s="80">
        <f>[7]Source!AW146</f>
        <v>1</v>
      </c>
      <c r="I267" s="83">
        <f>ROUND(([7]Source!AC146*[7]Source!AW146)*[7]Source!I146, 2)</f>
        <v>663.52</v>
      </c>
      <c r="J267" s="80">
        <f>IF([7]Source!BC146&lt;&gt; 0, [7]Source!BC146, 1)</f>
        <v>2.11</v>
      </c>
      <c r="K267" s="83">
        <f>[7]Source!P146</f>
        <v>1400.03</v>
      </c>
      <c r="Q267" s="56">
        <f>ROUND(([7]Source!DN146/100)*ROUND(([7]Source!AF146*[7]Source!AV146)*[7]Source!I146, 2), 2)</f>
        <v>0</v>
      </c>
      <c r="R267" s="56">
        <f>[7]Source!X146</f>
        <v>0</v>
      </c>
      <c r="S267" s="56">
        <f>ROUND(([7]Source!DO146/100)*ROUND(([7]Source!AF146*[7]Source!AV146)*[7]Source!I146, 2), 2)</f>
        <v>0</v>
      </c>
      <c r="T267" s="56">
        <f>[7]Source!Y146</f>
        <v>0</v>
      </c>
      <c r="U267" s="56">
        <f>ROUND((175/100)*ROUND(([7]Source!AE146*[7]Source!AV146)*[7]Source!I146, 2), 2)</f>
        <v>0</v>
      </c>
      <c r="V267" s="56">
        <f>ROUND((157/100)*ROUND([7]Source!CS146*[7]Source!I146, 2), 2)</f>
        <v>0</v>
      </c>
    </row>
    <row r="268" spans="1:27" ht="15" x14ac:dyDescent="0.25">
      <c r="A268" s="85"/>
      <c r="B268" s="85"/>
      <c r="C268" s="86" t="s">
        <v>101</v>
      </c>
      <c r="D268" s="85"/>
      <c r="E268" s="85"/>
      <c r="F268" s="85"/>
      <c r="G268" s="85"/>
      <c r="H268" s="154">
        <f>I267</f>
        <v>663.52</v>
      </c>
      <c r="I268" s="154"/>
      <c r="J268" s="154">
        <f>K267</f>
        <v>1400.03</v>
      </c>
      <c r="K268" s="154"/>
      <c r="O268" s="84">
        <f>I267</f>
        <v>663.52</v>
      </c>
      <c r="P268" s="84">
        <f>K267</f>
        <v>1400.03</v>
      </c>
      <c r="X268" s="56">
        <f>IF([7]Source!BI146&lt;=1,I267-0, 0)</f>
        <v>0</v>
      </c>
      <c r="Y268" s="56">
        <f>IF([7]Source!BI146=2,I267-0, 0)</f>
        <v>663.52</v>
      </c>
      <c r="Z268" s="56">
        <f>IF([7]Source!BI146=3,I267-0, 0)</f>
        <v>0</v>
      </c>
      <c r="AA268" s="56">
        <f>IF([7]Source!BI146=4,I267,0)</f>
        <v>0</v>
      </c>
    </row>
    <row r="271" spans="1:27" ht="15" x14ac:dyDescent="0.25">
      <c r="A271" s="156" t="str">
        <f>CONCATENATE("Итого по разделу: ",IF([7]Source!G148&lt;&gt;"Новый раздел", [7]Source!G148, ""))</f>
        <v>Итого по разделу: Дополнительные материалы</v>
      </c>
      <c r="B271" s="156"/>
      <c r="C271" s="156"/>
      <c r="D271" s="156"/>
      <c r="E271" s="156"/>
      <c r="F271" s="156"/>
      <c r="G271" s="156"/>
      <c r="H271" s="157">
        <f>SUM(O260:O270)</f>
        <v>1081.54</v>
      </c>
      <c r="I271" s="158"/>
      <c r="J271" s="157">
        <f>SUM(P260:P270)</f>
        <v>2562.71</v>
      </c>
      <c r="K271" s="158"/>
    </row>
    <row r="272" spans="1:27" hidden="1" x14ac:dyDescent="0.2">
      <c r="A272" s="56" t="s">
        <v>136</v>
      </c>
      <c r="I272" s="56">
        <f>SUM(AC260:AC271)</f>
        <v>0</v>
      </c>
      <c r="J272" s="56">
        <f>SUM(AD260:AD271)</f>
        <v>0</v>
      </c>
    </row>
    <row r="273" spans="1:13" hidden="1" x14ac:dyDescent="0.2">
      <c r="A273" s="56" t="s">
        <v>137</v>
      </c>
      <c r="I273" s="56">
        <f>SUM(AE260:AE272)</f>
        <v>0</v>
      </c>
      <c r="J273" s="56">
        <f>SUM(AF260:AF272)</f>
        <v>0</v>
      </c>
    </row>
    <row r="275" spans="1:13" ht="15" x14ac:dyDescent="0.25">
      <c r="A275" s="156" t="str">
        <f>CONCATENATE("Итого по локальной смете: ",IF([7]Source!G177&lt;&gt;"Новая локальная смета", [7]Source!G177, ""))</f>
        <v>Итого по локальной смете: Водоподготовка</v>
      </c>
      <c r="B275" s="156"/>
      <c r="C275" s="156"/>
      <c r="D275" s="156"/>
      <c r="E275" s="156"/>
      <c r="F275" s="156"/>
      <c r="G275" s="156"/>
      <c r="H275" s="157">
        <f>SUM(O28:O274)</f>
        <v>93205.540000000008</v>
      </c>
      <c r="I275" s="158"/>
      <c r="J275" s="157">
        <f>SUM(P28:P274)</f>
        <v>532319.18000000005</v>
      </c>
      <c r="K275" s="158"/>
      <c r="M275" s="113">
        <f>SUM(M30:M274)</f>
        <v>42837.21</v>
      </c>
    </row>
    <row r="276" spans="1:13" hidden="1" x14ac:dyDescent="0.2">
      <c r="A276" s="56" t="s">
        <v>136</v>
      </c>
      <c r="I276" s="56">
        <f>SUM(AC28:AC275)</f>
        <v>0</v>
      </c>
      <c r="J276" s="56">
        <f>SUM(AD28:AD275)</f>
        <v>0</v>
      </c>
    </row>
    <row r="277" spans="1:13" hidden="1" x14ac:dyDescent="0.2">
      <c r="A277" s="56" t="s">
        <v>137</v>
      </c>
      <c r="I277" s="56">
        <f>SUM(AE28:AE276)</f>
        <v>0</v>
      </c>
      <c r="J277" s="56">
        <f>SUM(AF28:AF276)</f>
        <v>0</v>
      </c>
    </row>
    <row r="279" spans="1:13" ht="15" x14ac:dyDescent="0.25">
      <c r="A279" s="156" t="str">
        <f>CONCATENATE("Итого по смете: ",IF([7]Source!G206&lt;&gt;"Новый объект", [7]Source!G206, ""))</f>
        <v>Итого по смете: ЛС №02-01-06  Водоподготовка</v>
      </c>
      <c r="B279" s="156"/>
      <c r="C279" s="156"/>
      <c r="D279" s="156"/>
      <c r="E279" s="156"/>
      <c r="F279" s="156"/>
      <c r="G279" s="156"/>
      <c r="H279" s="157">
        <f>SUM(O1:O278)</f>
        <v>93205.540000000008</v>
      </c>
      <c r="I279" s="158"/>
      <c r="J279" s="157">
        <f>SUM(P1:P278)</f>
        <v>532319.18000000005</v>
      </c>
      <c r="K279" s="158"/>
    </row>
    <row r="280" spans="1:13" hidden="1" x14ac:dyDescent="0.2">
      <c r="A280" s="56" t="s">
        <v>136</v>
      </c>
      <c r="I280" s="56">
        <f>SUM(AC1:AC279)</f>
        <v>0</v>
      </c>
      <c r="J280" s="56">
        <f>SUM(AD1:AD279)</f>
        <v>0</v>
      </c>
    </row>
    <row r="281" spans="1:13" hidden="1" x14ac:dyDescent="0.2">
      <c r="A281" s="56" t="s">
        <v>137</v>
      </c>
      <c r="I281" s="56">
        <f>SUM(AE1:AE280)</f>
        <v>0</v>
      </c>
      <c r="J281" s="56">
        <f>SUM(AF1:AF280)</f>
        <v>0</v>
      </c>
    </row>
    <row r="284" spans="1:13" ht="14.25" x14ac:dyDescent="0.2">
      <c r="A284" s="159" t="s">
        <v>205</v>
      </c>
      <c r="B284" s="159"/>
      <c r="C284" s="88" t="str">
        <f>IF([7]Source!AC12&lt;&gt;"", [7]Source!AC12," ")</f>
        <v xml:space="preserve"> </v>
      </c>
      <c r="D284" s="88"/>
      <c r="E284" s="88"/>
      <c r="F284" s="88"/>
      <c r="G284" s="88"/>
      <c r="H284" s="57" t="str">
        <f>IF([7]Source!AB12&lt;&gt;"", [7]Source!AB12," ")</f>
        <v xml:space="preserve"> </v>
      </c>
      <c r="I284" s="57"/>
      <c r="J284" s="57"/>
      <c r="K284" s="57"/>
    </row>
    <row r="285" spans="1:13" ht="14.25" x14ac:dyDescent="0.2">
      <c r="A285" s="57"/>
      <c r="B285" s="57"/>
      <c r="C285" s="143" t="s">
        <v>206</v>
      </c>
      <c r="D285" s="143"/>
      <c r="E285" s="143"/>
      <c r="F285" s="143"/>
      <c r="G285" s="143"/>
      <c r="H285" s="57"/>
      <c r="I285" s="57"/>
      <c r="J285" s="57"/>
      <c r="K285" s="57"/>
    </row>
    <row r="286" spans="1:13" ht="14.25" x14ac:dyDescent="0.2">
      <c r="A286" s="57"/>
      <c r="B286" s="57"/>
      <c r="C286" s="57"/>
      <c r="D286" s="57"/>
      <c r="E286" s="57"/>
      <c r="F286" s="57"/>
      <c r="G286" s="57"/>
      <c r="H286" s="57"/>
      <c r="I286" s="57"/>
      <c r="J286" s="57"/>
      <c r="K286" s="57"/>
    </row>
    <row r="287" spans="1:13" ht="14.25" x14ac:dyDescent="0.2">
      <c r="A287" s="159" t="s">
        <v>207</v>
      </c>
      <c r="B287" s="159"/>
      <c r="C287" s="88" t="str">
        <f>IF([7]Source!AE12&lt;&gt;"", [7]Source!AE12," ")</f>
        <v xml:space="preserve"> </v>
      </c>
      <c r="D287" s="88"/>
      <c r="E287" s="88"/>
      <c r="F287" s="88"/>
      <c r="G287" s="88"/>
      <c r="H287" s="57" t="str">
        <f>IF([7]Source!AD12&lt;&gt;"", [7]Source!AD12," ")</f>
        <v xml:space="preserve"> </v>
      </c>
      <c r="I287" s="57"/>
      <c r="J287" s="57"/>
      <c r="K287" s="57"/>
    </row>
    <row r="288" spans="1:13" ht="14.25" x14ac:dyDescent="0.2">
      <c r="A288" s="57"/>
      <c r="B288" s="57"/>
      <c r="C288" s="143" t="s">
        <v>206</v>
      </c>
      <c r="D288" s="143"/>
      <c r="E288" s="143"/>
      <c r="F288" s="143"/>
      <c r="G288" s="143"/>
      <c r="H288" s="57"/>
      <c r="I288" s="57"/>
      <c r="J288" s="57"/>
      <c r="K288" s="57"/>
    </row>
  </sheetData>
  <mergeCells count="81">
    <mergeCell ref="C288:G288"/>
    <mergeCell ref="A279:G279"/>
    <mergeCell ref="H279:I279"/>
    <mergeCell ref="J279:K279"/>
    <mergeCell ref="A284:B284"/>
    <mergeCell ref="C285:G285"/>
    <mergeCell ref="A287:B287"/>
    <mergeCell ref="A271:G271"/>
    <mergeCell ref="H271:I271"/>
    <mergeCell ref="J271:K271"/>
    <mergeCell ref="A275:G275"/>
    <mergeCell ref="H275:I275"/>
    <mergeCell ref="J275:K275"/>
    <mergeCell ref="H268:I268"/>
    <mergeCell ref="J268:K268"/>
    <mergeCell ref="H250:I250"/>
    <mergeCell ref="J250:K250"/>
    <mergeCell ref="H253:I253"/>
    <mergeCell ref="J253:K253"/>
    <mergeCell ref="A260:K260"/>
    <mergeCell ref="H262:I262"/>
    <mergeCell ref="J262:K262"/>
    <mergeCell ref="H265:I265"/>
    <mergeCell ref="J265:K265"/>
    <mergeCell ref="A256:G256"/>
    <mergeCell ref="H256:I256"/>
    <mergeCell ref="J256:K256"/>
    <mergeCell ref="H241:I241"/>
    <mergeCell ref="J241:K241"/>
    <mergeCell ref="A244:G244"/>
    <mergeCell ref="H244:I244"/>
    <mergeCell ref="J244:K244"/>
    <mergeCell ref="A248:K248"/>
    <mergeCell ref="H203:I203"/>
    <mergeCell ref="J203:K203"/>
    <mergeCell ref="H215:I215"/>
    <mergeCell ref="J215:K215"/>
    <mergeCell ref="H226:I226"/>
    <mergeCell ref="J226:K226"/>
    <mergeCell ref="H154:I154"/>
    <mergeCell ref="J154:K154"/>
    <mergeCell ref="H170:I170"/>
    <mergeCell ref="J170:K170"/>
    <mergeCell ref="H184:I184"/>
    <mergeCell ref="J184:K184"/>
    <mergeCell ref="H118:I118"/>
    <mergeCell ref="J118:K118"/>
    <mergeCell ref="H130:I130"/>
    <mergeCell ref="J130:K130"/>
    <mergeCell ref="H142:I142"/>
    <mergeCell ref="J142:K142"/>
    <mergeCell ref="H82:I82"/>
    <mergeCell ref="J82:K82"/>
    <mergeCell ref="H94:I94"/>
    <mergeCell ref="J94:K94"/>
    <mergeCell ref="H106:I106"/>
    <mergeCell ref="J106:K106"/>
    <mergeCell ref="H50:I50"/>
    <mergeCell ref="J50:K50"/>
    <mergeCell ref="H61:I61"/>
    <mergeCell ref="J61:K61"/>
    <mergeCell ref="H73:I73"/>
    <mergeCell ref="J73:K73"/>
    <mergeCell ref="F20:H20"/>
    <mergeCell ref="F22:H22"/>
    <mergeCell ref="A25:K25"/>
    <mergeCell ref="A29:K29"/>
    <mergeCell ref="H39:I39"/>
    <mergeCell ref="J39:K39"/>
    <mergeCell ref="F19:H19"/>
    <mergeCell ref="A3:K3"/>
    <mergeCell ref="A4:K4"/>
    <mergeCell ref="A6:K6"/>
    <mergeCell ref="A8:K8"/>
    <mergeCell ref="A9:K9"/>
    <mergeCell ref="A11:K11"/>
    <mergeCell ref="F14:H14"/>
    <mergeCell ref="F15:H15"/>
    <mergeCell ref="F16:H16"/>
    <mergeCell ref="F17:H17"/>
    <mergeCell ref="F18:H18"/>
  </mergeCells>
  <pageMargins left="0.4" right="0.2" top="0.2" bottom="0.4" header="0.2" footer="0.2"/>
  <pageSetup paperSize="9" scale="64" fitToHeight="0" orientation="portrait" r:id="rId1"/>
  <headerFooter>
    <oddHeader>&amp;L&amp;8</oddHeader>
    <oddFooter>&amp;R&amp;P</oddFooter>
  </headerFooter>
  <drawing r:id="rId2"/>
  <legacyDrawing r:id="rId3"/>
  <oleObjects>
    <mc:AlternateContent xmlns:mc="http://schemas.openxmlformats.org/markup-compatibility/2006">
      <mc:Choice Requires="x14">
        <oleObject shapeId="6145" r:id="rId4">
          <objectPr defaultSize="0" autoPict="0" r:id="rId5">
            <anchor moveWithCells="1" sizeWithCells="1">
              <from>
                <xdr:col>2</xdr:col>
                <xdr:colOff>1847850</xdr:colOff>
                <xdr:row>281</xdr:row>
                <xdr:rowOff>76200</xdr:rowOff>
              </from>
              <to>
                <xdr:col>4</xdr:col>
                <xdr:colOff>390525</xdr:colOff>
                <xdr:row>291</xdr:row>
                <xdr:rowOff>28575</xdr:rowOff>
              </to>
            </anchor>
          </objectPr>
        </oleObject>
      </mc:Choice>
      <mc:Fallback>
        <oleObject shapeId="6145" r:id="rId4"/>
      </mc:Fallback>
    </mc:AlternateContent>
    <mc:AlternateContent xmlns:mc="http://schemas.openxmlformats.org/markup-compatibility/2006">
      <mc:Choice Requires="x14">
        <oleObject shapeId="6146" r:id="rId6">
          <objectPr defaultSize="0" autoPict="0" r:id="rId7">
            <anchor moveWithCells="1" sizeWithCells="1">
              <from>
                <xdr:col>3</xdr:col>
                <xdr:colOff>485775</xdr:colOff>
                <xdr:row>277</xdr:row>
                <xdr:rowOff>9525</xdr:rowOff>
              </from>
              <to>
                <xdr:col>5</xdr:col>
                <xdr:colOff>104775</xdr:colOff>
                <xdr:row>284</xdr:row>
                <xdr:rowOff>133350</xdr:rowOff>
              </to>
            </anchor>
          </objectPr>
        </oleObject>
      </mc:Choice>
      <mc:Fallback>
        <oleObject shapeId="6146" r:id="rId6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K206"/>
  <sheetViews>
    <sheetView topLeftCell="A177" zoomScaleNormal="100" workbookViewId="0">
      <selection activeCell="M24" sqref="M24"/>
    </sheetView>
  </sheetViews>
  <sheetFormatPr defaultRowHeight="12.75" x14ac:dyDescent="0.2"/>
  <cols>
    <col min="1" max="1" width="5.7109375" style="56" customWidth="1"/>
    <col min="2" max="2" width="11.7109375" style="56" customWidth="1"/>
    <col min="3" max="3" width="40.7109375" style="56" customWidth="1"/>
    <col min="4" max="6" width="11.7109375" style="56" customWidth="1"/>
    <col min="7" max="7" width="12.7109375" style="56" customWidth="1"/>
    <col min="8" max="8" width="10.7109375" style="56" customWidth="1"/>
    <col min="9" max="11" width="12.7109375" style="56" customWidth="1"/>
    <col min="12" max="14" width="9.140625" style="56"/>
    <col min="15" max="36" width="0" style="56" hidden="1" customWidth="1"/>
    <col min="37" max="37" width="150.7109375" style="56" hidden="1" customWidth="1"/>
    <col min="38" max="42" width="0" style="56" hidden="1" customWidth="1"/>
    <col min="43" max="16384" width="9.140625" style="56"/>
  </cols>
  <sheetData>
    <row r="1" spans="1:11" x14ac:dyDescent="0.2">
      <c r="A1" s="55" t="str">
        <f>[8]Source!B1</f>
        <v>Smeta.RU  (495) 974-1589</v>
      </c>
    </row>
    <row r="2" spans="1:11" ht="14.25" x14ac:dyDescent="0.2">
      <c r="A2" s="57"/>
      <c r="B2" s="57"/>
      <c r="C2" s="57"/>
      <c r="D2" s="57"/>
      <c r="E2" s="57"/>
      <c r="F2" s="57"/>
      <c r="G2" s="57"/>
      <c r="H2" s="57"/>
      <c r="I2" s="57"/>
      <c r="J2" s="57"/>
      <c r="K2" s="57" t="s">
        <v>62</v>
      </c>
    </row>
    <row r="3" spans="1:11" ht="33" customHeight="1" x14ac:dyDescent="0.2">
      <c r="A3" s="160" t="s">
        <v>63</v>
      </c>
      <c r="B3" s="160"/>
      <c r="C3" s="160"/>
      <c r="D3" s="160"/>
      <c r="E3" s="160"/>
      <c r="F3" s="160"/>
      <c r="G3" s="160"/>
      <c r="H3" s="160"/>
      <c r="I3" s="160"/>
      <c r="J3" s="160"/>
      <c r="K3" s="160"/>
    </row>
    <row r="4" spans="1:11" x14ac:dyDescent="0.2">
      <c r="A4" s="143" t="s">
        <v>64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</row>
    <row r="5" spans="1:11" ht="14.25" x14ac:dyDescent="0.2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1" ht="15.75" x14ac:dyDescent="0.25">
      <c r="A6" s="144" t="str">
        <f>CONCATENATE( "ЛОКАЛЬНАЯ СМЕТА № ",IF([8]Source!F20&lt;&gt;"Новая локальная смета", [8]Source!F20, ""))</f>
        <v>ЛОКАЛЬНАЯ СМЕТА № 02-01-07</v>
      </c>
      <c r="B6" s="145"/>
      <c r="C6" s="145"/>
      <c r="D6" s="145"/>
      <c r="E6" s="145"/>
      <c r="F6" s="145"/>
      <c r="G6" s="145"/>
      <c r="H6" s="145"/>
      <c r="I6" s="145"/>
      <c r="J6" s="145"/>
      <c r="K6" s="145"/>
    </row>
    <row r="7" spans="1:11" ht="14.25" x14ac:dyDescent="0.2">
      <c r="A7" s="57"/>
      <c r="B7" s="57"/>
      <c r="C7" s="57"/>
      <c r="D7" s="57"/>
      <c r="E7" s="57"/>
      <c r="F7" s="57"/>
      <c r="G7" s="57"/>
      <c r="H7" s="57"/>
      <c r="I7" s="57"/>
      <c r="J7" s="57"/>
      <c r="K7" s="57"/>
    </row>
    <row r="8" spans="1:11" ht="18" x14ac:dyDescent="0.25">
      <c r="A8" s="146" t="str">
        <f>IF([8]Source!G20&lt;&gt;"Новая локальная смета", [8]Source!G20, "")</f>
        <v>Отопление и вентиляция</v>
      </c>
      <c r="B8" s="146"/>
      <c r="C8" s="146"/>
      <c r="D8" s="146"/>
      <c r="E8" s="146"/>
      <c r="F8" s="146"/>
      <c r="G8" s="146"/>
      <c r="H8" s="146"/>
      <c r="I8" s="146"/>
      <c r="J8" s="146"/>
      <c r="K8" s="146"/>
    </row>
    <row r="9" spans="1:11" x14ac:dyDescent="0.2">
      <c r="A9" s="147" t="s">
        <v>65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</row>
    <row r="10" spans="1:11" ht="14.25" x14ac:dyDescent="0.2">
      <c r="A10" s="57"/>
      <c r="B10" s="57"/>
      <c r="C10" s="57"/>
      <c r="D10" s="57"/>
      <c r="E10" s="57"/>
      <c r="F10" s="57"/>
      <c r="G10" s="57"/>
      <c r="H10" s="57"/>
      <c r="I10" s="57"/>
      <c r="J10" s="57"/>
      <c r="K10" s="57"/>
    </row>
    <row r="11" spans="1:11" ht="14.25" x14ac:dyDescent="0.2">
      <c r="A11" s="149" t="str">
        <f>CONCATENATE( "Основание: чертежи № ", [8]Source!J20)</f>
        <v>Основание: чертежи № 9-1/17-ОВ</v>
      </c>
      <c r="B11" s="149"/>
      <c r="C11" s="149"/>
      <c r="D11" s="149"/>
      <c r="E11" s="149"/>
      <c r="F11" s="149"/>
      <c r="G11" s="149"/>
      <c r="H11" s="149"/>
      <c r="I11" s="149"/>
      <c r="J11" s="149"/>
      <c r="K11" s="149"/>
    </row>
    <row r="12" spans="1:11" ht="14.25" x14ac:dyDescent="0.2">
      <c r="A12" s="58"/>
      <c r="B12" s="58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28.5" x14ac:dyDescent="0.2">
      <c r="A13" s="57"/>
      <c r="B13" s="57"/>
      <c r="C13" s="57"/>
      <c r="D13" s="57"/>
      <c r="E13" s="57"/>
      <c r="F13" s="57"/>
      <c r="G13" s="57"/>
      <c r="H13" s="57"/>
      <c r="I13" s="59" t="s">
        <v>66</v>
      </c>
      <c r="J13" s="59" t="s">
        <v>67</v>
      </c>
      <c r="K13" s="57"/>
    </row>
    <row r="14" spans="1:11" ht="15" x14ac:dyDescent="0.25">
      <c r="A14" s="57"/>
      <c r="B14" s="57"/>
      <c r="C14" s="57"/>
      <c r="D14" s="57"/>
      <c r="E14" s="57"/>
      <c r="F14" s="155" t="s">
        <v>68</v>
      </c>
      <c r="G14" s="155"/>
      <c r="H14" s="155"/>
      <c r="I14" s="60">
        <f>SUM(O28:O195)/1000</f>
        <v>12.861709999999999</v>
      </c>
      <c r="J14" s="60">
        <f>SUM(J15:J18)</f>
        <v>55.226799999999997</v>
      </c>
      <c r="K14" s="61" t="s">
        <v>69</v>
      </c>
    </row>
    <row r="15" spans="1:11" ht="14.25" x14ac:dyDescent="0.2">
      <c r="A15" s="57"/>
      <c r="B15" s="57"/>
      <c r="C15" s="57"/>
      <c r="D15" s="57"/>
      <c r="E15" s="57"/>
      <c r="F15" s="150" t="s">
        <v>70</v>
      </c>
      <c r="G15" s="150"/>
      <c r="H15" s="150"/>
      <c r="I15" s="62">
        <f>SUM(X28:X195)/1000</f>
        <v>12.85398</v>
      </c>
      <c r="J15" s="62">
        <f>ROUND(([8]Source!P191)/1000,2)</f>
        <v>55.15</v>
      </c>
      <c r="K15" s="57" t="s">
        <v>69</v>
      </c>
    </row>
    <row r="16" spans="1:11" ht="14.25" x14ac:dyDescent="0.2">
      <c r="A16" s="57"/>
      <c r="B16" s="57"/>
      <c r="C16" s="57"/>
      <c r="D16" s="57"/>
      <c r="E16" s="57"/>
      <c r="F16" s="150" t="s">
        <v>71</v>
      </c>
      <c r="G16" s="150"/>
      <c r="H16" s="150"/>
      <c r="I16" s="62">
        <f>SUM(Y28:Y195)/1000</f>
        <v>0</v>
      </c>
      <c r="J16" s="62">
        <f>([8]Source!P192)/1000</f>
        <v>0</v>
      </c>
      <c r="K16" s="57" t="s">
        <v>69</v>
      </c>
    </row>
    <row r="17" spans="1:37" ht="14.25" x14ac:dyDescent="0.2">
      <c r="A17" s="57"/>
      <c r="B17" s="57"/>
      <c r="C17" s="57"/>
      <c r="D17" s="57"/>
      <c r="E17" s="57"/>
      <c r="F17" s="150" t="s">
        <v>72</v>
      </c>
      <c r="G17" s="150"/>
      <c r="H17" s="150"/>
      <c r="I17" s="62">
        <f>SUM(Z28:Z195)/1000</f>
        <v>0</v>
      </c>
      <c r="J17" s="62">
        <f>([8]Source!P183)/1000</f>
        <v>0</v>
      </c>
      <c r="K17" s="57" t="s">
        <v>69</v>
      </c>
    </row>
    <row r="18" spans="1:37" ht="14.25" x14ac:dyDescent="0.2">
      <c r="A18" s="57"/>
      <c r="B18" s="57"/>
      <c r="C18" s="57"/>
      <c r="D18" s="57"/>
      <c r="E18" s="57"/>
      <c r="F18" s="150" t="s">
        <v>73</v>
      </c>
      <c r="G18" s="150"/>
      <c r="H18" s="150"/>
      <c r="I18" s="62">
        <f>SUM(AA28:AA195)/1000</f>
        <v>7.7300000000000008E-3</v>
      </c>
      <c r="J18" s="62">
        <f>([8]Source!P193+[8]Source!P194)/1000</f>
        <v>7.6799999999999993E-2</v>
      </c>
      <c r="K18" s="57" t="s">
        <v>69</v>
      </c>
    </row>
    <row r="19" spans="1:37" ht="14.25" x14ac:dyDescent="0.2">
      <c r="A19" s="57"/>
      <c r="B19" s="57"/>
      <c r="C19" s="57"/>
      <c r="D19" s="57"/>
      <c r="E19" s="57"/>
      <c r="F19" s="150" t="s">
        <v>74</v>
      </c>
      <c r="G19" s="150"/>
      <c r="H19" s="150"/>
      <c r="I19" s="62">
        <f>SUM(W28:W195)/1000</f>
        <v>0.25369999999999998</v>
      </c>
      <c r="J19" s="62">
        <f>(([8]Source!P189 + [8]Source!P188)/1000)</f>
        <v>5.2620800000000001</v>
      </c>
      <c r="K19" s="57" t="s">
        <v>69</v>
      </c>
    </row>
    <row r="20" spans="1:37" ht="14.25" x14ac:dyDescent="0.2">
      <c r="A20" s="57"/>
      <c r="B20" s="57"/>
      <c r="C20" s="57"/>
      <c r="D20" s="57"/>
      <c r="E20" s="57"/>
      <c r="F20" s="150" t="s">
        <v>75</v>
      </c>
      <c r="G20" s="150"/>
      <c r="H20" s="150"/>
      <c r="I20" s="62">
        <f>SUM(AB28:AB195)</f>
        <v>21.740225600000002</v>
      </c>
      <c r="J20" s="62"/>
      <c r="K20" s="57" t="s">
        <v>76</v>
      </c>
    </row>
    <row r="21" spans="1:37" ht="14.25" hidden="1" x14ac:dyDescent="0.2">
      <c r="A21" s="57"/>
      <c r="B21" s="57"/>
      <c r="C21" s="57"/>
      <c r="D21" s="57"/>
      <c r="E21" s="57"/>
      <c r="F21" s="63" t="s">
        <v>77</v>
      </c>
      <c r="G21" s="63"/>
      <c r="H21" s="63"/>
      <c r="I21" s="62"/>
      <c r="J21" s="62"/>
      <c r="K21" s="57"/>
    </row>
    <row r="22" spans="1:37" ht="14.25" hidden="1" x14ac:dyDescent="0.2">
      <c r="A22" s="57"/>
      <c r="B22" s="57"/>
      <c r="C22" s="57"/>
      <c r="D22" s="57"/>
      <c r="E22" s="57"/>
      <c r="F22" s="151" t="s">
        <v>78</v>
      </c>
      <c r="G22" s="152"/>
      <c r="H22" s="152"/>
      <c r="I22" s="62">
        <f>SUM(AE28:AE195)/1000</f>
        <v>0</v>
      </c>
      <c r="J22" s="62">
        <f>SUM(AF28:AF195)/1000</f>
        <v>0</v>
      </c>
      <c r="K22" s="57" t="s">
        <v>69</v>
      </c>
    </row>
    <row r="23" spans="1:37" ht="14.25" x14ac:dyDescent="0.2">
      <c r="A23" s="57"/>
      <c r="B23" s="57"/>
      <c r="C23" s="57"/>
      <c r="D23" s="57"/>
      <c r="E23" s="57"/>
      <c r="F23" s="64"/>
      <c r="G23" s="64"/>
      <c r="H23" s="64"/>
      <c r="I23" s="62"/>
      <c r="J23" s="62"/>
      <c r="K23" s="57"/>
    </row>
    <row r="24" spans="1:37" ht="14.25" x14ac:dyDescent="0.2">
      <c r="A24" s="57" t="s">
        <v>79</v>
      </c>
      <c r="B24" s="57"/>
      <c r="C24" s="57"/>
      <c r="D24" s="57"/>
      <c r="E24" s="57"/>
      <c r="F24" s="64"/>
      <c r="G24" s="64"/>
      <c r="H24" s="64"/>
      <c r="I24" s="62"/>
      <c r="J24" s="62"/>
      <c r="K24" s="57"/>
    </row>
    <row r="25" spans="1:37" ht="14.25" x14ac:dyDescent="0.2">
      <c r="A25" s="149" t="s">
        <v>80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AK25" s="65" t="s">
        <v>80</v>
      </c>
    </row>
    <row r="26" spans="1:37" ht="85.5" x14ac:dyDescent="0.2">
      <c r="A26" s="66" t="s">
        <v>14</v>
      </c>
      <c r="B26" s="66" t="s">
        <v>81</v>
      </c>
      <c r="C26" s="66" t="s">
        <v>16</v>
      </c>
      <c r="D26" s="66" t="s">
        <v>82</v>
      </c>
      <c r="E26" s="66" t="s">
        <v>83</v>
      </c>
      <c r="F26" s="66" t="s">
        <v>84</v>
      </c>
      <c r="G26" s="67" t="s">
        <v>85</v>
      </c>
      <c r="H26" s="67" t="s">
        <v>86</v>
      </c>
      <c r="I26" s="66" t="s">
        <v>87</v>
      </c>
      <c r="J26" s="66" t="s">
        <v>88</v>
      </c>
      <c r="K26" s="66" t="s">
        <v>89</v>
      </c>
    </row>
    <row r="27" spans="1:37" ht="14.25" x14ac:dyDescent="0.2">
      <c r="A27" s="66">
        <v>1</v>
      </c>
      <c r="B27" s="66">
        <v>2</v>
      </c>
      <c r="C27" s="66">
        <v>3</v>
      </c>
      <c r="D27" s="66">
        <v>4</v>
      </c>
      <c r="E27" s="66">
        <v>5</v>
      </c>
      <c r="F27" s="66">
        <v>6</v>
      </c>
      <c r="G27" s="66">
        <v>7</v>
      </c>
      <c r="H27" s="66">
        <v>8</v>
      </c>
      <c r="I27" s="66">
        <v>9</v>
      </c>
      <c r="J27" s="66">
        <v>10</v>
      </c>
      <c r="K27" s="66">
        <v>11</v>
      </c>
    </row>
    <row r="29" spans="1:37" ht="16.5" x14ac:dyDescent="0.25">
      <c r="A29" s="153" t="str">
        <f>CONCATENATE("Раздел: ",IF([8]Source!G24&lt;&gt;"Новый раздел", [8]Source!G24, ""))</f>
        <v>Раздел: Демонтаж</v>
      </c>
      <c r="B29" s="153"/>
      <c r="C29" s="153"/>
      <c r="D29" s="153"/>
      <c r="E29" s="153"/>
      <c r="F29" s="153"/>
      <c r="G29" s="153"/>
      <c r="H29" s="153"/>
      <c r="I29" s="153"/>
      <c r="J29" s="153"/>
      <c r="K29" s="153"/>
    </row>
    <row r="30" spans="1:37" ht="90.75" x14ac:dyDescent="0.2">
      <c r="A30" s="69" t="str">
        <f>[8]Source!E29</f>
        <v>1</v>
      </c>
      <c r="B30" s="70" t="s">
        <v>605</v>
      </c>
      <c r="C30" s="70" t="s">
        <v>606</v>
      </c>
      <c r="D30" s="71" t="str">
        <f>[8]Source!H29</f>
        <v>1  ШТ.</v>
      </c>
      <c r="E30" s="72">
        <f>[8]Source!I29</f>
        <v>1</v>
      </c>
      <c r="F30" s="73"/>
      <c r="G30" s="74"/>
      <c r="H30" s="72"/>
      <c r="I30" s="75"/>
      <c r="J30" s="72"/>
      <c r="K30" s="75"/>
      <c r="Q30" s="56">
        <f>ROUND(([8]Source!DN29/100)*ROUND(([8]Source!AF29*[8]Source!AV29)*[8]Source!I29, 2), 2)</f>
        <v>11.75</v>
      </c>
      <c r="R30" s="56">
        <f>[8]Source!X29</f>
        <v>194.95</v>
      </c>
      <c r="S30" s="56">
        <f>ROUND(([8]Source!DO29/100)*ROUND(([8]Source!AF29*[8]Source!AV29)*[8]Source!I29, 2), 2)</f>
        <v>7.9</v>
      </c>
      <c r="T30" s="56">
        <f>[8]Source!Y29</f>
        <v>90.83</v>
      </c>
      <c r="U30" s="56">
        <f>ROUND((175/100)*ROUND(([8]Source!AE29*[8]Source!AV29)*[8]Source!I29, 2), 2)</f>
        <v>0.47</v>
      </c>
      <c r="V30" s="56">
        <f>ROUND((157/100)*ROUND([8]Source!CS29*[8]Source!I29, 2), 2)</f>
        <v>8.84</v>
      </c>
    </row>
    <row r="31" spans="1:37" ht="14.25" x14ac:dyDescent="0.2">
      <c r="A31" s="69"/>
      <c r="B31" s="70"/>
      <c r="C31" s="70" t="s">
        <v>92</v>
      </c>
      <c r="D31" s="71"/>
      <c r="E31" s="72"/>
      <c r="F31" s="73">
        <f>[8]Source!AO29</f>
        <v>23.22</v>
      </c>
      <c r="G31" s="74" t="str">
        <f>[8]Source!DG29</f>
        <v>)*1,15)*0,4</v>
      </c>
      <c r="H31" s="72">
        <f>[8]Source!AV29</f>
        <v>1</v>
      </c>
      <c r="I31" s="75">
        <f>ROUND(([8]Source!AF29*[8]Source!AV29)*[8]Source!I29, 2)</f>
        <v>10.68</v>
      </c>
      <c r="J31" s="72">
        <f>IF([8]Source!BA29&lt;&gt; 0, [8]Source!BA29, 1)</f>
        <v>20.74</v>
      </c>
      <c r="K31" s="75">
        <f>[8]Source!S29</f>
        <v>221.53</v>
      </c>
      <c r="W31" s="56">
        <f>I31</f>
        <v>10.68</v>
      </c>
    </row>
    <row r="32" spans="1:37" ht="14.25" x14ac:dyDescent="0.2">
      <c r="A32" s="69"/>
      <c r="B32" s="70"/>
      <c r="C32" s="70" t="s">
        <v>93</v>
      </c>
      <c r="D32" s="71"/>
      <c r="E32" s="72"/>
      <c r="F32" s="73">
        <f>[8]Source!AM29</f>
        <v>2.56</v>
      </c>
      <c r="G32" s="74" t="str">
        <f>[8]Source!DE29</f>
        <v>)*1,15)*0,4</v>
      </c>
      <c r="H32" s="72">
        <f>[8]Source!AV29</f>
        <v>1</v>
      </c>
      <c r="I32" s="75">
        <f>ROUND(([8]Source!AD29*[8]Source!AV29)*[8]Source!I29, 2)</f>
        <v>1.18</v>
      </c>
      <c r="J32" s="72">
        <f>IF([8]Source!BB29&lt;&gt; 0, [8]Source!BB29, 1)</f>
        <v>8.6300000000000008</v>
      </c>
      <c r="K32" s="75">
        <f>[8]Source!Q29</f>
        <v>10.16</v>
      </c>
    </row>
    <row r="33" spans="1:28" ht="14.25" x14ac:dyDescent="0.2">
      <c r="A33" s="69"/>
      <c r="B33" s="70"/>
      <c r="C33" s="70" t="s">
        <v>94</v>
      </c>
      <c r="D33" s="71"/>
      <c r="E33" s="72"/>
      <c r="F33" s="73">
        <f>[8]Source!AN29</f>
        <v>0.59</v>
      </c>
      <c r="G33" s="74" t="str">
        <f>[8]Source!DF29</f>
        <v>)*1,15)*0,4</v>
      </c>
      <c r="H33" s="72">
        <f>[8]Source!AV29</f>
        <v>1</v>
      </c>
      <c r="I33" s="76">
        <f>ROUND(([8]Source!AE29*[8]Source!AV29)*[8]Source!I29, 2)</f>
        <v>0.27</v>
      </c>
      <c r="J33" s="72">
        <f>IF([8]Source!BS29&lt;&gt; 0, [8]Source!BS29, 1)</f>
        <v>20.74</v>
      </c>
      <c r="K33" s="76">
        <f>[8]Source!R29</f>
        <v>5.63</v>
      </c>
      <c r="W33" s="56">
        <f>I33</f>
        <v>0.27</v>
      </c>
    </row>
    <row r="34" spans="1:28" ht="14.25" x14ac:dyDescent="0.2">
      <c r="A34" s="69"/>
      <c r="B34" s="70"/>
      <c r="C34" s="70" t="s">
        <v>95</v>
      </c>
      <c r="D34" s="71" t="s">
        <v>96</v>
      </c>
      <c r="E34" s="72">
        <f>[8]Source!DN29</f>
        <v>110</v>
      </c>
      <c r="F34" s="73"/>
      <c r="G34" s="74"/>
      <c r="H34" s="72"/>
      <c r="I34" s="75">
        <f>SUM(Q30:Q33)</f>
        <v>11.75</v>
      </c>
      <c r="J34" s="72">
        <f>[8]Source!BZ29</f>
        <v>88</v>
      </c>
      <c r="K34" s="75">
        <f>SUM(R30:R33)</f>
        <v>194.95</v>
      </c>
    </row>
    <row r="35" spans="1:28" ht="14.25" x14ac:dyDescent="0.2">
      <c r="A35" s="69"/>
      <c r="B35" s="70"/>
      <c r="C35" s="70" t="s">
        <v>97</v>
      </c>
      <c r="D35" s="71" t="s">
        <v>96</v>
      </c>
      <c r="E35" s="72">
        <f>[8]Source!DO29</f>
        <v>74</v>
      </c>
      <c r="F35" s="73"/>
      <c r="G35" s="74"/>
      <c r="H35" s="72"/>
      <c r="I35" s="75">
        <f>SUM(S30:S34)</f>
        <v>7.9</v>
      </c>
      <c r="J35" s="72">
        <f>[8]Source!CA29</f>
        <v>41</v>
      </c>
      <c r="K35" s="75">
        <f>SUM(T30:T34)</f>
        <v>90.83</v>
      </c>
    </row>
    <row r="36" spans="1:28" ht="14.25" x14ac:dyDescent="0.2">
      <c r="A36" s="69"/>
      <c r="B36" s="70"/>
      <c r="C36" s="70" t="s">
        <v>98</v>
      </c>
      <c r="D36" s="71" t="s">
        <v>96</v>
      </c>
      <c r="E36" s="72">
        <f>175</f>
        <v>175</v>
      </c>
      <c r="F36" s="73"/>
      <c r="G36" s="74"/>
      <c r="H36" s="72"/>
      <c r="I36" s="75">
        <f>SUM(U30:U35)</f>
        <v>0.47</v>
      </c>
      <c r="J36" s="72">
        <f>157</f>
        <v>157</v>
      </c>
      <c r="K36" s="75">
        <f>SUM(V30:V35)</f>
        <v>8.84</v>
      </c>
    </row>
    <row r="37" spans="1:28" ht="14.25" x14ac:dyDescent="0.2">
      <c r="A37" s="77"/>
      <c r="B37" s="78"/>
      <c r="C37" s="78" t="s">
        <v>99</v>
      </c>
      <c r="D37" s="79" t="s">
        <v>100</v>
      </c>
      <c r="E37" s="80">
        <f>[8]Source!AQ29</f>
        <v>2</v>
      </c>
      <c r="F37" s="81"/>
      <c r="G37" s="82" t="str">
        <f>[8]Source!DI29</f>
        <v>)*1,15)*0,4</v>
      </c>
      <c r="H37" s="80">
        <f>[8]Source!AV29</f>
        <v>1</v>
      </c>
      <c r="I37" s="83">
        <f>[8]Source!U29</f>
        <v>0.91999999999999993</v>
      </c>
      <c r="J37" s="80"/>
      <c r="K37" s="83"/>
      <c r="AB37" s="84">
        <f>I37</f>
        <v>0.91999999999999993</v>
      </c>
    </row>
    <row r="38" spans="1:28" ht="15" x14ac:dyDescent="0.25">
      <c r="A38" s="85"/>
      <c r="B38" s="85"/>
      <c r="C38" s="86" t="s">
        <v>101</v>
      </c>
      <c r="D38" s="85"/>
      <c r="E38" s="85"/>
      <c r="F38" s="85"/>
      <c r="G38" s="85"/>
      <c r="H38" s="154">
        <f>I31+I32+I34+I35+I36</f>
        <v>31.979999999999997</v>
      </c>
      <c r="I38" s="154"/>
      <c r="J38" s="154">
        <f>K31+K32+K34+K35+K36</f>
        <v>526.31000000000006</v>
      </c>
      <c r="K38" s="154"/>
      <c r="O38" s="84">
        <f>I31+I32+I34+I35+I36</f>
        <v>31.979999999999997</v>
      </c>
      <c r="P38" s="84">
        <f>K31+K32+K34+K35+K36</f>
        <v>526.31000000000006</v>
      </c>
      <c r="X38" s="56">
        <f>IF([8]Source!BI29&lt;=1,I31+I32+I34+I35+I36-0, 0)</f>
        <v>31.979999999999997</v>
      </c>
      <c r="Y38" s="56">
        <f>IF([8]Source!BI29=2,I31+I32+I34+I35+I36-0, 0)</f>
        <v>0</v>
      </c>
      <c r="Z38" s="56">
        <f>IF([8]Source!BI29=3,I31+I32+I34+I35+I36-0, 0)</f>
        <v>0</v>
      </c>
      <c r="AA38" s="56">
        <f>IF([8]Source!BI29=4,I31+I32+I34+I35+I36,0)</f>
        <v>0</v>
      </c>
    </row>
    <row r="40" spans="1:28" ht="90.75" x14ac:dyDescent="0.2">
      <c r="A40" s="69" t="str">
        <f>[8]Source!E31</f>
        <v>2</v>
      </c>
      <c r="B40" s="70" t="s">
        <v>607</v>
      </c>
      <c r="C40" s="70" t="s">
        <v>608</v>
      </c>
      <c r="D40" s="71" t="str">
        <f>[8]Source!H31</f>
        <v>100 м2 поверхности воздуховодов</v>
      </c>
      <c r="E40" s="72">
        <f>[8]Source!I31</f>
        <v>1.0200000000000001E-2</v>
      </c>
      <c r="F40" s="73"/>
      <c r="G40" s="74"/>
      <c r="H40" s="72"/>
      <c r="I40" s="75"/>
      <c r="J40" s="72"/>
      <c r="K40" s="75"/>
      <c r="Q40" s="56">
        <f>ROUND(([8]Source!DN31/100)*ROUND(([8]Source!AF31*[8]Source!AV31)*[8]Source!I31, 2), 2)</f>
        <v>3.7</v>
      </c>
      <c r="R40" s="56">
        <f>[8]Source!X31</f>
        <v>61.29</v>
      </c>
      <c r="S40" s="56">
        <f>ROUND(([8]Source!DO31/100)*ROUND(([8]Source!AF31*[8]Source!AV31)*[8]Source!I31, 2), 2)</f>
        <v>2.4900000000000002</v>
      </c>
      <c r="T40" s="56">
        <f>[8]Source!Y31</f>
        <v>28.56</v>
      </c>
      <c r="U40" s="56">
        <f>ROUND((175/100)*ROUND(([8]Source!AE31*[8]Source!AV31)*[8]Source!I31, 2), 2)</f>
        <v>0.12</v>
      </c>
      <c r="V40" s="56">
        <f>ROUND((157/100)*ROUND([8]Source!CS31*[8]Source!I31, 2), 2)</f>
        <v>2.1800000000000002</v>
      </c>
    </row>
    <row r="41" spans="1:28" ht="14.25" x14ac:dyDescent="0.2">
      <c r="A41" s="69"/>
      <c r="B41" s="70"/>
      <c r="C41" s="70" t="s">
        <v>92</v>
      </c>
      <c r="D41" s="71"/>
      <c r="E41" s="72"/>
      <c r="F41" s="73">
        <f>[8]Source!AO31</f>
        <v>715.73</v>
      </c>
      <c r="G41" s="74" t="str">
        <f>[8]Source!DG31</f>
        <v>)*1,15)*0,4</v>
      </c>
      <c r="H41" s="72">
        <f>[8]Source!AV31</f>
        <v>1</v>
      </c>
      <c r="I41" s="75">
        <f>ROUND(([8]Source!AF31*[8]Source!AV31)*[8]Source!I31, 2)</f>
        <v>3.36</v>
      </c>
      <c r="J41" s="72">
        <f>IF([8]Source!BA31&lt;&gt; 0, [8]Source!BA31, 1)</f>
        <v>20.74</v>
      </c>
      <c r="K41" s="75">
        <f>[8]Source!S31</f>
        <v>69.650000000000006</v>
      </c>
      <c r="W41" s="56">
        <f>I41</f>
        <v>3.36</v>
      </c>
    </row>
    <row r="42" spans="1:28" ht="14.25" x14ac:dyDescent="0.2">
      <c r="A42" s="69"/>
      <c r="B42" s="70"/>
      <c r="C42" s="70" t="s">
        <v>93</v>
      </c>
      <c r="D42" s="71"/>
      <c r="E42" s="72"/>
      <c r="F42" s="73">
        <f>[8]Source!AM31</f>
        <v>68.510000000000005</v>
      </c>
      <c r="G42" s="74" t="str">
        <f>[8]Source!DE31</f>
        <v>)*1,15)*0,4</v>
      </c>
      <c r="H42" s="72">
        <f>[8]Source!AV31</f>
        <v>1</v>
      </c>
      <c r="I42" s="75">
        <f>ROUND(([8]Source!AD31*[8]Source!AV31)*[8]Source!I31, 2)</f>
        <v>0.32</v>
      </c>
      <c r="J42" s="72">
        <f>IF([8]Source!BB31&lt;&gt; 0, [8]Source!BB31, 1)</f>
        <v>8.24</v>
      </c>
      <c r="K42" s="75">
        <f>[8]Source!Q31</f>
        <v>2.65</v>
      </c>
    </row>
    <row r="43" spans="1:28" ht="14.25" x14ac:dyDescent="0.2">
      <c r="A43" s="69"/>
      <c r="B43" s="70"/>
      <c r="C43" s="70" t="s">
        <v>94</v>
      </c>
      <c r="D43" s="71"/>
      <c r="E43" s="72"/>
      <c r="F43" s="73">
        <f>[8]Source!AN31</f>
        <v>14.25</v>
      </c>
      <c r="G43" s="74" t="str">
        <f>[8]Source!DF31</f>
        <v>)*1,15)*0,4</v>
      </c>
      <c r="H43" s="72">
        <f>[8]Source!AV31</f>
        <v>1</v>
      </c>
      <c r="I43" s="76">
        <f>ROUND(([8]Source!AE31*[8]Source!AV31)*[8]Source!I31, 2)</f>
        <v>7.0000000000000007E-2</v>
      </c>
      <c r="J43" s="72">
        <f>IF([8]Source!BS31&lt;&gt; 0, [8]Source!BS31, 1)</f>
        <v>20.74</v>
      </c>
      <c r="K43" s="76">
        <f>[8]Source!R31</f>
        <v>1.39</v>
      </c>
      <c r="W43" s="56">
        <f>I43</f>
        <v>7.0000000000000007E-2</v>
      </c>
    </row>
    <row r="44" spans="1:28" ht="14.25" x14ac:dyDescent="0.2">
      <c r="A44" s="69"/>
      <c r="B44" s="70"/>
      <c r="C44" s="70" t="s">
        <v>95</v>
      </c>
      <c r="D44" s="71" t="s">
        <v>96</v>
      </c>
      <c r="E44" s="72">
        <f>[8]Source!DN31</f>
        <v>110</v>
      </c>
      <c r="F44" s="73"/>
      <c r="G44" s="74"/>
      <c r="H44" s="72"/>
      <c r="I44" s="75">
        <f>SUM(Q40:Q43)</f>
        <v>3.7</v>
      </c>
      <c r="J44" s="72">
        <f>[8]Source!BZ31</f>
        <v>88</v>
      </c>
      <c r="K44" s="75">
        <f>SUM(R40:R43)</f>
        <v>61.29</v>
      </c>
    </row>
    <row r="45" spans="1:28" ht="14.25" x14ac:dyDescent="0.2">
      <c r="A45" s="69"/>
      <c r="B45" s="70"/>
      <c r="C45" s="70" t="s">
        <v>97</v>
      </c>
      <c r="D45" s="71" t="s">
        <v>96</v>
      </c>
      <c r="E45" s="72">
        <f>[8]Source!DO31</f>
        <v>74</v>
      </c>
      <c r="F45" s="73"/>
      <c r="G45" s="74"/>
      <c r="H45" s="72"/>
      <c r="I45" s="75">
        <f>SUM(S40:S44)</f>
        <v>2.4900000000000002</v>
      </c>
      <c r="J45" s="72">
        <f>[8]Source!CA31</f>
        <v>41</v>
      </c>
      <c r="K45" s="75">
        <f>SUM(T40:T44)</f>
        <v>28.56</v>
      </c>
    </row>
    <row r="46" spans="1:28" ht="14.25" x14ac:dyDescent="0.2">
      <c r="A46" s="69"/>
      <c r="B46" s="70"/>
      <c r="C46" s="70" t="s">
        <v>98</v>
      </c>
      <c r="D46" s="71" t="s">
        <v>96</v>
      </c>
      <c r="E46" s="72">
        <f>175</f>
        <v>175</v>
      </c>
      <c r="F46" s="73"/>
      <c r="G46" s="74"/>
      <c r="H46" s="72"/>
      <c r="I46" s="75">
        <f>SUM(U40:U45)</f>
        <v>0.12</v>
      </c>
      <c r="J46" s="72">
        <f>157</f>
        <v>157</v>
      </c>
      <c r="K46" s="75">
        <f>SUM(V40:V45)</f>
        <v>2.1800000000000002</v>
      </c>
    </row>
    <row r="47" spans="1:28" ht="14.25" x14ac:dyDescent="0.2">
      <c r="A47" s="77"/>
      <c r="B47" s="78"/>
      <c r="C47" s="78" t="s">
        <v>99</v>
      </c>
      <c r="D47" s="79" t="s">
        <v>100</v>
      </c>
      <c r="E47" s="80">
        <f>[8]Source!AQ31</f>
        <v>62.4</v>
      </c>
      <c r="F47" s="81"/>
      <c r="G47" s="82" t="str">
        <f>[8]Source!DI31</f>
        <v>)*1,15)*0,4</v>
      </c>
      <c r="H47" s="80">
        <f>[8]Source!AV31</f>
        <v>1</v>
      </c>
      <c r="I47" s="83">
        <f>[8]Source!U31</f>
        <v>0.29278080000000001</v>
      </c>
      <c r="J47" s="80"/>
      <c r="K47" s="83"/>
      <c r="AB47" s="84">
        <f>I47</f>
        <v>0.29278080000000001</v>
      </c>
    </row>
    <row r="48" spans="1:28" ht="15" x14ac:dyDescent="0.25">
      <c r="A48" s="85"/>
      <c r="B48" s="85"/>
      <c r="C48" s="86" t="s">
        <v>101</v>
      </c>
      <c r="D48" s="85"/>
      <c r="E48" s="85"/>
      <c r="F48" s="85"/>
      <c r="G48" s="85"/>
      <c r="H48" s="154">
        <f>I41+I42+I44+I45+I46</f>
        <v>9.99</v>
      </c>
      <c r="I48" s="154"/>
      <c r="J48" s="154">
        <f>K41+K42+K44+K45+K46</f>
        <v>164.33</v>
      </c>
      <c r="K48" s="154"/>
      <c r="O48" s="84">
        <f>I41+I42+I44+I45+I46</f>
        <v>9.99</v>
      </c>
      <c r="P48" s="84">
        <f>K41+K42+K44+K45+K46</f>
        <v>164.33</v>
      </c>
      <c r="X48" s="56">
        <f>IF([8]Source!BI31&lt;=1,I41+I42+I44+I45+I46-0, 0)</f>
        <v>9.99</v>
      </c>
      <c r="Y48" s="56">
        <f>IF([8]Source!BI31=2,I41+I42+I44+I45+I46-0, 0)</f>
        <v>0</v>
      </c>
      <c r="Z48" s="56">
        <f>IF([8]Source!BI31=3,I41+I42+I44+I45+I46-0, 0)</f>
        <v>0</v>
      </c>
      <c r="AA48" s="56">
        <f>IF([8]Source!BI31=4,I41+I42+I44+I45+I46,0)</f>
        <v>0</v>
      </c>
    </row>
    <row r="50" spans="1:28" ht="90.75" x14ac:dyDescent="0.2">
      <c r="A50" s="69" t="str">
        <f>[8]Source!E33</f>
        <v>3</v>
      </c>
      <c r="B50" s="70" t="s">
        <v>609</v>
      </c>
      <c r="C50" s="70" t="s">
        <v>610</v>
      </c>
      <c r="D50" s="71" t="str">
        <f>[8]Source!H33</f>
        <v>1 пластина</v>
      </c>
      <c r="E50" s="72">
        <f>[8]Source!I33</f>
        <v>3</v>
      </c>
      <c r="F50" s="73"/>
      <c r="G50" s="74"/>
      <c r="H50" s="72"/>
      <c r="I50" s="75"/>
      <c r="J50" s="72"/>
      <c r="K50" s="75"/>
      <c r="Q50" s="56">
        <f>ROUND(([8]Source!DN33/100)*ROUND(([8]Source!AF33*[8]Source!AV33)*[8]Source!I33, 2), 2)</f>
        <v>14.81</v>
      </c>
      <c r="R50" s="56">
        <f>[8]Source!X33</f>
        <v>245.57</v>
      </c>
      <c r="S50" s="56">
        <f>ROUND(([8]Source!DO33/100)*ROUND(([8]Source!AF33*[8]Source!AV33)*[8]Source!I33, 2), 2)</f>
        <v>9.9600000000000009</v>
      </c>
      <c r="T50" s="56">
        <f>[8]Source!Y33</f>
        <v>114.41</v>
      </c>
      <c r="U50" s="56">
        <f>ROUND((175/100)*ROUND(([8]Source!AE33*[8]Source!AV33)*[8]Source!I33, 2), 2)</f>
        <v>0.4</v>
      </c>
      <c r="V50" s="56">
        <f>ROUND((157/100)*ROUND([8]Source!CS33*[8]Source!I33, 2), 2)</f>
        <v>7.65</v>
      </c>
    </row>
    <row r="51" spans="1:28" ht="14.25" x14ac:dyDescent="0.2">
      <c r="A51" s="69"/>
      <c r="B51" s="70"/>
      <c r="C51" s="70" t="s">
        <v>92</v>
      </c>
      <c r="D51" s="71"/>
      <c r="E51" s="72"/>
      <c r="F51" s="73">
        <f>[8]Source!AO33</f>
        <v>9.75</v>
      </c>
      <c r="G51" s="74" t="str">
        <f>[8]Source!DG33</f>
        <v>)*1,15)*0,4</v>
      </c>
      <c r="H51" s="72">
        <f>[8]Source!AV33</f>
        <v>1</v>
      </c>
      <c r="I51" s="75">
        <f>ROUND(([8]Source!AF33*[8]Source!AV33)*[8]Source!I33, 2)</f>
        <v>13.46</v>
      </c>
      <c r="J51" s="72">
        <f>IF([8]Source!BA33&lt;&gt; 0, [8]Source!BA33, 1)</f>
        <v>20.74</v>
      </c>
      <c r="K51" s="75">
        <f>[8]Source!S33</f>
        <v>279.06</v>
      </c>
      <c r="W51" s="56">
        <f>I51</f>
        <v>13.46</v>
      </c>
    </row>
    <row r="52" spans="1:28" ht="14.25" x14ac:dyDescent="0.2">
      <c r="A52" s="69"/>
      <c r="B52" s="70"/>
      <c r="C52" s="70" t="s">
        <v>93</v>
      </c>
      <c r="D52" s="71"/>
      <c r="E52" s="72"/>
      <c r="F52" s="73">
        <f>[8]Source!AM33</f>
        <v>1.39</v>
      </c>
      <c r="G52" s="74" t="str">
        <f>[8]Source!DE33</f>
        <v>)*1,15)*0,4</v>
      </c>
      <c r="H52" s="72">
        <f>[8]Source!AV33</f>
        <v>1</v>
      </c>
      <c r="I52" s="75">
        <f>ROUND(([8]Source!AD33*[8]Source!AV33)*[8]Source!I33, 2)</f>
        <v>1.92</v>
      </c>
      <c r="J52" s="72">
        <f>IF([8]Source!BB33&lt;&gt; 0, [8]Source!BB33, 1)</f>
        <v>6.96</v>
      </c>
      <c r="K52" s="75">
        <f>[8]Source!Q33</f>
        <v>13.35</v>
      </c>
    </row>
    <row r="53" spans="1:28" ht="14.25" x14ac:dyDescent="0.2">
      <c r="A53" s="69"/>
      <c r="B53" s="70"/>
      <c r="C53" s="70" t="s">
        <v>94</v>
      </c>
      <c r="D53" s="71"/>
      <c r="E53" s="72"/>
      <c r="F53" s="73">
        <f>[8]Source!AN33</f>
        <v>0.17</v>
      </c>
      <c r="G53" s="74" t="str">
        <f>[8]Source!DF33</f>
        <v>)*1,15)*0,4</v>
      </c>
      <c r="H53" s="72">
        <f>[8]Source!AV33</f>
        <v>1</v>
      </c>
      <c r="I53" s="76">
        <f>ROUND(([8]Source!AE33*[8]Source!AV33)*[8]Source!I33, 2)</f>
        <v>0.23</v>
      </c>
      <c r="J53" s="72">
        <f>IF([8]Source!BS33&lt;&gt; 0, [8]Source!BS33, 1)</f>
        <v>20.74</v>
      </c>
      <c r="K53" s="76">
        <f>[8]Source!R33</f>
        <v>4.87</v>
      </c>
      <c r="W53" s="56">
        <f>I53</f>
        <v>0.23</v>
      </c>
    </row>
    <row r="54" spans="1:28" ht="14.25" x14ac:dyDescent="0.2">
      <c r="A54" s="69"/>
      <c r="B54" s="70"/>
      <c r="C54" s="70" t="s">
        <v>95</v>
      </c>
      <c r="D54" s="71" t="s">
        <v>96</v>
      </c>
      <c r="E54" s="72">
        <f>[8]Source!DN33</f>
        <v>110</v>
      </c>
      <c r="F54" s="73"/>
      <c r="G54" s="74"/>
      <c r="H54" s="72"/>
      <c r="I54" s="75">
        <f>SUM(Q50:Q53)</f>
        <v>14.81</v>
      </c>
      <c r="J54" s="72">
        <f>[8]Source!BZ33</f>
        <v>88</v>
      </c>
      <c r="K54" s="75">
        <f>SUM(R50:R53)</f>
        <v>245.57</v>
      </c>
    </row>
    <row r="55" spans="1:28" ht="14.25" x14ac:dyDescent="0.2">
      <c r="A55" s="69"/>
      <c r="B55" s="70"/>
      <c r="C55" s="70" t="s">
        <v>97</v>
      </c>
      <c r="D55" s="71" t="s">
        <v>96</v>
      </c>
      <c r="E55" s="72">
        <f>[8]Source!DO33</f>
        <v>74</v>
      </c>
      <c r="F55" s="73"/>
      <c r="G55" s="74"/>
      <c r="H55" s="72"/>
      <c r="I55" s="75">
        <f>SUM(S50:S54)</f>
        <v>9.9600000000000009</v>
      </c>
      <c r="J55" s="72">
        <f>[8]Source!CA33</f>
        <v>41</v>
      </c>
      <c r="K55" s="75">
        <f>SUM(T50:T54)</f>
        <v>114.41</v>
      </c>
    </row>
    <row r="56" spans="1:28" ht="14.25" x14ac:dyDescent="0.2">
      <c r="A56" s="69"/>
      <c r="B56" s="70"/>
      <c r="C56" s="70" t="s">
        <v>98</v>
      </c>
      <c r="D56" s="71" t="s">
        <v>96</v>
      </c>
      <c r="E56" s="72">
        <f>175</f>
        <v>175</v>
      </c>
      <c r="F56" s="73"/>
      <c r="G56" s="74"/>
      <c r="H56" s="72"/>
      <c r="I56" s="75">
        <f>SUM(U50:U55)</f>
        <v>0.4</v>
      </c>
      <c r="J56" s="72">
        <f>157</f>
        <v>157</v>
      </c>
      <c r="K56" s="75">
        <f>SUM(V50:V55)</f>
        <v>7.65</v>
      </c>
    </row>
    <row r="57" spans="1:28" ht="14.25" x14ac:dyDescent="0.2">
      <c r="A57" s="77"/>
      <c r="B57" s="78"/>
      <c r="C57" s="78" t="s">
        <v>99</v>
      </c>
      <c r="D57" s="79" t="s">
        <v>100</v>
      </c>
      <c r="E57" s="80">
        <f>[8]Source!AQ33</f>
        <v>0.85</v>
      </c>
      <c r="F57" s="81"/>
      <c r="G57" s="82" t="str">
        <f>[8]Source!DI33</f>
        <v>)*1,15)*0,4</v>
      </c>
      <c r="H57" s="80">
        <f>[8]Source!AV33</f>
        <v>1</v>
      </c>
      <c r="I57" s="83">
        <f>[8]Source!U33</f>
        <v>1.173</v>
      </c>
      <c r="J57" s="80"/>
      <c r="K57" s="83"/>
      <c r="AB57" s="84">
        <f>I57</f>
        <v>1.173</v>
      </c>
    </row>
    <row r="58" spans="1:28" ht="15" x14ac:dyDescent="0.25">
      <c r="A58" s="85"/>
      <c r="B58" s="85"/>
      <c r="C58" s="86" t="s">
        <v>101</v>
      </c>
      <c r="D58" s="85"/>
      <c r="E58" s="85"/>
      <c r="F58" s="85"/>
      <c r="G58" s="85"/>
      <c r="H58" s="154">
        <f>I51+I52+I54+I55+I56</f>
        <v>40.550000000000004</v>
      </c>
      <c r="I58" s="154"/>
      <c r="J58" s="154">
        <f>K51+K52+K54+K55+K56</f>
        <v>660.04</v>
      </c>
      <c r="K58" s="154"/>
      <c r="O58" s="84">
        <f>I51+I52+I54+I55+I56</f>
        <v>40.550000000000004</v>
      </c>
      <c r="P58" s="84">
        <f>K51+K52+K54+K55+K56</f>
        <v>660.04</v>
      </c>
      <c r="X58" s="56">
        <f>IF([8]Source!BI33&lt;=1,I51+I52+I54+I55+I56-0, 0)</f>
        <v>40.550000000000004</v>
      </c>
      <c r="Y58" s="56">
        <f>IF([8]Source!BI33=2,I51+I52+I54+I55+I56-0, 0)</f>
        <v>0</v>
      </c>
      <c r="Z58" s="56">
        <f>IF([8]Source!BI33=3,I51+I52+I54+I55+I56-0, 0)</f>
        <v>0</v>
      </c>
      <c r="AA58" s="56">
        <f>IF([8]Source!BI33=4,I51+I52+I54+I55+I56,0)</f>
        <v>0</v>
      </c>
    </row>
    <row r="60" spans="1:28" ht="90.75" x14ac:dyDescent="0.2">
      <c r="A60" s="69" t="str">
        <f>[8]Source!E35</f>
        <v>4</v>
      </c>
      <c r="B60" s="70" t="s">
        <v>611</v>
      </c>
      <c r="C60" s="70" t="s">
        <v>612</v>
      </c>
      <c r="D60" s="71" t="str">
        <f>[8]Source!H35</f>
        <v>1 дефлектор</v>
      </c>
      <c r="E60" s="72">
        <f>[8]Source!I35</f>
        <v>1</v>
      </c>
      <c r="F60" s="73"/>
      <c r="G60" s="74"/>
      <c r="H60" s="72"/>
      <c r="I60" s="75"/>
      <c r="J60" s="72"/>
      <c r="K60" s="75"/>
      <c r="Q60" s="56">
        <f>ROUND(([8]Source!DN35/100)*ROUND(([8]Source!AF35*[8]Source!AV35)*[8]Source!I35, 2), 2)</f>
        <v>15.38</v>
      </c>
      <c r="R60" s="56">
        <f>[8]Source!X35</f>
        <v>255.23</v>
      </c>
      <c r="S60" s="56">
        <f>ROUND(([8]Source!DO35/100)*ROUND(([8]Source!AF35*[8]Source!AV35)*[8]Source!I35, 2), 2)</f>
        <v>10.35</v>
      </c>
      <c r="T60" s="56">
        <f>[8]Source!Y35</f>
        <v>118.91</v>
      </c>
      <c r="U60" s="56">
        <f>ROUND((175/100)*ROUND(([8]Source!AE35*[8]Source!AV35)*[8]Source!I35, 2), 2)</f>
        <v>0.14000000000000001</v>
      </c>
      <c r="V60" s="56">
        <f>ROUND((157/100)*ROUND([8]Source!CS35*[8]Source!I35, 2), 2)</f>
        <v>2.7</v>
      </c>
    </row>
    <row r="61" spans="1:28" ht="14.25" x14ac:dyDescent="0.2">
      <c r="A61" s="69"/>
      <c r="B61" s="70"/>
      <c r="C61" s="70" t="s">
        <v>92</v>
      </c>
      <c r="D61" s="71"/>
      <c r="E61" s="72"/>
      <c r="F61" s="73">
        <f>[8]Source!AO35</f>
        <v>30.4</v>
      </c>
      <c r="G61" s="74" t="str">
        <f>[8]Source!DG35</f>
        <v>)*1,15)*0,4</v>
      </c>
      <c r="H61" s="72">
        <f>[8]Source!AV35</f>
        <v>1</v>
      </c>
      <c r="I61" s="75">
        <f>ROUND(([8]Source!AF35*[8]Source!AV35)*[8]Source!I35, 2)</f>
        <v>13.98</v>
      </c>
      <c r="J61" s="72">
        <f>IF([8]Source!BA35&lt;&gt; 0, [8]Source!BA35, 1)</f>
        <v>20.74</v>
      </c>
      <c r="K61" s="75">
        <f>[8]Source!S35</f>
        <v>290.02999999999997</v>
      </c>
      <c r="W61" s="56">
        <f>I61</f>
        <v>13.98</v>
      </c>
    </row>
    <row r="62" spans="1:28" ht="14.25" x14ac:dyDescent="0.2">
      <c r="A62" s="69"/>
      <c r="B62" s="70"/>
      <c r="C62" s="70" t="s">
        <v>93</v>
      </c>
      <c r="D62" s="71"/>
      <c r="E62" s="72"/>
      <c r="F62" s="73">
        <f>[8]Source!AM35</f>
        <v>0.74</v>
      </c>
      <c r="G62" s="74" t="str">
        <f>[8]Source!DE35</f>
        <v>)*1,15)*0,4</v>
      </c>
      <c r="H62" s="72">
        <f>[8]Source!AV35</f>
        <v>1</v>
      </c>
      <c r="I62" s="75">
        <f>ROUND(([8]Source!AD35*[8]Source!AV35)*[8]Source!I35, 2)</f>
        <v>0.34</v>
      </c>
      <c r="J62" s="72">
        <f>IF([8]Source!BB35&lt;&gt; 0, [8]Source!BB35, 1)</f>
        <v>9.24</v>
      </c>
      <c r="K62" s="75">
        <f>[8]Source!Q35</f>
        <v>3.15</v>
      </c>
    </row>
    <row r="63" spans="1:28" ht="14.25" x14ac:dyDescent="0.2">
      <c r="A63" s="69"/>
      <c r="B63" s="70"/>
      <c r="C63" s="70" t="s">
        <v>94</v>
      </c>
      <c r="D63" s="71"/>
      <c r="E63" s="72"/>
      <c r="F63" s="73">
        <f>[8]Source!AN35</f>
        <v>0.18</v>
      </c>
      <c r="G63" s="74" t="str">
        <f>[8]Source!DF35</f>
        <v>)*1,15)*0,4</v>
      </c>
      <c r="H63" s="72">
        <f>[8]Source!AV35</f>
        <v>1</v>
      </c>
      <c r="I63" s="76">
        <f>ROUND(([8]Source!AE35*[8]Source!AV35)*[8]Source!I35, 2)</f>
        <v>0.08</v>
      </c>
      <c r="J63" s="72">
        <f>IF([8]Source!BS35&lt;&gt; 0, [8]Source!BS35, 1)</f>
        <v>20.74</v>
      </c>
      <c r="K63" s="76">
        <f>[8]Source!R35</f>
        <v>1.72</v>
      </c>
      <c r="W63" s="56">
        <f>I63</f>
        <v>0.08</v>
      </c>
    </row>
    <row r="64" spans="1:28" ht="14.25" x14ac:dyDescent="0.2">
      <c r="A64" s="69"/>
      <c r="B64" s="70"/>
      <c r="C64" s="70" t="s">
        <v>95</v>
      </c>
      <c r="D64" s="71" t="s">
        <v>96</v>
      </c>
      <c r="E64" s="72">
        <f>[8]Source!DN35</f>
        <v>110</v>
      </c>
      <c r="F64" s="73"/>
      <c r="G64" s="74"/>
      <c r="H64" s="72"/>
      <c r="I64" s="75">
        <f>SUM(Q60:Q63)</f>
        <v>15.38</v>
      </c>
      <c r="J64" s="72">
        <f>[8]Source!BZ35</f>
        <v>88</v>
      </c>
      <c r="K64" s="75">
        <f>SUM(R60:R63)</f>
        <v>255.23</v>
      </c>
    </row>
    <row r="65" spans="1:28" ht="14.25" x14ac:dyDescent="0.2">
      <c r="A65" s="69"/>
      <c r="B65" s="70"/>
      <c r="C65" s="70" t="s">
        <v>97</v>
      </c>
      <c r="D65" s="71" t="s">
        <v>96</v>
      </c>
      <c r="E65" s="72">
        <f>[8]Source!DO35</f>
        <v>74</v>
      </c>
      <c r="F65" s="73"/>
      <c r="G65" s="74"/>
      <c r="H65" s="72"/>
      <c r="I65" s="75">
        <f>SUM(S60:S64)</f>
        <v>10.35</v>
      </c>
      <c r="J65" s="72">
        <f>[8]Source!CA35</f>
        <v>41</v>
      </c>
      <c r="K65" s="75">
        <f>SUM(T60:T64)</f>
        <v>118.91</v>
      </c>
    </row>
    <row r="66" spans="1:28" ht="14.25" x14ac:dyDescent="0.2">
      <c r="A66" s="69"/>
      <c r="B66" s="70"/>
      <c r="C66" s="70" t="s">
        <v>98</v>
      </c>
      <c r="D66" s="71" t="s">
        <v>96</v>
      </c>
      <c r="E66" s="72">
        <f>175</f>
        <v>175</v>
      </c>
      <c r="F66" s="73"/>
      <c r="G66" s="74"/>
      <c r="H66" s="72"/>
      <c r="I66" s="75">
        <f>SUM(U60:U65)</f>
        <v>0.14000000000000001</v>
      </c>
      <c r="J66" s="72">
        <f>157</f>
        <v>157</v>
      </c>
      <c r="K66" s="75">
        <f>SUM(V60:V65)</f>
        <v>2.7</v>
      </c>
    </row>
    <row r="67" spans="1:28" ht="14.25" x14ac:dyDescent="0.2">
      <c r="A67" s="77"/>
      <c r="B67" s="78"/>
      <c r="C67" s="78" t="s">
        <v>99</v>
      </c>
      <c r="D67" s="79" t="s">
        <v>100</v>
      </c>
      <c r="E67" s="80">
        <f>[8]Source!AQ35</f>
        <v>2.65</v>
      </c>
      <c r="F67" s="81"/>
      <c r="G67" s="82" t="str">
        <f>[8]Source!DI35</f>
        <v>)*1,15)*0,4</v>
      </c>
      <c r="H67" s="80">
        <f>[8]Source!AV35</f>
        <v>1</v>
      </c>
      <c r="I67" s="83">
        <f>[8]Source!U35</f>
        <v>1.2190000000000001</v>
      </c>
      <c r="J67" s="80"/>
      <c r="K67" s="83"/>
      <c r="AB67" s="84">
        <f>I67</f>
        <v>1.2190000000000001</v>
      </c>
    </row>
    <row r="68" spans="1:28" ht="15" x14ac:dyDescent="0.25">
      <c r="A68" s="85"/>
      <c r="B68" s="85"/>
      <c r="C68" s="86" t="s">
        <v>101</v>
      </c>
      <c r="D68" s="85"/>
      <c r="E68" s="85"/>
      <c r="F68" s="85"/>
      <c r="G68" s="85"/>
      <c r="H68" s="154">
        <f>I61+I62+I64+I65+I66</f>
        <v>40.190000000000005</v>
      </c>
      <c r="I68" s="154"/>
      <c r="J68" s="154">
        <f>K61+K62+K64+K65+K66</f>
        <v>670.02</v>
      </c>
      <c r="K68" s="154"/>
      <c r="O68" s="84">
        <f>I61+I62+I64+I65+I66</f>
        <v>40.190000000000005</v>
      </c>
      <c r="P68" s="84">
        <f>K61+K62+K64+K65+K66</f>
        <v>670.02</v>
      </c>
      <c r="X68" s="56">
        <f>IF([8]Source!BI35&lt;=1,I61+I62+I64+I65+I66-0, 0)</f>
        <v>40.190000000000005</v>
      </c>
      <c r="Y68" s="56">
        <f>IF([8]Source!BI35=2,I61+I62+I64+I65+I66-0, 0)</f>
        <v>0</v>
      </c>
      <c r="Z68" s="56">
        <f>IF([8]Source!BI35=3,I61+I62+I64+I65+I66-0, 0)</f>
        <v>0</v>
      </c>
      <c r="AA68" s="56">
        <f>IF([8]Source!BI35=4,I61+I62+I64+I65+I66,0)</f>
        <v>0</v>
      </c>
    </row>
    <row r="70" spans="1:28" ht="90.75" x14ac:dyDescent="0.2">
      <c r="A70" s="69" t="str">
        <f>[8]Source!E37</f>
        <v>5</v>
      </c>
      <c r="B70" s="70" t="s">
        <v>613</v>
      </c>
      <c r="C70" s="70" t="s">
        <v>614</v>
      </c>
      <c r="D70" s="71" t="str">
        <f>[8]Source!H37</f>
        <v>1  ШТ.</v>
      </c>
      <c r="E70" s="72">
        <f>[8]Source!I37</f>
        <v>1</v>
      </c>
      <c r="F70" s="73"/>
      <c r="G70" s="74"/>
      <c r="H70" s="72"/>
      <c r="I70" s="75"/>
      <c r="J70" s="72"/>
      <c r="K70" s="75"/>
      <c r="Q70" s="56">
        <f>ROUND(([8]Source!DN37/100)*ROUND(([8]Source!AF37*[8]Source!AV37)*[8]Source!I37, 2), 2)</f>
        <v>8.93</v>
      </c>
      <c r="R70" s="56">
        <f>[8]Source!X37</f>
        <v>148.26</v>
      </c>
      <c r="S70" s="56">
        <f>ROUND(([8]Source!DO37/100)*ROUND(([8]Source!AF37*[8]Source!AV37)*[8]Source!I37, 2), 2)</f>
        <v>6.01</v>
      </c>
      <c r="T70" s="56">
        <f>[8]Source!Y37</f>
        <v>69.08</v>
      </c>
      <c r="U70" s="56">
        <f>ROUND((175/100)*ROUND(([8]Source!AE37*[8]Source!AV37)*[8]Source!I37, 2), 2)</f>
        <v>0.42</v>
      </c>
      <c r="V70" s="56">
        <f>ROUND((157/100)*ROUND([8]Source!CS37*[8]Source!I37, 2), 2)</f>
        <v>7.94</v>
      </c>
    </row>
    <row r="71" spans="1:28" ht="14.25" x14ac:dyDescent="0.2">
      <c r="A71" s="69"/>
      <c r="B71" s="70"/>
      <c r="C71" s="70" t="s">
        <v>92</v>
      </c>
      <c r="D71" s="71"/>
      <c r="E71" s="72"/>
      <c r="F71" s="73">
        <f>[8]Source!AO37</f>
        <v>17.66</v>
      </c>
      <c r="G71" s="74" t="str">
        <f>[8]Source!DG37</f>
        <v>)*1,15)*0,4</v>
      </c>
      <c r="H71" s="72">
        <f>[8]Source!AV37</f>
        <v>1</v>
      </c>
      <c r="I71" s="75">
        <f>ROUND(([8]Source!AF37*[8]Source!AV37)*[8]Source!I37, 2)</f>
        <v>8.1199999999999992</v>
      </c>
      <c r="J71" s="72">
        <f>IF([8]Source!BA37&lt;&gt; 0, [8]Source!BA37, 1)</f>
        <v>20.74</v>
      </c>
      <c r="K71" s="75">
        <f>[8]Source!S37</f>
        <v>168.48</v>
      </c>
      <c r="W71" s="56">
        <f>I71</f>
        <v>8.1199999999999992</v>
      </c>
    </row>
    <row r="72" spans="1:28" ht="14.25" x14ac:dyDescent="0.2">
      <c r="A72" s="69"/>
      <c r="B72" s="70"/>
      <c r="C72" s="70" t="s">
        <v>93</v>
      </c>
      <c r="D72" s="71"/>
      <c r="E72" s="72"/>
      <c r="F72" s="73">
        <f>[8]Source!AM37</f>
        <v>2.23</v>
      </c>
      <c r="G72" s="74" t="str">
        <f>[8]Source!DE37</f>
        <v>)*1,15)*0,4</v>
      </c>
      <c r="H72" s="72">
        <f>[8]Source!AV37</f>
        <v>1</v>
      </c>
      <c r="I72" s="75">
        <f>ROUND(([8]Source!AD37*[8]Source!AV37)*[8]Source!I37, 2)</f>
        <v>1.03</v>
      </c>
      <c r="J72" s="72">
        <f>IF([8]Source!BB37&lt;&gt; 0, [8]Source!BB37, 1)</f>
        <v>9.16</v>
      </c>
      <c r="K72" s="75">
        <f>[8]Source!Q37</f>
        <v>9.4</v>
      </c>
    </row>
    <row r="73" spans="1:28" ht="14.25" x14ac:dyDescent="0.2">
      <c r="A73" s="69"/>
      <c r="B73" s="70"/>
      <c r="C73" s="70" t="s">
        <v>94</v>
      </c>
      <c r="D73" s="71"/>
      <c r="E73" s="72"/>
      <c r="F73" s="73">
        <f>[8]Source!AN37</f>
        <v>0.53</v>
      </c>
      <c r="G73" s="74" t="str">
        <f>[8]Source!DF37</f>
        <v>)*1,15)*0,4</v>
      </c>
      <c r="H73" s="72">
        <f>[8]Source!AV37</f>
        <v>1</v>
      </c>
      <c r="I73" s="76">
        <f>ROUND(([8]Source!AE37*[8]Source!AV37)*[8]Source!I37, 2)</f>
        <v>0.24</v>
      </c>
      <c r="J73" s="72">
        <f>IF([8]Source!BS37&lt;&gt; 0, [8]Source!BS37, 1)</f>
        <v>20.74</v>
      </c>
      <c r="K73" s="76">
        <f>[8]Source!R37</f>
        <v>5.0599999999999996</v>
      </c>
      <c r="W73" s="56">
        <f>I73</f>
        <v>0.24</v>
      </c>
    </row>
    <row r="74" spans="1:28" ht="14.25" x14ac:dyDescent="0.2">
      <c r="A74" s="69"/>
      <c r="B74" s="70"/>
      <c r="C74" s="70" t="s">
        <v>95</v>
      </c>
      <c r="D74" s="71" t="s">
        <v>96</v>
      </c>
      <c r="E74" s="72">
        <f>[8]Source!DN37</f>
        <v>110</v>
      </c>
      <c r="F74" s="73"/>
      <c r="G74" s="74"/>
      <c r="H74" s="72"/>
      <c r="I74" s="75">
        <f>SUM(Q70:Q73)</f>
        <v>8.93</v>
      </c>
      <c r="J74" s="72">
        <f>[8]Source!BZ37</f>
        <v>88</v>
      </c>
      <c r="K74" s="75">
        <f>SUM(R70:R73)</f>
        <v>148.26</v>
      </c>
    </row>
    <row r="75" spans="1:28" ht="14.25" x14ac:dyDescent="0.2">
      <c r="A75" s="69"/>
      <c r="B75" s="70"/>
      <c r="C75" s="70" t="s">
        <v>97</v>
      </c>
      <c r="D75" s="71" t="s">
        <v>96</v>
      </c>
      <c r="E75" s="72">
        <f>[8]Source!DO37</f>
        <v>74</v>
      </c>
      <c r="F75" s="73"/>
      <c r="G75" s="74"/>
      <c r="H75" s="72"/>
      <c r="I75" s="75">
        <f>SUM(S70:S74)</f>
        <v>6.01</v>
      </c>
      <c r="J75" s="72">
        <f>[8]Source!CA37</f>
        <v>41</v>
      </c>
      <c r="K75" s="75">
        <f>SUM(T70:T74)</f>
        <v>69.08</v>
      </c>
    </row>
    <row r="76" spans="1:28" ht="14.25" x14ac:dyDescent="0.2">
      <c r="A76" s="69"/>
      <c r="B76" s="70"/>
      <c r="C76" s="70" t="s">
        <v>98</v>
      </c>
      <c r="D76" s="71" t="s">
        <v>96</v>
      </c>
      <c r="E76" s="72">
        <f>175</f>
        <v>175</v>
      </c>
      <c r="F76" s="73"/>
      <c r="G76" s="74"/>
      <c r="H76" s="72"/>
      <c r="I76" s="75">
        <f>SUM(U70:U75)</f>
        <v>0.42</v>
      </c>
      <c r="J76" s="72">
        <f>157</f>
        <v>157</v>
      </c>
      <c r="K76" s="75">
        <f>SUM(V70:V75)</f>
        <v>7.94</v>
      </c>
    </row>
    <row r="77" spans="1:28" ht="14.25" x14ac:dyDescent="0.2">
      <c r="A77" s="77"/>
      <c r="B77" s="78"/>
      <c r="C77" s="78" t="s">
        <v>99</v>
      </c>
      <c r="D77" s="79" t="s">
        <v>100</v>
      </c>
      <c r="E77" s="80">
        <f>[8]Source!AQ37</f>
        <v>1.54</v>
      </c>
      <c r="F77" s="81"/>
      <c r="G77" s="82" t="str">
        <f>[8]Source!DI37</f>
        <v>)*1,15)*0,4</v>
      </c>
      <c r="H77" s="80">
        <f>[8]Source!AV37</f>
        <v>1</v>
      </c>
      <c r="I77" s="83">
        <f>[8]Source!U37</f>
        <v>0.70840000000000003</v>
      </c>
      <c r="J77" s="80"/>
      <c r="K77" s="83"/>
      <c r="AB77" s="84">
        <f>I77</f>
        <v>0.70840000000000003</v>
      </c>
    </row>
    <row r="78" spans="1:28" ht="15" x14ac:dyDescent="0.25">
      <c r="A78" s="85"/>
      <c r="B78" s="85"/>
      <c r="C78" s="86" t="s">
        <v>101</v>
      </c>
      <c r="D78" s="85"/>
      <c r="E78" s="85"/>
      <c r="F78" s="85"/>
      <c r="G78" s="85"/>
      <c r="H78" s="154">
        <f>I71+I72+I74+I75+I76</f>
        <v>24.509999999999998</v>
      </c>
      <c r="I78" s="154"/>
      <c r="J78" s="154">
        <f>K71+K72+K74+K75+K76</f>
        <v>403.15999999999997</v>
      </c>
      <c r="K78" s="154"/>
      <c r="O78" s="84">
        <f>I71+I72+I74+I75+I76</f>
        <v>24.509999999999998</v>
      </c>
      <c r="P78" s="84">
        <f>K71+K72+K74+K75+K76</f>
        <v>403.15999999999997</v>
      </c>
      <c r="X78" s="56">
        <f>IF([8]Source!BI37&lt;=1,I71+I72+I74+I75+I76-0, 0)</f>
        <v>24.509999999999998</v>
      </c>
      <c r="Y78" s="56">
        <f>IF([8]Source!BI37=2,I71+I72+I74+I75+I76-0, 0)</f>
        <v>0</v>
      </c>
      <c r="Z78" s="56">
        <f>IF([8]Source!BI37=3,I71+I72+I74+I75+I76-0, 0)</f>
        <v>0</v>
      </c>
      <c r="AA78" s="56">
        <f>IF([8]Source!BI37=4,I71+I72+I74+I75+I76,0)</f>
        <v>0</v>
      </c>
    </row>
    <row r="80" spans="1:28" ht="90.75" x14ac:dyDescent="0.2">
      <c r="A80" s="69" t="str">
        <f>[8]Source!E39</f>
        <v>6</v>
      </c>
      <c r="B80" s="70" t="s">
        <v>615</v>
      </c>
      <c r="C80" s="70" t="s">
        <v>616</v>
      </c>
      <c r="D80" s="71" t="str">
        <f>[8]Source!H39</f>
        <v>1 УЗЕЛ</v>
      </c>
      <c r="E80" s="72">
        <f>[8]Source!I39</f>
        <v>1</v>
      </c>
      <c r="F80" s="73"/>
      <c r="G80" s="74"/>
      <c r="H80" s="72"/>
      <c r="I80" s="75"/>
      <c r="J80" s="72"/>
      <c r="K80" s="75"/>
      <c r="Q80" s="56">
        <f>ROUND(([8]Source!DN39/100)*ROUND(([8]Source!AF39*[8]Source!AV39)*[8]Source!I39, 2), 2)</f>
        <v>15.82</v>
      </c>
      <c r="R80" s="56">
        <f>[8]Source!X39</f>
        <v>262.36</v>
      </c>
      <c r="S80" s="56">
        <f>ROUND(([8]Source!DO39/100)*ROUND(([8]Source!AF39*[8]Source!AV39)*[8]Source!I39, 2), 2)</f>
        <v>10.64</v>
      </c>
      <c r="T80" s="56">
        <f>[8]Source!Y39</f>
        <v>122.24</v>
      </c>
      <c r="U80" s="56">
        <f>ROUND((175/100)*ROUND(([8]Source!AE39*[8]Source!AV39)*[8]Source!I39, 2), 2)</f>
        <v>0.7</v>
      </c>
      <c r="V80" s="56">
        <f>ROUND((157/100)*ROUND([8]Source!CS39*[8]Source!I39, 2), 2)</f>
        <v>13.19</v>
      </c>
    </row>
    <row r="81" spans="1:28" ht="14.25" x14ac:dyDescent="0.2">
      <c r="A81" s="69"/>
      <c r="B81" s="70"/>
      <c r="C81" s="70" t="s">
        <v>92</v>
      </c>
      <c r="D81" s="71"/>
      <c r="E81" s="72"/>
      <c r="F81" s="73">
        <f>[8]Source!AO39</f>
        <v>31.25</v>
      </c>
      <c r="G81" s="74" t="str">
        <f>[8]Source!DG39</f>
        <v>)*1,15)*0,4</v>
      </c>
      <c r="H81" s="72">
        <f>[8]Source!AV39</f>
        <v>1</v>
      </c>
      <c r="I81" s="75">
        <f>ROUND(([8]Source!AF39*[8]Source!AV39)*[8]Source!I39, 2)</f>
        <v>14.38</v>
      </c>
      <c r="J81" s="72">
        <f>IF([8]Source!BA39&lt;&gt; 0, [8]Source!BA39, 1)</f>
        <v>20.74</v>
      </c>
      <c r="K81" s="75">
        <f>[8]Source!S39</f>
        <v>298.14</v>
      </c>
      <c r="W81" s="56">
        <f>I81</f>
        <v>14.38</v>
      </c>
    </row>
    <row r="82" spans="1:28" ht="14.25" x14ac:dyDescent="0.2">
      <c r="A82" s="69"/>
      <c r="B82" s="70"/>
      <c r="C82" s="70" t="s">
        <v>93</v>
      </c>
      <c r="D82" s="71"/>
      <c r="E82" s="72"/>
      <c r="F82" s="73">
        <f>[8]Source!AM39</f>
        <v>3.72</v>
      </c>
      <c r="G82" s="74" t="str">
        <f>[8]Source!DE39</f>
        <v>)*1,15)*0,4</v>
      </c>
      <c r="H82" s="72">
        <f>[8]Source!AV39</f>
        <v>1</v>
      </c>
      <c r="I82" s="75">
        <f>ROUND(([8]Source!AD39*[8]Source!AV39)*[8]Source!I39, 2)</f>
        <v>1.71</v>
      </c>
      <c r="J82" s="72">
        <f>IF([8]Source!BB39&lt;&gt; 0, [8]Source!BB39, 1)</f>
        <v>9.14</v>
      </c>
      <c r="K82" s="75">
        <f>[8]Source!Q39</f>
        <v>15.64</v>
      </c>
    </row>
    <row r="83" spans="1:28" ht="14.25" x14ac:dyDescent="0.2">
      <c r="A83" s="69"/>
      <c r="B83" s="70"/>
      <c r="C83" s="70" t="s">
        <v>94</v>
      </c>
      <c r="D83" s="71"/>
      <c r="E83" s="72"/>
      <c r="F83" s="73">
        <f>[8]Source!AN39</f>
        <v>0.88</v>
      </c>
      <c r="G83" s="74" t="str">
        <f>[8]Source!DF39</f>
        <v>)*1,15)*0,4</v>
      </c>
      <c r="H83" s="72">
        <f>[8]Source!AV39</f>
        <v>1</v>
      </c>
      <c r="I83" s="76">
        <f>ROUND(([8]Source!AE39*[8]Source!AV39)*[8]Source!I39, 2)</f>
        <v>0.4</v>
      </c>
      <c r="J83" s="72">
        <f>IF([8]Source!BS39&lt;&gt; 0, [8]Source!BS39, 1)</f>
        <v>20.74</v>
      </c>
      <c r="K83" s="76">
        <f>[8]Source!R39</f>
        <v>8.4</v>
      </c>
      <c r="W83" s="56">
        <f>I83</f>
        <v>0.4</v>
      </c>
    </row>
    <row r="84" spans="1:28" ht="14.25" x14ac:dyDescent="0.2">
      <c r="A84" s="69"/>
      <c r="B84" s="70"/>
      <c r="C84" s="70" t="s">
        <v>95</v>
      </c>
      <c r="D84" s="71" t="s">
        <v>96</v>
      </c>
      <c r="E84" s="72">
        <f>[8]Source!DN39</f>
        <v>110</v>
      </c>
      <c r="F84" s="73"/>
      <c r="G84" s="74"/>
      <c r="H84" s="72"/>
      <c r="I84" s="75">
        <f>SUM(Q80:Q83)</f>
        <v>15.82</v>
      </c>
      <c r="J84" s="72">
        <f>[8]Source!BZ39</f>
        <v>88</v>
      </c>
      <c r="K84" s="75">
        <f>SUM(R80:R83)</f>
        <v>262.36</v>
      </c>
    </row>
    <row r="85" spans="1:28" ht="14.25" x14ac:dyDescent="0.2">
      <c r="A85" s="69"/>
      <c r="B85" s="70"/>
      <c r="C85" s="70" t="s">
        <v>97</v>
      </c>
      <c r="D85" s="71" t="s">
        <v>96</v>
      </c>
      <c r="E85" s="72">
        <f>[8]Source!DO39</f>
        <v>74</v>
      </c>
      <c r="F85" s="73"/>
      <c r="G85" s="74"/>
      <c r="H85" s="72"/>
      <c r="I85" s="75">
        <f>SUM(S80:S84)</f>
        <v>10.64</v>
      </c>
      <c r="J85" s="72">
        <f>[8]Source!CA39</f>
        <v>41</v>
      </c>
      <c r="K85" s="75">
        <f>SUM(T80:T84)</f>
        <v>122.24</v>
      </c>
    </row>
    <row r="86" spans="1:28" ht="14.25" x14ac:dyDescent="0.2">
      <c r="A86" s="69"/>
      <c r="B86" s="70"/>
      <c r="C86" s="70" t="s">
        <v>98</v>
      </c>
      <c r="D86" s="71" t="s">
        <v>96</v>
      </c>
      <c r="E86" s="72">
        <f>175</f>
        <v>175</v>
      </c>
      <c r="F86" s="73"/>
      <c r="G86" s="74"/>
      <c r="H86" s="72"/>
      <c r="I86" s="75">
        <f>SUM(U80:U85)</f>
        <v>0.7</v>
      </c>
      <c r="J86" s="72">
        <f>157</f>
        <v>157</v>
      </c>
      <c r="K86" s="75">
        <f>SUM(V80:V85)</f>
        <v>13.19</v>
      </c>
    </row>
    <row r="87" spans="1:28" ht="14.25" x14ac:dyDescent="0.2">
      <c r="A87" s="77"/>
      <c r="B87" s="78"/>
      <c r="C87" s="78" t="s">
        <v>99</v>
      </c>
      <c r="D87" s="79" t="s">
        <v>100</v>
      </c>
      <c r="E87" s="80">
        <f>[8]Source!AQ39</f>
        <v>2.82</v>
      </c>
      <c r="F87" s="81"/>
      <c r="G87" s="82" t="str">
        <f>[8]Source!DI39</f>
        <v>)*1,15)*0,4</v>
      </c>
      <c r="H87" s="80">
        <f>[8]Source!AV39</f>
        <v>1</v>
      </c>
      <c r="I87" s="83">
        <f>[8]Source!U39</f>
        <v>1.2971999999999999</v>
      </c>
      <c r="J87" s="80"/>
      <c r="K87" s="83"/>
      <c r="AB87" s="84">
        <f>I87</f>
        <v>1.2971999999999999</v>
      </c>
    </row>
    <row r="88" spans="1:28" ht="15" x14ac:dyDescent="0.25">
      <c r="A88" s="85"/>
      <c r="B88" s="85"/>
      <c r="C88" s="86" t="s">
        <v>101</v>
      </c>
      <c r="D88" s="85"/>
      <c r="E88" s="85"/>
      <c r="F88" s="85"/>
      <c r="G88" s="85"/>
      <c r="H88" s="154">
        <f>I81+I82+I84+I85+I86</f>
        <v>43.25</v>
      </c>
      <c r="I88" s="154"/>
      <c r="J88" s="154">
        <f>K81+K82+K84+K85+K86</f>
        <v>711.57</v>
      </c>
      <c r="K88" s="154"/>
      <c r="O88" s="84">
        <f>I81+I82+I84+I85+I86</f>
        <v>43.25</v>
      </c>
      <c r="P88" s="84">
        <f>K81+K82+K84+K85+K86</f>
        <v>711.57</v>
      </c>
      <c r="X88" s="56">
        <f>IF([8]Source!BI39&lt;=1,I81+I82+I84+I85+I86-0, 0)</f>
        <v>43.25</v>
      </c>
      <c r="Y88" s="56">
        <f>IF([8]Source!BI39=2,I81+I82+I84+I85+I86-0, 0)</f>
        <v>0</v>
      </c>
      <c r="Z88" s="56">
        <f>IF([8]Source!BI39=3,I81+I82+I84+I85+I86-0, 0)</f>
        <v>0</v>
      </c>
      <c r="AA88" s="56">
        <f>IF([8]Source!BI39=4,I81+I82+I84+I85+I86,0)</f>
        <v>0</v>
      </c>
    </row>
    <row r="90" spans="1:28" ht="52.5" x14ac:dyDescent="0.2">
      <c r="A90" s="69" t="str">
        <f>[8]Source!E41</f>
        <v>7</v>
      </c>
      <c r="B90" s="70" t="s">
        <v>617</v>
      </c>
      <c r="C90" s="70" t="s">
        <v>127</v>
      </c>
      <c r="D90" s="71" t="str">
        <f>[8]Source!H41</f>
        <v>1 Т</v>
      </c>
      <c r="E90" s="72">
        <f>[8]Source!I41</f>
        <v>0.249</v>
      </c>
      <c r="F90" s="73"/>
      <c r="G90" s="74"/>
      <c r="H90" s="72"/>
      <c r="I90" s="75"/>
      <c r="J90" s="72"/>
      <c r="K90" s="75"/>
      <c r="Q90" s="56">
        <f>ROUND(([8]Source!DN41/100)*ROUND(([8]Source!AF41*[8]Source!AV41)*[8]Source!I41, 2), 2)</f>
        <v>0</v>
      </c>
      <c r="R90" s="56">
        <f>[8]Source!X41</f>
        <v>0</v>
      </c>
      <c r="S90" s="56">
        <f>ROUND(([8]Source!DO41/100)*ROUND(([8]Source!AF41*[8]Source!AV41)*[8]Source!I41, 2), 2)</f>
        <v>0</v>
      </c>
      <c r="T90" s="56">
        <f>[8]Source!Y41</f>
        <v>0</v>
      </c>
      <c r="U90" s="56">
        <f>ROUND((175/100)*ROUND(([8]Source!AE41*[8]Source!AV41)*[8]Source!I41, 2), 2)</f>
        <v>0.74</v>
      </c>
      <c r="V90" s="56">
        <f>ROUND((157/100)*ROUND([8]Source!CS41*[8]Source!I41, 2), 2)</f>
        <v>13.8</v>
      </c>
    </row>
    <row r="91" spans="1:28" ht="14.25" x14ac:dyDescent="0.2">
      <c r="A91" s="69"/>
      <c r="B91" s="70"/>
      <c r="C91" s="70" t="s">
        <v>93</v>
      </c>
      <c r="D91" s="71"/>
      <c r="E91" s="72"/>
      <c r="F91" s="73">
        <f>[8]Source!AM41</f>
        <v>8.86</v>
      </c>
      <c r="G91" s="74" t="str">
        <f>[8]Source!DE41</f>
        <v>)*1,15</v>
      </c>
      <c r="H91" s="72">
        <f>[8]Source!AV41</f>
        <v>1</v>
      </c>
      <c r="I91" s="75">
        <f>ROUND(([8]Source!AD41*[8]Source!AV41)*[8]Source!I41, 2)</f>
        <v>2.54</v>
      </c>
      <c r="J91" s="72">
        <f>IF([8]Source!BB41&lt;&gt; 0, [8]Source!BB41, 1)</f>
        <v>8.09</v>
      </c>
      <c r="K91" s="75">
        <f>[8]Source!Q41</f>
        <v>20.52</v>
      </c>
    </row>
    <row r="92" spans="1:28" ht="14.25" x14ac:dyDescent="0.2">
      <c r="A92" s="69"/>
      <c r="B92" s="70"/>
      <c r="C92" s="70" t="s">
        <v>94</v>
      </c>
      <c r="D92" s="71"/>
      <c r="E92" s="72"/>
      <c r="F92" s="73">
        <f>[8]Source!AN41</f>
        <v>1.48</v>
      </c>
      <c r="G92" s="74" t="str">
        <f>[8]Source!DF41</f>
        <v>)*1,15</v>
      </c>
      <c r="H92" s="72">
        <f>[8]Source!AV41</f>
        <v>1</v>
      </c>
      <c r="I92" s="76">
        <f>ROUND(([8]Source!AE41*[8]Source!AV41)*[8]Source!I41, 2)</f>
        <v>0.42</v>
      </c>
      <c r="J92" s="72">
        <f>IF([8]Source!BS41&lt;&gt; 0, [8]Source!BS41, 1)</f>
        <v>20.74</v>
      </c>
      <c r="K92" s="76">
        <f>[8]Source!R41</f>
        <v>8.7899999999999991</v>
      </c>
      <c r="W92" s="56">
        <f>I92</f>
        <v>0.42</v>
      </c>
    </row>
    <row r="93" spans="1:28" ht="14.25" x14ac:dyDescent="0.2">
      <c r="A93" s="77"/>
      <c r="B93" s="78"/>
      <c r="C93" s="78" t="s">
        <v>98</v>
      </c>
      <c r="D93" s="79" t="s">
        <v>96</v>
      </c>
      <c r="E93" s="80">
        <f>175</f>
        <v>175</v>
      </c>
      <c r="F93" s="81"/>
      <c r="G93" s="82"/>
      <c r="H93" s="80"/>
      <c r="I93" s="83">
        <f>SUM(U90:U92)</f>
        <v>0.74</v>
      </c>
      <c r="J93" s="80">
        <f>157</f>
        <v>157</v>
      </c>
      <c r="K93" s="83">
        <f>SUM(V90:V92)</f>
        <v>13.8</v>
      </c>
    </row>
    <row r="94" spans="1:28" ht="15" x14ac:dyDescent="0.25">
      <c r="A94" s="85"/>
      <c r="B94" s="85"/>
      <c r="C94" s="86" t="s">
        <v>101</v>
      </c>
      <c r="D94" s="85"/>
      <c r="E94" s="85"/>
      <c r="F94" s="85"/>
      <c r="G94" s="85"/>
      <c r="H94" s="154">
        <f>I91+I93</f>
        <v>3.2800000000000002</v>
      </c>
      <c r="I94" s="154"/>
      <c r="J94" s="154">
        <f>K91+K93</f>
        <v>34.32</v>
      </c>
      <c r="K94" s="154"/>
      <c r="O94" s="84">
        <f>I91+I93</f>
        <v>3.2800000000000002</v>
      </c>
      <c r="P94" s="84">
        <f>K91+K93</f>
        <v>34.32</v>
      </c>
      <c r="X94" s="56">
        <f>IF([8]Source!BI41&lt;=1,I91+I93-0, 0)</f>
        <v>3.2800000000000002</v>
      </c>
      <c r="Y94" s="56">
        <f>IF([8]Source!BI41=2,I91+I93-0, 0)</f>
        <v>0</v>
      </c>
      <c r="Z94" s="56">
        <f>IF([8]Source!BI41=3,I91+I93-0, 0)</f>
        <v>0</v>
      </c>
      <c r="AA94" s="56">
        <f>IF([8]Source!BI41=4,I91+I93,0)</f>
        <v>0</v>
      </c>
    </row>
    <row r="96" spans="1:28" ht="42.75" x14ac:dyDescent="0.2">
      <c r="A96" s="69" t="str">
        <f>[8]Source!E43</f>
        <v>8</v>
      </c>
      <c r="B96" s="70" t="str">
        <f>[8]Source!F43</f>
        <v>15.1-25-10</v>
      </c>
      <c r="C96" s="70" t="s">
        <v>128</v>
      </c>
      <c r="D96" s="71" t="str">
        <f>[8]Source!H43</f>
        <v>1 Т</v>
      </c>
      <c r="E96" s="72">
        <f>[8]Source!I43</f>
        <v>0.249</v>
      </c>
      <c r="F96" s="73"/>
      <c r="G96" s="74"/>
      <c r="H96" s="72"/>
      <c r="I96" s="75"/>
      <c r="J96" s="72"/>
      <c r="K96" s="75"/>
      <c r="Q96" s="56">
        <f>ROUND(([8]Source!DN43/100)*ROUND(([8]Source!AF43*[8]Source!AV43)*[8]Source!I43, 2), 2)</f>
        <v>0</v>
      </c>
      <c r="R96" s="56">
        <f>[8]Source!X43</f>
        <v>0</v>
      </c>
      <c r="S96" s="56">
        <f>ROUND(([8]Source!DO43/100)*ROUND(([8]Source!AF43*[8]Source!AV43)*[8]Source!I43, 2), 2)</f>
        <v>0</v>
      </c>
      <c r="T96" s="56">
        <f>[8]Source!Y43</f>
        <v>0</v>
      </c>
      <c r="U96" s="56">
        <f>ROUND((175/100)*ROUND(([8]Source!AE43*[8]Source!AV43)*[8]Source!I43, 2), 2)</f>
        <v>0</v>
      </c>
      <c r="V96" s="56">
        <f>ROUND((157/100)*ROUND([8]Source!CS43*[8]Source!I43, 2), 2)</f>
        <v>0</v>
      </c>
    </row>
    <row r="97" spans="1:27" ht="14.25" x14ac:dyDescent="0.2">
      <c r="A97" s="77"/>
      <c r="B97" s="78"/>
      <c r="C97" s="78" t="s">
        <v>93</v>
      </c>
      <c r="D97" s="79"/>
      <c r="E97" s="80"/>
      <c r="F97" s="81">
        <f>[8]Source!AM43</f>
        <v>31.06</v>
      </c>
      <c r="G97" s="82" t="str">
        <f>[8]Source!DE43</f>
        <v/>
      </c>
      <c r="H97" s="80">
        <f>[8]Source!AV43</f>
        <v>1</v>
      </c>
      <c r="I97" s="83">
        <f>ROUND(([8]Source!AD43*[8]Source!AV43)*[8]Source!I43, 2)</f>
        <v>7.73</v>
      </c>
      <c r="J97" s="80">
        <f>IF([8]Source!BB43&lt;&gt; 0, [8]Source!BB43, 1)</f>
        <v>9.93</v>
      </c>
      <c r="K97" s="83">
        <f>[8]Source!Q43</f>
        <v>76.8</v>
      </c>
    </row>
    <row r="98" spans="1:27" ht="15" x14ac:dyDescent="0.25">
      <c r="A98" s="85"/>
      <c r="B98" s="85"/>
      <c r="C98" s="86" t="s">
        <v>101</v>
      </c>
      <c r="D98" s="85"/>
      <c r="E98" s="85"/>
      <c r="F98" s="85"/>
      <c r="G98" s="85"/>
      <c r="H98" s="154">
        <f>I97</f>
        <v>7.73</v>
      </c>
      <c r="I98" s="154"/>
      <c r="J98" s="154">
        <f>K97</f>
        <v>76.8</v>
      </c>
      <c r="K98" s="154"/>
      <c r="O98" s="84">
        <f>I97</f>
        <v>7.73</v>
      </c>
      <c r="P98" s="84">
        <f>K97</f>
        <v>76.8</v>
      </c>
      <c r="X98" s="56">
        <f>IF([8]Source!BI43&lt;=1,I97-0, 0)</f>
        <v>0</v>
      </c>
      <c r="Y98" s="56">
        <f>IF([8]Source!BI43=2,I97-0, 0)</f>
        <v>0</v>
      </c>
      <c r="Z98" s="56">
        <f>IF([8]Source!BI43=3,I97-0, 0)</f>
        <v>0</v>
      </c>
      <c r="AA98" s="56">
        <f>IF([8]Source!BI43=4,I97,0)</f>
        <v>7.73</v>
      </c>
    </row>
    <row r="101" spans="1:27" ht="15" x14ac:dyDescent="0.25">
      <c r="A101" s="156" t="str">
        <f>CONCATENATE("Итого по разделу: ",IF([8]Source!G45&lt;&gt;"Новый раздел", [8]Source!G45, ""))</f>
        <v>Итого по разделу: Демонтаж</v>
      </c>
      <c r="B101" s="156"/>
      <c r="C101" s="156"/>
      <c r="D101" s="156"/>
      <c r="E101" s="156"/>
      <c r="F101" s="156"/>
      <c r="G101" s="156"/>
      <c r="H101" s="157">
        <f>SUM(O29:O100)</f>
        <v>201.48</v>
      </c>
      <c r="I101" s="158"/>
      <c r="J101" s="157">
        <f>SUM(P29:P100)</f>
        <v>3246.5500000000006</v>
      </c>
      <c r="K101" s="158"/>
    </row>
    <row r="102" spans="1:27" hidden="1" x14ac:dyDescent="0.2">
      <c r="A102" s="56" t="s">
        <v>136</v>
      </c>
      <c r="I102" s="56">
        <f>SUM(AC29:AC101)</f>
        <v>0</v>
      </c>
      <c r="J102" s="56">
        <f>SUM(AD29:AD101)</f>
        <v>0</v>
      </c>
    </row>
    <row r="103" spans="1:27" hidden="1" x14ac:dyDescent="0.2">
      <c r="A103" s="56" t="s">
        <v>137</v>
      </c>
      <c r="I103" s="56">
        <f>SUM(AE29:AE102)</f>
        <v>0</v>
      </c>
      <c r="J103" s="56">
        <f>SUM(AF29:AF102)</f>
        <v>0</v>
      </c>
    </row>
    <row r="105" spans="1:27" ht="16.5" x14ac:dyDescent="0.25">
      <c r="A105" s="153" t="str">
        <f>CONCATENATE("Раздел: ",IF([8]Source!G74&lt;&gt;"Новый раздел", [8]Source!G74, ""))</f>
        <v>Раздел: Приточно-вытяжная естественная вентиляция ПЕ1</v>
      </c>
      <c r="B105" s="153"/>
      <c r="C105" s="153"/>
      <c r="D105" s="153"/>
      <c r="E105" s="153"/>
      <c r="F105" s="153"/>
      <c r="G105" s="153"/>
      <c r="H105" s="153"/>
      <c r="I105" s="153"/>
      <c r="J105" s="153"/>
      <c r="K105" s="153"/>
    </row>
    <row r="106" spans="1:27" ht="90.75" x14ac:dyDescent="0.2">
      <c r="A106" s="69" t="str">
        <f>[8]Source!E79</f>
        <v>9</v>
      </c>
      <c r="B106" s="70" t="s">
        <v>618</v>
      </c>
      <c r="C106" s="70" t="s">
        <v>619</v>
      </c>
      <c r="D106" s="71" t="str">
        <f>[8]Source!H79</f>
        <v>1  ШТ.</v>
      </c>
      <c r="E106" s="72">
        <f>[8]Source!I79</f>
        <v>1</v>
      </c>
      <c r="F106" s="73"/>
      <c r="G106" s="74"/>
      <c r="H106" s="72"/>
      <c r="I106" s="75"/>
      <c r="J106" s="72"/>
      <c r="K106" s="75"/>
      <c r="Q106" s="56">
        <f>ROUND(([8]Source!DN79/100)*ROUND(([8]Source!AF79*[8]Source!AV79)*[8]Source!I79, 2), 2)</f>
        <v>33.78</v>
      </c>
      <c r="R106" s="56">
        <f>[8]Source!X79</f>
        <v>560.46</v>
      </c>
      <c r="S106" s="56">
        <f>ROUND(([8]Source!DO79/100)*ROUND(([8]Source!AF79*[8]Source!AV79)*[8]Source!I79, 2), 2)</f>
        <v>22.73</v>
      </c>
      <c r="T106" s="56">
        <f>[8]Source!Y79</f>
        <v>261.12</v>
      </c>
      <c r="U106" s="56">
        <f>ROUND((175/100)*ROUND(([8]Source!AE79*[8]Source!AV79)*[8]Source!I79, 2), 2)</f>
        <v>1.49</v>
      </c>
      <c r="V106" s="56">
        <f>ROUND((157/100)*ROUND([8]Source!CS79*[8]Source!I79, 2), 2)</f>
        <v>27.62</v>
      </c>
    </row>
    <row r="107" spans="1:27" ht="14.25" x14ac:dyDescent="0.2">
      <c r="A107" s="69"/>
      <c r="B107" s="70"/>
      <c r="C107" s="70" t="s">
        <v>92</v>
      </c>
      <c r="D107" s="71"/>
      <c r="E107" s="72"/>
      <c r="F107" s="73">
        <f>[8]Source!AO79</f>
        <v>23.22</v>
      </c>
      <c r="G107" s="74" t="str">
        <f>[8]Source!DG79</f>
        <v>)*1,15)*1,15</v>
      </c>
      <c r="H107" s="72">
        <f>[8]Source!AV79</f>
        <v>1</v>
      </c>
      <c r="I107" s="75">
        <f>ROUND(([8]Source!AF79*[8]Source!AV79)*[8]Source!I79, 2)</f>
        <v>30.71</v>
      </c>
      <c r="J107" s="72">
        <f>IF([8]Source!BA79&lt;&gt; 0, [8]Source!BA79, 1)</f>
        <v>20.74</v>
      </c>
      <c r="K107" s="75">
        <f>[8]Source!S79</f>
        <v>636.89</v>
      </c>
      <c r="W107" s="56">
        <f>I107</f>
        <v>30.71</v>
      </c>
    </row>
    <row r="108" spans="1:27" ht="14.25" x14ac:dyDescent="0.2">
      <c r="A108" s="69"/>
      <c r="B108" s="70"/>
      <c r="C108" s="70" t="s">
        <v>93</v>
      </c>
      <c r="D108" s="71"/>
      <c r="E108" s="72"/>
      <c r="F108" s="73">
        <f>[8]Source!AM79</f>
        <v>2.56</v>
      </c>
      <c r="G108" s="74" t="str">
        <f>[8]Source!DE79</f>
        <v>)*1,25)*1,15</v>
      </c>
      <c r="H108" s="72">
        <f>[8]Source!AV79</f>
        <v>1</v>
      </c>
      <c r="I108" s="75">
        <f>ROUND(([8]Source!AD79*[8]Source!AV79)*[8]Source!I79, 2)</f>
        <v>3.68</v>
      </c>
      <c r="J108" s="72">
        <f>IF([8]Source!BB79&lt;&gt; 0, [8]Source!BB79, 1)</f>
        <v>8.6300000000000008</v>
      </c>
      <c r="K108" s="75">
        <f>[8]Source!Q79</f>
        <v>31.76</v>
      </c>
    </row>
    <row r="109" spans="1:27" ht="14.25" x14ac:dyDescent="0.2">
      <c r="A109" s="69"/>
      <c r="B109" s="70"/>
      <c r="C109" s="70" t="s">
        <v>94</v>
      </c>
      <c r="D109" s="71"/>
      <c r="E109" s="72"/>
      <c r="F109" s="73">
        <f>[8]Source!AN79</f>
        <v>0.59</v>
      </c>
      <c r="G109" s="74" t="str">
        <f>[8]Source!DF79</f>
        <v>)*1,25)*1,15</v>
      </c>
      <c r="H109" s="72">
        <f>[8]Source!AV79</f>
        <v>1</v>
      </c>
      <c r="I109" s="76">
        <f>ROUND(([8]Source!AE79*[8]Source!AV79)*[8]Source!I79, 2)</f>
        <v>0.85</v>
      </c>
      <c r="J109" s="72">
        <f>IF([8]Source!BS79&lt;&gt; 0, [8]Source!BS79, 1)</f>
        <v>20.74</v>
      </c>
      <c r="K109" s="76">
        <f>[8]Source!R79</f>
        <v>17.59</v>
      </c>
      <c r="W109" s="56">
        <f>I109</f>
        <v>0.85</v>
      </c>
    </row>
    <row r="110" spans="1:27" ht="14.25" x14ac:dyDescent="0.2">
      <c r="A110" s="69"/>
      <c r="B110" s="70"/>
      <c r="C110" s="70" t="s">
        <v>104</v>
      </c>
      <c r="D110" s="71"/>
      <c r="E110" s="72"/>
      <c r="F110" s="73">
        <f>[8]Source!AL79</f>
        <v>33.22</v>
      </c>
      <c r="G110" s="74" t="str">
        <f>[8]Source!DD79</f>
        <v/>
      </c>
      <c r="H110" s="72">
        <f>[8]Source!AW79</f>
        <v>1</v>
      </c>
      <c r="I110" s="75">
        <f>ROUND(([8]Source!AC79*[8]Source!AW79)*[8]Source!I79, 2)</f>
        <v>33.22</v>
      </c>
      <c r="J110" s="72">
        <f>IF([8]Source!BC79&lt;&gt; 0, [8]Source!BC79, 1)</f>
        <v>2.72</v>
      </c>
      <c r="K110" s="75">
        <f>[8]Source!P79</f>
        <v>90.36</v>
      </c>
    </row>
    <row r="111" spans="1:27" ht="57" x14ac:dyDescent="0.2">
      <c r="A111" s="69" t="str">
        <f>[8]Source!E81</f>
        <v>9,1</v>
      </c>
      <c r="B111" s="70" t="str">
        <f>[8]Source!F81</f>
        <v>1.19-6-134</v>
      </c>
      <c r="C111" s="70" t="s">
        <v>620</v>
      </c>
      <c r="D111" s="71" t="str">
        <f>[8]Source!H81</f>
        <v>шт.</v>
      </c>
      <c r="E111" s="72">
        <f>[8]Source!I81</f>
        <v>1</v>
      </c>
      <c r="F111" s="73">
        <f>[8]Source!AK81</f>
        <v>5536.24</v>
      </c>
      <c r="G111" s="87" t="s">
        <v>108</v>
      </c>
      <c r="H111" s="72">
        <f>[8]Source!AW81</f>
        <v>1</v>
      </c>
      <c r="I111" s="75">
        <f>ROUND(([8]Source!AC81*[8]Source!AW81)*[8]Source!I81, 2)+ROUND(([8]Source!AD81*[8]Source!AV81)*[8]Source!I81, 2)+ROUND(([8]Source!AF81*[8]Source!AV81)*[8]Source!I81, 2)</f>
        <v>5536.24</v>
      </c>
      <c r="J111" s="72">
        <f>IF([8]Source!BC81&lt;&gt; 0, [8]Source!BC81, 1)</f>
        <v>2.34</v>
      </c>
      <c r="K111" s="75">
        <f>[8]Source!O81</f>
        <v>12954.8</v>
      </c>
      <c r="Q111" s="56">
        <f>ROUND(([8]Source!DN81/100)*ROUND(([8]Source!AF81*[8]Source!AV81)*[8]Source!I81, 2), 2)</f>
        <v>0</v>
      </c>
      <c r="R111" s="56">
        <f>[8]Source!X81</f>
        <v>0</v>
      </c>
      <c r="S111" s="56">
        <f>ROUND(([8]Source!DO81/100)*ROUND(([8]Source!AF81*[8]Source!AV81)*[8]Source!I81, 2), 2)</f>
        <v>0</v>
      </c>
      <c r="T111" s="56">
        <f>[8]Source!Y81</f>
        <v>0</v>
      </c>
      <c r="U111" s="56">
        <f>ROUND((175/100)*ROUND(([8]Source!AE81*[8]Source!AV81)*[8]Source!I81, 2), 2)</f>
        <v>0</v>
      </c>
      <c r="V111" s="56">
        <f>ROUND((157/100)*ROUND([8]Source!CS81*[8]Source!I81, 2), 2)</f>
        <v>0</v>
      </c>
      <c r="X111" s="56">
        <f>IF([8]Source!BI81&lt;=1,I111, 0)</f>
        <v>5536.24</v>
      </c>
      <c r="Y111" s="56">
        <f>IF([8]Source!BI81=2,I111, 0)</f>
        <v>0</v>
      </c>
      <c r="Z111" s="56">
        <f>IF([8]Source!BI81=3,I111, 0)</f>
        <v>0</v>
      </c>
      <c r="AA111" s="56">
        <f>IF([8]Source!BI81=4,I111, 0)</f>
        <v>0</v>
      </c>
    </row>
    <row r="112" spans="1:27" ht="14.25" x14ac:dyDescent="0.2">
      <c r="A112" s="69"/>
      <c r="B112" s="70"/>
      <c r="C112" s="70" t="s">
        <v>95</v>
      </c>
      <c r="D112" s="71" t="s">
        <v>96</v>
      </c>
      <c r="E112" s="72">
        <f>[8]Source!DN79</f>
        <v>110</v>
      </c>
      <c r="F112" s="73"/>
      <c r="G112" s="74"/>
      <c r="H112" s="72"/>
      <c r="I112" s="75">
        <f>SUM(Q106:Q111)</f>
        <v>33.78</v>
      </c>
      <c r="J112" s="72">
        <f>[8]Source!BZ79</f>
        <v>88</v>
      </c>
      <c r="K112" s="75">
        <f>SUM(R106:R111)</f>
        <v>560.46</v>
      </c>
    </row>
    <row r="113" spans="1:28" ht="14.25" x14ac:dyDescent="0.2">
      <c r="A113" s="69"/>
      <c r="B113" s="70"/>
      <c r="C113" s="70" t="s">
        <v>97</v>
      </c>
      <c r="D113" s="71" t="s">
        <v>96</v>
      </c>
      <c r="E113" s="72">
        <f>[8]Source!DO79</f>
        <v>74</v>
      </c>
      <c r="F113" s="73"/>
      <c r="G113" s="74"/>
      <c r="H113" s="72"/>
      <c r="I113" s="75">
        <f>SUM(S106:S112)</f>
        <v>22.73</v>
      </c>
      <c r="J113" s="72">
        <f>[8]Source!CA79</f>
        <v>41</v>
      </c>
      <c r="K113" s="75">
        <f>SUM(T106:T112)</f>
        <v>261.12</v>
      </c>
    </row>
    <row r="114" spans="1:28" ht="14.25" x14ac:dyDescent="0.2">
      <c r="A114" s="69"/>
      <c r="B114" s="70"/>
      <c r="C114" s="70" t="s">
        <v>98</v>
      </c>
      <c r="D114" s="71" t="s">
        <v>96</v>
      </c>
      <c r="E114" s="72">
        <f>175</f>
        <v>175</v>
      </c>
      <c r="F114" s="73"/>
      <c r="G114" s="74"/>
      <c r="H114" s="72"/>
      <c r="I114" s="75">
        <f>SUM(U106:U113)</f>
        <v>1.49</v>
      </c>
      <c r="J114" s="72">
        <f>157</f>
        <v>157</v>
      </c>
      <c r="K114" s="75">
        <f>SUM(V106:V113)</f>
        <v>27.62</v>
      </c>
    </row>
    <row r="115" spans="1:28" ht="14.25" x14ac:dyDescent="0.2">
      <c r="A115" s="77"/>
      <c r="B115" s="78"/>
      <c r="C115" s="78" t="s">
        <v>99</v>
      </c>
      <c r="D115" s="79" t="s">
        <v>100</v>
      </c>
      <c r="E115" s="80">
        <f>[8]Source!AQ79</f>
        <v>2</v>
      </c>
      <c r="F115" s="81"/>
      <c r="G115" s="82" t="str">
        <f>[8]Source!DI79</f>
        <v>)*1,15)*1,15</v>
      </c>
      <c r="H115" s="80">
        <f>[8]Source!AV79</f>
        <v>1</v>
      </c>
      <c r="I115" s="83">
        <f>[8]Source!U79</f>
        <v>2.6449999999999996</v>
      </c>
      <c r="J115" s="80"/>
      <c r="K115" s="83"/>
      <c r="AB115" s="84">
        <f>I115</f>
        <v>2.6449999999999996</v>
      </c>
    </row>
    <row r="116" spans="1:28" ht="15" x14ac:dyDescent="0.25">
      <c r="A116" s="85"/>
      <c r="B116" s="85"/>
      <c r="C116" s="86" t="s">
        <v>101</v>
      </c>
      <c r="D116" s="85"/>
      <c r="E116" s="85"/>
      <c r="F116" s="85"/>
      <c r="G116" s="85"/>
      <c r="H116" s="154">
        <f>I107+I108+I110+I112+I113+I114+SUM(I111:I111)</f>
        <v>5661.8499999999995</v>
      </c>
      <c r="I116" s="154"/>
      <c r="J116" s="154">
        <f>K107+K108+K110+K112+K113+K114+SUM(K111:K111)</f>
        <v>14563.009999999998</v>
      </c>
      <c r="K116" s="154"/>
      <c r="O116" s="84">
        <f>I107+I108+I110+I112+I113+I114+SUM(I111:I111)</f>
        <v>5661.8499999999995</v>
      </c>
      <c r="P116" s="84">
        <f>K107+K108+K110+K112+K113+K114+SUM(K111:K111)</f>
        <v>14563.009999999998</v>
      </c>
      <c r="X116" s="56">
        <f>IF([8]Source!BI79&lt;=1,I107+I108+I110+I112+I113+I114-0, 0)</f>
        <v>125.61</v>
      </c>
      <c r="Y116" s="56">
        <f>IF([8]Source!BI79=2,I107+I108+I110+I112+I113+I114-0, 0)</f>
        <v>0</v>
      </c>
      <c r="Z116" s="56">
        <f>IF([8]Source!BI79=3,I107+I108+I110+I112+I113+I114-0, 0)</f>
        <v>0</v>
      </c>
      <c r="AA116" s="56">
        <f>IF([8]Source!BI79=4,I107+I108+I110+I112+I113+I114,0)</f>
        <v>0</v>
      </c>
    </row>
    <row r="118" spans="1:28" ht="90.75" x14ac:dyDescent="0.2">
      <c r="A118" s="69" t="str">
        <f>[8]Source!E83</f>
        <v>10</v>
      </c>
      <c r="B118" s="70" t="s">
        <v>621</v>
      </c>
      <c r="C118" s="70" t="s">
        <v>622</v>
      </c>
      <c r="D118" s="71" t="str">
        <f>[8]Source!H83</f>
        <v>100 м2 поверхности воздуховодов</v>
      </c>
      <c r="E118" s="72">
        <f>[8]Source!I83</f>
        <v>1.0200000000000001E-2</v>
      </c>
      <c r="F118" s="73"/>
      <c r="G118" s="74"/>
      <c r="H118" s="72"/>
      <c r="I118" s="75"/>
      <c r="J118" s="72"/>
      <c r="K118" s="75"/>
      <c r="Q118" s="56">
        <f>ROUND(([8]Source!DN83/100)*ROUND(([8]Source!AF83*[8]Source!AV83)*[8]Source!I83, 2), 2)</f>
        <v>10.62</v>
      </c>
      <c r="R118" s="56">
        <f>[8]Source!X83</f>
        <v>176.21</v>
      </c>
      <c r="S118" s="56">
        <f>ROUND(([8]Source!DO83/100)*ROUND(([8]Source!AF83*[8]Source!AV83)*[8]Source!I83, 2), 2)</f>
        <v>7.14</v>
      </c>
      <c r="T118" s="56">
        <f>[8]Source!Y83</f>
        <v>82.1</v>
      </c>
      <c r="U118" s="56">
        <f>ROUND((175/100)*ROUND(([8]Source!AE83*[8]Source!AV83)*[8]Source!I83, 2), 2)</f>
        <v>0.37</v>
      </c>
      <c r="V118" s="56">
        <f>ROUND((157/100)*ROUND([8]Source!CS83*[8]Source!I83, 2), 2)</f>
        <v>6.8</v>
      </c>
    </row>
    <row r="119" spans="1:28" ht="14.25" x14ac:dyDescent="0.2">
      <c r="A119" s="69"/>
      <c r="B119" s="70"/>
      <c r="C119" s="70" t="s">
        <v>92</v>
      </c>
      <c r="D119" s="71"/>
      <c r="E119" s="72"/>
      <c r="F119" s="73">
        <f>[8]Source!AO83</f>
        <v>715.73</v>
      </c>
      <c r="G119" s="74" t="str">
        <f>[8]Source!DG83</f>
        <v>)*1,15)*1,15</v>
      </c>
      <c r="H119" s="72">
        <f>[8]Source!AV83</f>
        <v>1</v>
      </c>
      <c r="I119" s="75">
        <f>ROUND(([8]Source!AF83*[8]Source!AV83)*[8]Source!I83, 2)</f>
        <v>9.65</v>
      </c>
      <c r="J119" s="72">
        <f>IF([8]Source!BA83&lt;&gt; 0, [8]Source!BA83, 1)</f>
        <v>20.74</v>
      </c>
      <c r="K119" s="75">
        <f>[8]Source!S83</f>
        <v>200.24</v>
      </c>
      <c r="W119" s="56">
        <f>I119</f>
        <v>9.65</v>
      </c>
    </row>
    <row r="120" spans="1:28" ht="14.25" x14ac:dyDescent="0.2">
      <c r="A120" s="69"/>
      <c r="B120" s="70"/>
      <c r="C120" s="70" t="s">
        <v>93</v>
      </c>
      <c r="D120" s="71"/>
      <c r="E120" s="72"/>
      <c r="F120" s="73">
        <f>[8]Source!AM83</f>
        <v>68.510000000000005</v>
      </c>
      <c r="G120" s="74" t="str">
        <f>[8]Source!DE83</f>
        <v>)*1,25)*1,15</v>
      </c>
      <c r="H120" s="72">
        <f>[8]Source!AV83</f>
        <v>1</v>
      </c>
      <c r="I120" s="75">
        <f>ROUND(([8]Source!AD83*[8]Source!AV83)*[8]Source!I83, 2)</f>
        <v>1</v>
      </c>
      <c r="J120" s="72">
        <f>IF([8]Source!BB83&lt;&gt; 0, [8]Source!BB83, 1)</f>
        <v>8.24</v>
      </c>
      <c r="K120" s="75">
        <f>[8]Source!Q83</f>
        <v>8.2799999999999994</v>
      </c>
    </row>
    <row r="121" spans="1:28" ht="14.25" x14ac:dyDescent="0.2">
      <c r="A121" s="69"/>
      <c r="B121" s="70"/>
      <c r="C121" s="70" t="s">
        <v>94</v>
      </c>
      <c r="D121" s="71"/>
      <c r="E121" s="72"/>
      <c r="F121" s="73">
        <f>[8]Source!AN83</f>
        <v>14.25</v>
      </c>
      <c r="G121" s="74" t="str">
        <f>[8]Source!DF83</f>
        <v>)*1,25)*1,15</v>
      </c>
      <c r="H121" s="72">
        <f>[8]Source!AV83</f>
        <v>1</v>
      </c>
      <c r="I121" s="76">
        <f>ROUND(([8]Source!AE83*[8]Source!AV83)*[8]Source!I83, 2)</f>
        <v>0.21</v>
      </c>
      <c r="J121" s="72">
        <f>IF([8]Source!BS83&lt;&gt; 0, [8]Source!BS83, 1)</f>
        <v>20.74</v>
      </c>
      <c r="K121" s="76">
        <f>[8]Source!R83</f>
        <v>4.33</v>
      </c>
      <c r="W121" s="56">
        <f>I121</f>
        <v>0.21</v>
      </c>
    </row>
    <row r="122" spans="1:28" ht="14.25" x14ac:dyDescent="0.2">
      <c r="A122" s="69"/>
      <c r="B122" s="70"/>
      <c r="C122" s="70" t="s">
        <v>104</v>
      </c>
      <c r="D122" s="71"/>
      <c r="E122" s="72"/>
      <c r="F122" s="73">
        <f>[8]Source!AL83</f>
        <v>516.49</v>
      </c>
      <c r="G122" s="74" t="str">
        <f>[8]Source!DD83</f>
        <v/>
      </c>
      <c r="H122" s="72">
        <f>[8]Source!AW83</f>
        <v>1</v>
      </c>
      <c r="I122" s="75">
        <f>ROUND(([8]Source!AC83*[8]Source!AW83)*[8]Source!I83, 2)</f>
        <v>5.27</v>
      </c>
      <c r="J122" s="72">
        <f>IF([8]Source!BC83&lt;&gt; 0, [8]Source!BC83, 1)</f>
        <v>3.71</v>
      </c>
      <c r="K122" s="75">
        <f>[8]Source!P83</f>
        <v>19.55</v>
      </c>
    </row>
    <row r="123" spans="1:28" ht="42.75" x14ac:dyDescent="0.2">
      <c r="A123" s="69" t="str">
        <f>[8]Source!E85</f>
        <v>10,1</v>
      </c>
      <c r="B123" s="70" t="str">
        <f>[8]Source!F85</f>
        <v>1.19-3-13</v>
      </c>
      <c r="C123" s="70" t="s">
        <v>623</v>
      </c>
      <c r="D123" s="71" t="str">
        <f>[8]Source!H85</f>
        <v>м2</v>
      </c>
      <c r="E123" s="72">
        <f>[8]Source!I85</f>
        <v>1.02</v>
      </c>
      <c r="F123" s="73">
        <f>[8]Source!AK85</f>
        <v>157.54</v>
      </c>
      <c r="G123" s="87" t="s">
        <v>108</v>
      </c>
      <c r="H123" s="72">
        <f>[8]Source!AW85</f>
        <v>1</v>
      </c>
      <c r="I123" s="75">
        <f>ROUND(([8]Source!AC85*[8]Source!AW85)*[8]Source!I85, 2)+ROUND(([8]Source!AD85*[8]Source!AV85)*[8]Source!I85, 2)+ROUND(([8]Source!AF85*[8]Source!AV85)*[8]Source!I85, 2)</f>
        <v>160.69</v>
      </c>
      <c r="J123" s="72">
        <f>IF([8]Source!BC85&lt;&gt; 0, [8]Source!BC85, 1)</f>
        <v>3.62</v>
      </c>
      <c r="K123" s="75">
        <f>[8]Source!O85</f>
        <v>581.70000000000005</v>
      </c>
      <c r="Q123" s="56">
        <f>ROUND(([8]Source!DN85/100)*ROUND(([8]Source!AF85*[8]Source!AV85)*[8]Source!I85, 2), 2)</f>
        <v>0</v>
      </c>
      <c r="R123" s="56">
        <f>[8]Source!X85</f>
        <v>0</v>
      </c>
      <c r="S123" s="56">
        <f>ROUND(([8]Source!DO85/100)*ROUND(([8]Source!AF85*[8]Source!AV85)*[8]Source!I85, 2), 2)</f>
        <v>0</v>
      </c>
      <c r="T123" s="56">
        <f>[8]Source!Y85</f>
        <v>0</v>
      </c>
      <c r="U123" s="56">
        <f>ROUND((175/100)*ROUND(([8]Source!AE85*[8]Source!AV85)*[8]Source!I85, 2), 2)</f>
        <v>0</v>
      </c>
      <c r="V123" s="56">
        <f>ROUND((157/100)*ROUND([8]Source!CS85*[8]Source!I85, 2), 2)</f>
        <v>0</v>
      </c>
      <c r="X123" s="56">
        <f>IF([8]Source!BI85&lt;=1,I123, 0)</f>
        <v>160.69</v>
      </c>
      <c r="Y123" s="56">
        <f>IF([8]Source!BI85=2,I123, 0)</f>
        <v>0</v>
      </c>
      <c r="Z123" s="56">
        <f>IF([8]Source!BI85=3,I123, 0)</f>
        <v>0</v>
      </c>
      <c r="AA123" s="56">
        <f>IF([8]Source!BI85=4,I123, 0)</f>
        <v>0</v>
      </c>
    </row>
    <row r="124" spans="1:28" ht="57" x14ac:dyDescent="0.2">
      <c r="A124" s="69" t="str">
        <f>[8]Source!E87</f>
        <v>10,2</v>
      </c>
      <c r="B124" s="70" t="str">
        <f>[8]Source!F87</f>
        <v>1.19-11-138</v>
      </c>
      <c r="C124" s="70" t="s">
        <v>624</v>
      </c>
      <c r="D124" s="71" t="str">
        <f>[8]Source!H87</f>
        <v>м2</v>
      </c>
      <c r="E124" s="72">
        <f>[8]Source!I87</f>
        <v>0.2414</v>
      </c>
      <c r="F124" s="73">
        <f>[8]Source!AK87</f>
        <v>53.79</v>
      </c>
      <c r="G124" s="87" t="s">
        <v>108</v>
      </c>
      <c r="H124" s="72">
        <f>[8]Source!AW87</f>
        <v>1</v>
      </c>
      <c r="I124" s="75">
        <f>ROUND(([8]Source!AC87*[8]Source!AW87)*[8]Source!I87, 2)+ROUND(([8]Source!AD87*[8]Source!AV87)*[8]Source!I87, 2)+ROUND(([8]Source!AF87*[8]Source!AV87)*[8]Source!I87, 2)</f>
        <v>12.98</v>
      </c>
      <c r="J124" s="72">
        <f>IF([8]Source!BC87&lt;&gt; 0, [8]Source!BC87, 1)</f>
        <v>7.02</v>
      </c>
      <c r="K124" s="75">
        <f>[8]Source!O87</f>
        <v>91.15</v>
      </c>
      <c r="Q124" s="56">
        <f>ROUND(([8]Source!DN87/100)*ROUND(([8]Source!AF87*[8]Source!AV87)*[8]Source!I87, 2), 2)</f>
        <v>0</v>
      </c>
      <c r="R124" s="56">
        <f>[8]Source!X87</f>
        <v>0</v>
      </c>
      <c r="S124" s="56">
        <f>ROUND(([8]Source!DO87/100)*ROUND(([8]Source!AF87*[8]Source!AV87)*[8]Source!I87, 2), 2)</f>
        <v>0</v>
      </c>
      <c r="T124" s="56">
        <f>[8]Source!Y87</f>
        <v>0</v>
      </c>
      <c r="U124" s="56">
        <f>ROUND((175/100)*ROUND(([8]Source!AE87*[8]Source!AV87)*[8]Source!I87, 2), 2)</f>
        <v>0</v>
      </c>
      <c r="V124" s="56">
        <f>ROUND((157/100)*ROUND([8]Source!CS87*[8]Source!I87, 2), 2)</f>
        <v>0</v>
      </c>
      <c r="X124" s="56">
        <f>IF([8]Source!BI87&lt;=1,I124, 0)</f>
        <v>12.98</v>
      </c>
      <c r="Y124" s="56">
        <f>IF([8]Source!BI87=2,I124, 0)</f>
        <v>0</v>
      </c>
      <c r="Z124" s="56">
        <f>IF([8]Source!BI87=3,I124, 0)</f>
        <v>0</v>
      </c>
      <c r="AA124" s="56">
        <f>IF([8]Source!BI87=4,I124, 0)</f>
        <v>0</v>
      </c>
    </row>
    <row r="125" spans="1:28" ht="14.25" x14ac:dyDescent="0.2">
      <c r="A125" s="69"/>
      <c r="B125" s="70"/>
      <c r="C125" s="70" t="s">
        <v>95</v>
      </c>
      <c r="D125" s="71" t="s">
        <v>96</v>
      </c>
      <c r="E125" s="72">
        <f>[8]Source!DN83</f>
        <v>110</v>
      </c>
      <c r="F125" s="73"/>
      <c r="G125" s="74"/>
      <c r="H125" s="72"/>
      <c r="I125" s="75">
        <f>SUM(Q118:Q124)</f>
        <v>10.62</v>
      </c>
      <c r="J125" s="72">
        <f>[8]Source!BZ83</f>
        <v>88</v>
      </c>
      <c r="K125" s="75">
        <f>SUM(R118:R124)</f>
        <v>176.21</v>
      </c>
    </row>
    <row r="126" spans="1:28" ht="14.25" x14ac:dyDescent="0.2">
      <c r="A126" s="69"/>
      <c r="B126" s="70"/>
      <c r="C126" s="70" t="s">
        <v>97</v>
      </c>
      <c r="D126" s="71" t="s">
        <v>96</v>
      </c>
      <c r="E126" s="72">
        <f>[8]Source!DO83</f>
        <v>74</v>
      </c>
      <c r="F126" s="73"/>
      <c r="G126" s="74"/>
      <c r="H126" s="72"/>
      <c r="I126" s="75">
        <f>SUM(S118:S125)</f>
        <v>7.14</v>
      </c>
      <c r="J126" s="72">
        <f>[8]Source!CA83</f>
        <v>41</v>
      </c>
      <c r="K126" s="75">
        <f>SUM(T118:T125)</f>
        <v>82.1</v>
      </c>
    </row>
    <row r="127" spans="1:28" ht="14.25" x14ac:dyDescent="0.2">
      <c r="A127" s="69"/>
      <c r="B127" s="70"/>
      <c r="C127" s="70" t="s">
        <v>98</v>
      </c>
      <c r="D127" s="71" t="s">
        <v>96</v>
      </c>
      <c r="E127" s="72">
        <f>175</f>
        <v>175</v>
      </c>
      <c r="F127" s="73"/>
      <c r="G127" s="74"/>
      <c r="H127" s="72"/>
      <c r="I127" s="75">
        <f>SUM(U118:U126)</f>
        <v>0.37</v>
      </c>
      <c r="J127" s="72">
        <f>157</f>
        <v>157</v>
      </c>
      <c r="K127" s="75">
        <f>SUM(V118:V126)</f>
        <v>6.8</v>
      </c>
    </row>
    <row r="128" spans="1:28" ht="14.25" x14ac:dyDescent="0.2">
      <c r="A128" s="77"/>
      <c r="B128" s="78"/>
      <c r="C128" s="78" t="s">
        <v>99</v>
      </c>
      <c r="D128" s="79" t="s">
        <v>100</v>
      </c>
      <c r="E128" s="80">
        <f>[8]Source!AQ83</f>
        <v>62.4</v>
      </c>
      <c r="F128" s="81"/>
      <c r="G128" s="82" t="str">
        <f>[8]Source!DI83</f>
        <v>)*1,15)*1,15</v>
      </c>
      <c r="H128" s="80">
        <f>[8]Source!AV83</f>
        <v>1</v>
      </c>
      <c r="I128" s="83">
        <f>[8]Source!U83</f>
        <v>0.84174479999999996</v>
      </c>
      <c r="J128" s="80"/>
      <c r="K128" s="83"/>
      <c r="AB128" s="84">
        <f>I128</f>
        <v>0.84174479999999996</v>
      </c>
    </row>
    <row r="129" spans="1:28" ht="15" x14ac:dyDescent="0.25">
      <c r="A129" s="85"/>
      <c r="B129" s="85"/>
      <c r="C129" s="86" t="s">
        <v>101</v>
      </c>
      <c r="D129" s="85"/>
      <c r="E129" s="85"/>
      <c r="F129" s="85"/>
      <c r="G129" s="85"/>
      <c r="H129" s="154">
        <f>I119+I120+I122+I125+I126+I127+SUM(I123:I124)</f>
        <v>207.71999999999997</v>
      </c>
      <c r="I129" s="154"/>
      <c r="J129" s="154">
        <f>K119+K120+K122+K125+K126+K127+SUM(K123:K124)</f>
        <v>1166.03</v>
      </c>
      <c r="K129" s="154"/>
      <c r="O129" s="84">
        <f>I119+I120+I122+I125+I126+I127+SUM(I123:I124)</f>
        <v>207.71999999999997</v>
      </c>
      <c r="P129" s="84">
        <f>K119+K120+K122+K125+K126+K127+SUM(K123:K124)</f>
        <v>1166.03</v>
      </c>
      <c r="X129" s="56">
        <f>IF([8]Source!BI83&lt;=1,I119+I120+I122+I125+I126+I127-0, 0)</f>
        <v>34.049999999999997</v>
      </c>
      <c r="Y129" s="56">
        <f>IF([8]Source!BI83=2,I119+I120+I122+I125+I126+I127-0, 0)</f>
        <v>0</v>
      </c>
      <c r="Z129" s="56">
        <f>IF([8]Source!BI83=3,I119+I120+I122+I125+I126+I127-0, 0)</f>
        <v>0</v>
      </c>
      <c r="AA129" s="56">
        <f>IF([8]Source!BI83=4,I119+I120+I122+I125+I126+I127,0)</f>
        <v>0</v>
      </c>
    </row>
    <row r="131" spans="1:28" ht="90.75" x14ac:dyDescent="0.2">
      <c r="A131" s="69" t="str">
        <f>[8]Source!E89</f>
        <v>11</v>
      </c>
      <c r="B131" s="70" t="s">
        <v>625</v>
      </c>
      <c r="C131" s="70" t="s">
        <v>626</v>
      </c>
      <c r="D131" s="71" t="str">
        <f>[8]Source!H89</f>
        <v>1 пластина</v>
      </c>
      <c r="E131" s="72">
        <f>[8]Source!I89</f>
        <v>3</v>
      </c>
      <c r="F131" s="73"/>
      <c r="G131" s="74"/>
      <c r="H131" s="72"/>
      <c r="I131" s="75"/>
      <c r="J131" s="72"/>
      <c r="K131" s="75"/>
      <c r="Q131" s="56">
        <f>ROUND(([8]Source!DN89/100)*ROUND(([8]Source!AF89*[8]Source!AV89)*[8]Source!I89, 2), 2)</f>
        <v>42.55</v>
      </c>
      <c r="R131" s="56">
        <f>[8]Source!X89</f>
        <v>706.02</v>
      </c>
      <c r="S131" s="56">
        <f>ROUND(([8]Source!DO89/100)*ROUND(([8]Source!AF89*[8]Source!AV89)*[8]Source!I89, 2), 2)</f>
        <v>28.62</v>
      </c>
      <c r="T131" s="56">
        <f>[8]Source!Y89</f>
        <v>328.94</v>
      </c>
      <c r="U131" s="56">
        <f>ROUND((175/100)*ROUND(([8]Source!AE89*[8]Source!AV89)*[8]Source!I89, 2), 2)</f>
        <v>1.28</v>
      </c>
      <c r="V131" s="56">
        <f>ROUND((157/100)*ROUND([8]Source!CS89*[8]Source!I89, 2), 2)</f>
        <v>23.88</v>
      </c>
    </row>
    <row r="132" spans="1:28" ht="14.25" x14ac:dyDescent="0.2">
      <c r="A132" s="69"/>
      <c r="B132" s="70"/>
      <c r="C132" s="70" t="s">
        <v>92</v>
      </c>
      <c r="D132" s="71"/>
      <c r="E132" s="72"/>
      <c r="F132" s="73">
        <f>[8]Source!AO89</f>
        <v>9.75</v>
      </c>
      <c r="G132" s="74" t="str">
        <f>[8]Source!DG89</f>
        <v>)*1,15)*1,15</v>
      </c>
      <c r="H132" s="72">
        <f>[8]Source!AV89</f>
        <v>1</v>
      </c>
      <c r="I132" s="75">
        <f>ROUND(([8]Source!AF89*[8]Source!AV89)*[8]Source!I89, 2)</f>
        <v>38.68</v>
      </c>
      <c r="J132" s="72">
        <f>IF([8]Source!BA89&lt;&gt; 0, [8]Source!BA89, 1)</f>
        <v>20.74</v>
      </c>
      <c r="K132" s="75">
        <f>[8]Source!S89</f>
        <v>802.29</v>
      </c>
      <c r="W132" s="56">
        <f>I132</f>
        <v>38.68</v>
      </c>
    </row>
    <row r="133" spans="1:28" ht="14.25" x14ac:dyDescent="0.2">
      <c r="A133" s="69"/>
      <c r="B133" s="70"/>
      <c r="C133" s="70" t="s">
        <v>93</v>
      </c>
      <c r="D133" s="71"/>
      <c r="E133" s="72"/>
      <c r="F133" s="73">
        <f>[8]Source!AM89</f>
        <v>1.39</v>
      </c>
      <c r="G133" s="74" t="str">
        <f>[8]Source!DE89</f>
        <v>)*1,25)*1,15</v>
      </c>
      <c r="H133" s="72">
        <f>[8]Source!AV89</f>
        <v>1</v>
      </c>
      <c r="I133" s="75">
        <f>ROUND(([8]Source!AD89*[8]Source!AV89)*[8]Source!I89, 2)</f>
        <v>5.99</v>
      </c>
      <c r="J133" s="72">
        <f>IF([8]Source!BB89&lt;&gt; 0, [8]Source!BB89, 1)</f>
        <v>6.96</v>
      </c>
      <c r="K133" s="75">
        <f>[8]Source!Q89</f>
        <v>41.72</v>
      </c>
    </row>
    <row r="134" spans="1:28" ht="14.25" x14ac:dyDescent="0.2">
      <c r="A134" s="69"/>
      <c r="B134" s="70"/>
      <c r="C134" s="70" t="s">
        <v>94</v>
      </c>
      <c r="D134" s="71"/>
      <c r="E134" s="72"/>
      <c r="F134" s="73">
        <f>[8]Source!AN89</f>
        <v>0.17</v>
      </c>
      <c r="G134" s="74" t="str">
        <f>[8]Source!DF89</f>
        <v>)*1,25)*1,15</v>
      </c>
      <c r="H134" s="72">
        <f>[8]Source!AV89</f>
        <v>1</v>
      </c>
      <c r="I134" s="76">
        <f>ROUND(([8]Source!AE89*[8]Source!AV89)*[8]Source!I89, 2)</f>
        <v>0.73</v>
      </c>
      <c r="J134" s="72">
        <f>IF([8]Source!BS89&lt;&gt; 0, [8]Source!BS89, 1)</f>
        <v>20.74</v>
      </c>
      <c r="K134" s="76">
        <f>[8]Source!R89</f>
        <v>15.21</v>
      </c>
      <c r="W134" s="56">
        <f>I134</f>
        <v>0.73</v>
      </c>
    </row>
    <row r="135" spans="1:28" ht="14.25" x14ac:dyDescent="0.2">
      <c r="A135" s="69"/>
      <c r="B135" s="70"/>
      <c r="C135" s="70" t="s">
        <v>104</v>
      </c>
      <c r="D135" s="71"/>
      <c r="E135" s="72"/>
      <c r="F135" s="73">
        <f>[8]Source!AL89</f>
        <v>6.21</v>
      </c>
      <c r="G135" s="74" t="str">
        <f>[8]Source!DD89</f>
        <v/>
      </c>
      <c r="H135" s="72">
        <f>[8]Source!AW89</f>
        <v>1</v>
      </c>
      <c r="I135" s="75">
        <f>ROUND(([8]Source!AC89*[8]Source!AW89)*[8]Source!I89, 2)</f>
        <v>18.63</v>
      </c>
      <c r="J135" s="72">
        <f>IF([8]Source!BC89&lt;&gt; 0, [8]Source!BC89, 1)</f>
        <v>4.68</v>
      </c>
      <c r="K135" s="75">
        <f>[8]Source!P89</f>
        <v>87.19</v>
      </c>
    </row>
    <row r="136" spans="1:28" ht="85.5" x14ac:dyDescent="0.2">
      <c r="A136" s="69" t="str">
        <f>[8]Source!E91</f>
        <v>11,1</v>
      </c>
      <c r="B136" s="70" t="str">
        <f>[8]Source!F91</f>
        <v>1.19-11-105</v>
      </c>
      <c r="C136" s="70" t="s">
        <v>627</v>
      </c>
      <c r="D136" s="71" t="str">
        <f>[8]Source!H91</f>
        <v>шт.</v>
      </c>
      <c r="E136" s="72">
        <f>[8]Source!I91</f>
        <v>1</v>
      </c>
      <c r="F136" s="73">
        <f>[8]Source!AK91</f>
        <v>612.91999999999996</v>
      </c>
      <c r="G136" s="87" t="s">
        <v>108</v>
      </c>
      <c r="H136" s="72">
        <f>[8]Source!AW91</f>
        <v>1</v>
      </c>
      <c r="I136" s="75">
        <f>ROUND(([8]Source!AC91*[8]Source!AW91)*[8]Source!I91, 2)+ROUND(([8]Source!AD91*[8]Source!AV91)*[8]Source!I91, 2)+ROUND(([8]Source!AF91*[8]Source!AV91)*[8]Source!I91, 2)</f>
        <v>612.91999999999996</v>
      </c>
      <c r="J136" s="72">
        <f>IF([8]Source!BC91&lt;&gt; 0, [8]Source!BC91, 1)</f>
        <v>18.149999999999999</v>
      </c>
      <c r="K136" s="75">
        <f>[8]Source!O91</f>
        <v>11124.5</v>
      </c>
      <c r="Q136" s="56">
        <f>ROUND(([8]Source!DN91/100)*ROUND(([8]Source!AF91*[8]Source!AV91)*[8]Source!I91, 2), 2)</f>
        <v>0</v>
      </c>
      <c r="R136" s="56">
        <f>[8]Source!X91</f>
        <v>0</v>
      </c>
      <c r="S136" s="56">
        <f>ROUND(([8]Source!DO91/100)*ROUND(([8]Source!AF91*[8]Source!AV91)*[8]Source!I91, 2), 2)</f>
        <v>0</v>
      </c>
      <c r="T136" s="56">
        <f>[8]Source!Y91</f>
        <v>0</v>
      </c>
      <c r="U136" s="56">
        <f>ROUND((175/100)*ROUND(([8]Source!AE91*[8]Source!AV91)*[8]Source!I91, 2), 2)</f>
        <v>0</v>
      </c>
      <c r="V136" s="56">
        <f>ROUND((157/100)*ROUND([8]Source!CS91*[8]Source!I91, 2), 2)</f>
        <v>0</v>
      </c>
      <c r="X136" s="56">
        <f>IF([8]Source!BI91&lt;=1,I136, 0)</f>
        <v>612.91999999999996</v>
      </c>
      <c r="Y136" s="56">
        <f>IF([8]Source!BI91=2,I136, 0)</f>
        <v>0</v>
      </c>
      <c r="Z136" s="56">
        <f>IF([8]Source!BI91=3,I136, 0)</f>
        <v>0</v>
      </c>
      <c r="AA136" s="56">
        <f>IF([8]Source!BI91=4,I136, 0)</f>
        <v>0</v>
      </c>
    </row>
    <row r="137" spans="1:28" ht="71.25" x14ac:dyDescent="0.2">
      <c r="A137" s="69" t="str">
        <f>[8]Source!E93</f>
        <v>11,2</v>
      </c>
      <c r="B137" s="70" t="str">
        <f>[8]Source!F93</f>
        <v>1.19-11-72</v>
      </c>
      <c r="C137" s="70" t="s">
        <v>628</v>
      </c>
      <c r="D137" s="71" t="str">
        <f>[8]Source!H93</f>
        <v>шт.</v>
      </c>
      <c r="E137" s="72">
        <f>[8]Source!I93</f>
        <v>3</v>
      </c>
      <c r="F137" s="73">
        <f>[8]Source!AK93</f>
        <v>386.21</v>
      </c>
      <c r="G137" s="87" t="s">
        <v>108</v>
      </c>
      <c r="H137" s="72">
        <f>[8]Source!AW93</f>
        <v>1</v>
      </c>
      <c r="I137" s="75">
        <f>ROUND(([8]Source!AC93*[8]Source!AW93)*[8]Source!I93, 2)+ROUND(([8]Source!AD93*[8]Source!AV93)*[8]Source!I93, 2)+ROUND(([8]Source!AF93*[8]Source!AV93)*[8]Source!I93, 2)</f>
        <v>1158.6300000000001</v>
      </c>
      <c r="J137" s="72">
        <f>IF([8]Source!BC93&lt;&gt; 0, [8]Source!BC93, 1)</f>
        <v>3.62</v>
      </c>
      <c r="K137" s="75">
        <f>[8]Source!O93</f>
        <v>4194.24</v>
      </c>
      <c r="Q137" s="56">
        <f>ROUND(([8]Source!DN93/100)*ROUND(([8]Source!AF93*[8]Source!AV93)*[8]Source!I93, 2), 2)</f>
        <v>0</v>
      </c>
      <c r="R137" s="56">
        <f>[8]Source!X93</f>
        <v>0</v>
      </c>
      <c r="S137" s="56">
        <f>ROUND(([8]Source!DO93/100)*ROUND(([8]Source!AF93*[8]Source!AV93)*[8]Source!I93, 2), 2)</f>
        <v>0</v>
      </c>
      <c r="T137" s="56">
        <f>[8]Source!Y93</f>
        <v>0</v>
      </c>
      <c r="U137" s="56">
        <f>ROUND((175/100)*ROUND(([8]Source!AE93*[8]Source!AV93)*[8]Source!I93, 2), 2)</f>
        <v>0</v>
      </c>
      <c r="V137" s="56">
        <f>ROUND((157/100)*ROUND([8]Source!CS93*[8]Source!I93, 2), 2)</f>
        <v>0</v>
      </c>
      <c r="X137" s="56">
        <f>IF([8]Source!BI93&lt;=1,I137, 0)</f>
        <v>1158.6300000000001</v>
      </c>
      <c r="Y137" s="56">
        <f>IF([8]Source!BI93=2,I137, 0)</f>
        <v>0</v>
      </c>
      <c r="Z137" s="56">
        <f>IF([8]Source!BI93=3,I137, 0)</f>
        <v>0</v>
      </c>
      <c r="AA137" s="56">
        <f>IF([8]Source!BI93=4,I137, 0)</f>
        <v>0</v>
      </c>
    </row>
    <row r="138" spans="1:28" ht="28.5" x14ac:dyDescent="0.2">
      <c r="A138" s="69" t="str">
        <f>[8]Source!E95</f>
        <v>11,3</v>
      </c>
      <c r="B138" s="70" t="str">
        <f>[8]Source!F95</f>
        <v>1.19-12-56</v>
      </c>
      <c r="C138" s="70" t="s">
        <v>629</v>
      </c>
      <c r="D138" s="71" t="str">
        <f>[8]Source!H95</f>
        <v>т</v>
      </c>
      <c r="E138" s="72">
        <f>[8]Source!I95</f>
        <v>2.5000000000000001E-2</v>
      </c>
      <c r="F138" s="73">
        <f>[8]Source!AK95</f>
        <v>79208.710000000006</v>
      </c>
      <c r="G138" s="87" t="s">
        <v>108</v>
      </c>
      <c r="H138" s="72">
        <f>[8]Source!AW95</f>
        <v>1</v>
      </c>
      <c r="I138" s="75">
        <f>ROUND(([8]Source!AC95*[8]Source!AW95)*[8]Source!I95, 2)+ROUND(([8]Source!AD95*[8]Source!AV95)*[8]Source!I95, 2)+ROUND(([8]Source!AF95*[8]Source!AV95)*[8]Source!I95, 2)</f>
        <v>1980.22</v>
      </c>
      <c r="J138" s="72">
        <f>IF([8]Source!BC95&lt;&gt; 0, [8]Source!BC95, 1)</f>
        <v>2.89</v>
      </c>
      <c r="K138" s="75">
        <f>[8]Source!O95</f>
        <v>5722.83</v>
      </c>
      <c r="Q138" s="56">
        <f>ROUND(([8]Source!DN95/100)*ROUND(([8]Source!AF95*[8]Source!AV95)*[8]Source!I95, 2), 2)</f>
        <v>0</v>
      </c>
      <c r="R138" s="56">
        <f>[8]Source!X95</f>
        <v>0</v>
      </c>
      <c r="S138" s="56">
        <f>ROUND(([8]Source!DO95/100)*ROUND(([8]Source!AF95*[8]Source!AV95)*[8]Source!I95, 2), 2)</f>
        <v>0</v>
      </c>
      <c r="T138" s="56">
        <f>[8]Source!Y95</f>
        <v>0</v>
      </c>
      <c r="U138" s="56">
        <f>ROUND((175/100)*ROUND(([8]Source!AE95*[8]Source!AV95)*[8]Source!I95, 2), 2)</f>
        <v>0</v>
      </c>
      <c r="V138" s="56">
        <f>ROUND((157/100)*ROUND([8]Source!CS95*[8]Source!I95, 2), 2)</f>
        <v>0</v>
      </c>
      <c r="X138" s="56">
        <f>IF([8]Source!BI95&lt;=1,I138, 0)</f>
        <v>1980.22</v>
      </c>
      <c r="Y138" s="56">
        <f>IF([8]Source!BI95=2,I138, 0)</f>
        <v>0</v>
      </c>
      <c r="Z138" s="56">
        <f>IF([8]Source!BI95=3,I138, 0)</f>
        <v>0</v>
      </c>
      <c r="AA138" s="56">
        <f>IF([8]Source!BI95=4,I138, 0)</f>
        <v>0</v>
      </c>
    </row>
    <row r="139" spans="1:28" ht="14.25" x14ac:dyDescent="0.2">
      <c r="A139" s="69"/>
      <c r="B139" s="70"/>
      <c r="C139" s="70" t="s">
        <v>95</v>
      </c>
      <c r="D139" s="71" t="s">
        <v>96</v>
      </c>
      <c r="E139" s="72">
        <f>[8]Source!DN89</f>
        <v>110</v>
      </c>
      <c r="F139" s="73"/>
      <c r="G139" s="74"/>
      <c r="H139" s="72"/>
      <c r="I139" s="75">
        <f>SUM(Q131:Q138)</f>
        <v>42.55</v>
      </c>
      <c r="J139" s="72">
        <f>[8]Source!BZ89</f>
        <v>88</v>
      </c>
      <c r="K139" s="75">
        <f>SUM(R131:R138)</f>
        <v>706.02</v>
      </c>
    </row>
    <row r="140" spans="1:28" ht="14.25" x14ac:dyDescent="0.2">
      <c r="A140" s="69"/>
      <c r="B140" s="70"/>
      <c r="C140" s="70" t="s">
        <v>97</v>
      </c>
      <c r="D140" s="71" t="s">
        <v>96</v>
      </c>
      <c r="E140" s="72">
        <f>[8]Source!DO89</f>
        <v>74</v>
      </c>
      <c r="F140" s="73"/>
      <c r="G140" s="74"/>
      <c r="H140" s="72"/>
      <c r="I140" s="75">
        <f>SUM(S131:S139)</f>
        <v>28.62</v>
      </c>
      <c r="J140" s="72">
        <f>[8]Source!CA89</f>
        <v>41</v>
      </c>
      <c r="K140" s="75">
        <f>SUM(T131:T139)</f>
        <v>328.94</v>
      </c>
    </row>
    <row r="141" spans="1:28" ht="14.25" x14ac:dyDescent="0.2">
      <c r="A141" s="69"/>
      <c r="B141" s="70"/>
      <c r="C141" s="70" t="s">
        <v>98</v>
      </c>
      <c r="D141" s="71" t="s">
        <v>96</v>
      </c>
      <c r="E141" s="72">
        <f>175</f>
        <v>175</v>
      </c>
      <c r="F141" s="73"/>
      <c r="G141" s="74"/>
      <c r="H141" s="72"/>
      <c r="I141" s="75">
        <f>SUM(U131:U140)</f>
        <v>1.28</v>
      </c>
      <c r="J141" s="72">
        <f>157</f>
        <v>157</v>
      </c>
      <c r="K141" s="75">
        <f>SUM(V131:V140)</f>
        <v>23.88</v>
      </c>
    </row>
    <row r="142" spans="1:28" ht="14.25" x14ac:dyDescent="0.2">
      <c r="A142" s="77"/>
      <c r="B142" s="78"/>
      <c r="C142" s="78" t="s">
        <v>99</v>
      </c>
      <c r="D142" s="79" t="s">
        <v>100</v>
      </c>
      <c r="E142" s="80">
        <f>[8]Source!AQ89</f>
        <v>0.85</v>
      </c>
      <c r="F142" s="81"/>
      <c r="G142" s="82" t="str">
        <f>[8]Source!DI89</f>
        <v>)*1,15)*1,15</v>
      </c>
      <c r="H142" s="80">
        <f>[8]Source!AV89</f>
        <v>1</v>
      </c>
      <c r="I142" s="83">
        <f>[8]Source!U89</f>
        <v>3.3723749999999995</v>
      </c>
      <c r="J142" s="80"/>
      <c r="K142" s="83"/>
      <c r="AB142" s="84">
        <f>I142</f>
        <v>3.3723749999999995</v>
      </c>
    </row>
    <row r="143" spans="1:28" ht="15" x14ac:dyDescent="0.25">
      <c r="A143" s="85"/>
      <c r="B143" s="85"/>
      <c r="C143" s="86" t="s">
        <v>101</v>
      </c>
      <c r="D143" s="85"/>
      <c r="E143" s="85"/>
      <c r="F143" s="85"/>
      <c r="G143" s="85"/>
      <c r="H143" s="154">
        <f>I132+I133+I135+I139+I140+I141+SUM(I136:I138)</f>
        <v>3887.5200000000004</v>
      </c>
      <c r="I143" s="154"/>
      <c r="J143" s="154">
        <f>K132+K133+K135+K139+K140+K141+SUM(K136:K138)</f>
        <v>23031.61</v>
      </c>
      <c r="K143" s="154"/>
      <c r="O143" s="84">
        <f>I132+I133+I135+I139+I140+I141+SUM(I136:I138)</f>
        <v>3887.5200000000004</v>
      </c>
      <c r="P143" s="84">
        <f>K132+K133+K135+K139+K140+K141+SUM(K136:K138)</f>
        <v>23031.61</v>
      </c>
      <c r="X143" s="56">
        <f>IF([8]Source!BI89&lt;=1,I132+I133+I135+I139+I140+I141-0, 0)</f>
        <v>135.75</v>
      </c>
      <c r="Y143" s="56">
        <f>IF([8]Source!BI89=2,I132+I133+I135+I139+I140+I141-0, 0)</f>
        <v>0</v>
      </c>
      <c r="Z143" s="56">
        <f>IF([8]Source!BI89=3,I132+I133+I135+I139+I140+I141-0, 0)</f>
        <v>0</v>
      </c>
      <c r="AA143" s="56">
        <f>IF([8]Source!BI89=4,I132+I133+I135+I139+I140+I141,0)</f>
        <v>0</v>
      </c>
    </row>
    <row r="146" spans="1:28" ht="15" x14ac:dyDescent="0.25">
      <c r="A146" s="156" t="str">
        <f>CONCATENATE("Итого по разделу: ",IF([8]Source!G97&lt;&gt;"Новый раздел", [8]Source!G97, ""))</f>
        <v>Итого по разделу: Приточно-вытяжная естественная вентиляция ПЕ1</v>
      </c>
      <c r="B146" s="156"/>
      <c r="C146" s="156"/>
      <c r="D146" s="156"/>
      <c r="E146" s="156"/>
      <c r="F146" s="156"/>
      <c r="G146" s="156"/>
      <c r="H146" s="157">
        <f>SUM(O105:O145)</f>
        <v>9757.09</v>
      </c>
      <c r="I146" s="158"/>
      <c r="J146" s="157">
        <f>SUM(P105:P145)</f>
        <v>38760.65</v>
      </c>
      <c r="K146" s="158"/>
    </row>
    <row r="147" spans="1:28" hidden="1" x14ac:dyDescent="0.2">
      <c r="A147" s="56" t="s">
        <v>136</v>
      </c>
      <c r="I147" s="56">
        <f>SUM(AC105:AC146)</f>
        <v>0</v>
      </c>
      <c r="J147" s="56">
        <f>SUM(AD105:AD146)</f>
        <v>0</v>
      </c>
    </row>
    <row r="148" spans="1:28" hidden="1" x14ac:dyDescent="0.2">
      <c r="A148" s="56" t="s">
        <v>137</v>
      </c>
      <c r="I148" s="56">
        <f>SUM(AE105:AE147)</f>
        <v>0</v>
      </c>
      <c r="J148" s="56">
        <f>SUM(AF105:AF147)</f>
        <v>0</v>
      </c>
    </row>
    <row r="150" spans="1:28" ht="16.5" x14ac:dyDescent="0.25">
      <c r="A150" s="153" t="str">
        <f>CONCATENATE("Раздел: ",IF([8]Source!G126&lt;&gt;"Новый раздел", [8]Source!G126, ""))</f>
        <v>Раздел: Вытяжная естественная вентиляция ВЕ1</v>
      </c>
      <c r="B150" s="153"/>
      <c r="C150" s="153"/>
      <c r="D150" s="153"/>
      <c r="E150" s="153"/>
      <c r="F150" s="153"/>
      <c r="G150" s="153"/>
      <c r="H150" s="153"/>
      <c r="I150" s="153"/>
      <c r="J150" s="153"/>
      <c r="K150" s="153"/>
    </row>
    <row r="151" spans="1:28" ht="90.75" x14ac:dyDescent="0.2">
      <c r="A151" s="69" t="str">
        <f>[8]Source!E131</f>
        <v>12</v>
      </c>
      <c r="B151" s="70" t="s">
        <v>630</v>
      </c>
      <c r="C151" s="70" t="s">
        <v>631</v>
      </c>
      <c r="D151" s="71" t="str">
        <f>[8]Source!H131</f>
        <v>1 дефлектор</v>
      </c>
      <c r="E151" s="72">
        <f>[8]Source!I131</f>
        <v>1</v>
      </c>
      <c r="F151" s="73"/>
      <c r="G151" s="74"/>
      <c r="H151" s="72"/>
      <c r="I151" s="75"/>
      <c r="J151" s="72"/>
      <c r="K151" s="75"/>
      <c r="Q151" s="56">
        <f>ROUND(([8]Source!DN131/100)*ROUND(([8]Source!AF131*[8]Source!AV131)*[8]Source!I131, 2), 2)</f>
        <v>44.22</v>
      </c>
      <c r="R151" s="56">
        <f>[8]Source!X131</f>
        <v>733.77</v>
      </c>
      <c r="S151" s="56">
        <f>ROUND(([8]Source!DO131/100)*ROUND(([8]Source!AF131*[8]Source!AV131)*[8]Source!I131, 2), 2)</f>
        <v>29.75</v>
      </c>
      <c r="T151" s="56">
        <f>[8]Source!Y131</f>
        <v>341.87</v>
      </c>
      <c r="U151" s="56">
        <f>ROUND((175/100)*ROUND(([8]Source!AE131*[8]Source!AV131)*[8]Source!I131, 2), 2)</f>
        <v>0.46</v>
      </c>
      <c r="V151" s="56">
        <f>ROUND((157/100)*ROUND([8]Source!CS131*[8]Source!I131, 2), 2)</f>
        <v>8.43</v>
      </c>
    </row>
    <row r="152" spans="1:28" ht="14.25" x14ac:dyDescent="0.2">
      <c r="A152" s="69"/>
      <c r="B152" s="70"/>
      <c r="C152" s="70" t="s">
        <v>92</v>
      </c>
      <c r="D152" s="71"/>
      <c r="E152" s="72"/>
      <c r="F152" s="73">
        <f>[8]Source!AO131</f>
        <v>30.4</v>
      </c>
      <c r="G152" s="74" t="str">
        <f>[8]Source!DG131</f>
        <v>)*1,15)*1,15</v>
      </c>
      <c r="H152" s="72">
        <f>[8]Source!AV131</f>
        <v>1</v>
      </c>
      <c r="I152" s="75">
        <f>ROUND(([8]Source!AF131*[8]Source!AV131)*[8]Source!I131, 2)</f>
        <v>40.200000000000003</v>
      </c>
      <c r="J152" s="72">
        <f>IF([8]Source!BA131&lt;&gt; 0, [8]Source!BA131, 1)</f>
        <v>20.74</v>
      </c>
      <c r="K152" s="75">
        <f>[8]Source!S131</f>
        <v>833.83</v>
      </c>
      <c r="W152" s="56">
        <f>I152</f>
        <v>40.200000000000003</v>
      </c>
    </row>
    <row r="153" spans="1:28" ht="14.25" x14ac:dyDescent="0.2">
      <c r="A153" s="69"/>
      <c r="B153" s="70"/>
      <c r="C153" s="70" t="s">
        <v>93</v>
      </c>
      <c r="D153" s="71"/>
      <c r="E153" s="72"/>
      <c r="F153" s="73">
        <f>[8]Source!AM131</f>
        <v>0.74</v>
      </c>
      <c r="G153" s="74" t="str">
        <f>[8]Source!DE131</f>
        <v>)*1,25)*1,15</v>
      </c>
      <c r="H153" s="72">
        <f>[8]Source!AV131</f>
        <v>1</v>
      </c>
      <c r="I153" s="75">
        <f>ROUND(([8]Source!AD131*[8]Source!AV131)*[8]Source!I131, 2)</f>
        <v>1.06</v>
      </c>
      <c r="J153" s="72">
        <f>IF([8]Source!BB131&lt;&gt; 0, [8]Source!BB131, 1)</f>
        <v>9.24</v>
      </c>
      <c r="K153" s="75">
        <f>[8]Source!Q131</f>
        <v>9.83</v>
      </c>
    </row>
    <row r="154" spans="1:28" ht="14.25" x14ac:dyDescent="0.2">
      <c r="A154" s="69"/>
      <c r="B154" s="70"/>
      <c r="C154" s="70" t="s">
        <v>94</v>
      </c>
      <c r="D154" s="71"/>
      <c r="E154" s="72"/>
      <c r="F154" s="73">
        <f>[8]Source!AN131</f>
        <v>0.18</v>
      </c>
      <c r="G154" s="74" t="str">
        <f>[8]Source!DF131</f>
        <v>)*1,25)*1,15</v>
      </c>
      <c r="H154" s="72">
        <f>[8]Source!AV131</f>
        <v>1</v>
      </c>
      <c r="I154" s="76">
        <f>ROUND(([8]Source!AE131*[8]Source!AV131)*[8]Source!I131, 2)</f>
        <v>0.26</v>
      </c>
      <c r="J154" s="72">
        <f>IF([8]Source!BS131&lt;&gt; 0, [8]Source!BS131, 1)</f>
        <v>20.74</v>
      </c>
      <c r="K154" s="76">
        <f>[8]Source!R131</f>
        <v>5.37</v>
      </c>
      <c r="W154" s="56">
        <f>I154</f>
        <v>0.26</v>
      </c>
    </row>
    <row r="155" spans="1:28" ht="14.25" x14ac:dyDescent="0.2">
      <c r="A155" s="69"/>
      <c r="B155" s="70"/>
      <c r="C155" s="70" t="s">
        <v>104</v>
      </c>
      <c r="D155" s="71"/>
      <c r="E155" s="72"/>
      <c r="F155" s="73">
        <f>[8]Source!AL131</f>
        <v>1.75</v>
      </c>
      <c r="G155" s="74" t="str">
        <f>[8]Source!DD131</f>
        <v/>
      </c>
      <c r="H155" s="72">
        <f>[8]Source!AW131</f>
        <v>1</v>
      </c>
      <c r="I155" s="75">
        <f>ROUND(([8]Source!AC131*[8]Source!AW131)*[8]Source!I131, 2)</f>
        <v>1.75</v>
      </c>
      <c r="J155" s="72">
        <f>IF([8]Source!BC131&lt;&gt; 0, [8]Source!BC131, 1)</f>
        <v>5.24</v>
      </c>
      <c r="K155" s="75">
        <f>[8]Source!P131</f>
        <v>9.17</v>
      </c>
    </row>
    <row r="156" spans="1:28" ht="42.75" x14ac:dyDescent="0.2">
      <c r="A156" s="69" t="str">
        <f>[8]Source!E133</f>
        <v>12,1</v>
      </c>
      <c r="B156" s="70" t="str">
        <f>[8]Source!F133</f>
        <v>1.19-5-113</v>
      </c>
      <c r="C156" s="70" t="s">
        <v>632</v>
      </c>
      <c r="D156" s="71" t="str">
        <f>[8]Source!H133</f>
        <v>шт.</v>
      </c>
      <c r="E156" s="72">
        <f>[8]Source!I133</f>
        <v>1</v>
      </c>
      <c r="F156" s="73">
        <f>[8]Source!AK133</f>
        <v>749.06</v>
      </c>
      <c r="G156" s="87" t="s">
        <v>108</v>
      </c>
      <c r="H156" s="72">
        <f>[8]Source!AW133</f>
        <v>1</v>
      </c>
      <c r="I156" s="75">
        <f>ROUND(([8]Source!AC133*[8]Source!AW133)*[8]Source!I133, 2)+ROUND(([8]Source!AD133*[8]Source!AV133)*[8]Source!I133, 2)+ROUND(([8]Source!AF133*[8]Source!AV133)*[8]Source!I133, 2)</f>
        <v>749.06</v>
      </c>
      <c r="J156" s="72">
        <f>IF([8]Source!BC133&lt;&gt; 0, [8]Source!BC133, 1)</f>
        <v>2.54</v>
      </c>
      <c r="K156" s="75">
        <f>[8]Source!O133</f>
        <v>1902.61</v>
      </c>
      <c r="Q156" s="56">
        <f>ROUND(([8]Source!DN133/100)*ROUND(([8]Source!AF133*[8]Source!AV133)*[8]Source!I133, 2), 2)</f>
        <v>0</v>
      </c>
      <c r="R156" s="56">
        <f>[8]Source!X133</f>
        <v>0</v>
      </c>
      <c r="S156" s="56">
        <f>ROUND(([8]Source!DO133/100)*ROUND(([8]Source!AF133*[8]Source!AV133)*[8]Source!I133, 2), 2)</f>
        <v>0</v>
      </c>
      <c r="T156" s="56">
        <f>[8]Source!Y133</f>
        <v>0</v>
      </c>
      <c r="U156" s="56">
        <f>ROUND((175/100)*ROUND(([8]Source!AE133*[8]Source!AV133)*[8]Source!I133, 2), 2)</f>
        <v>0</v>
      </c>
      <c r="V156" s="56">
        <f>ROUND((157/100)*ROUND([8]Source!CS133*[8]Source!I133, 2), 2)</f>
        <v>0</v>
      </c>
      <c r="X156" s="56">
        <f>IF([8]Source!BI133&lt;=1,I156, 0)</f>
        <v>749.06</v>
      </c>
      <c r="Y156" s="56">
        <f>IF([8]Source!BI133=2,I156, 0)</f>
        <v>0</v>
      </c>
      <c r="Z156" s="56">
        <f>IF([8]Source!BI133=3,I156, 0)</f>
        <v>0</v>
      </c>
      <c r="AA156" s="56">
        <f>IF([8]Source!BI133=4,I156, 0)</f>
        <v>0</v>
      </c>
    </row>
    <row r="157" spans="1:28" ht="14.25" x14ac:dyDescent="0.2">
      <c r="A157" s="69"/>
      <c r="B157" s="70"/>
      <c r="C157" s="70" t="s">
        <v>95</v>
      </c>
      <c r="D157" s="71" t="s">
        <v>96</v>
      </c>
      <c r="E157" s="72">
        <f>[8]Source!DN131</f>
        <v>110</v>
      </c>
      <c r="F157" s="73"/>
      <c r="G157" s="74"/>
      <c r="H157" s="72"/>
      <c r="I157" s="75">
        <f>SUM(Q151:Q156)</f>
        <v>44.22</v>
      </c>
      <c r="J157" s="72">
        <f>[8]Source!BZ131</f>
        <v>88</v>
      </c>
      <c r="K157" s="75">
        <f>SUM(R151:R156)</f>
        <v>733.77</v>
      </c>
    </row>
    <row r="158" spans="1:28" ht="14.25" x14ac:dyDescent="0.2">
      <c r="A158" s="69"/>
      <c r="B158" s="70"/>
      <c r="C158" s="70" t="s">
        <v>97</v>
      </c>
      <c r="D158" s="71" t="s">
        <v>96</v>
      </c>
      <c r="E158" s="72">
        <f>[8]Source!DO131</f>
        <v>74</v>
      </c>
      <c r="F158" s="73"/>
      <c r="G158" s="74"/>
      <c r="H158" s="72"/>
      <c r="I158" s="75">
        <f>SUM(S151:S157)</f>
        <v>29.75</v>
      </c>
      <c r="J158" s="72">
        <f>[8]Source!CA131</f>
        <v>41</v>
      </c>
      <c r="K158" s="75">
        <f>SUM(T151:T157)</f>
        <v>341.87</v>
      </c>
    </row>
    <row r="159" spans="1:28" ht="14.25" x14ac:dyDescent="0.2">
      <c r="A159" s="69"/>
      <c r="B159" s="70"/>
      <c r="C159" s="70" t="s">
        <v>98</v>
      </c>
      <c r="D159" s="71" t="s">
        <v>96</v>
      </c>
      <c r="E159" s="72">
        <f>175</f>
        <v>175</v>
      </c>
      <c r="F159" s="73"/>
      <c r="G159" s="74"/>
      <c r="H159" s="72"/>
      <c r="I159" s="75">
        <f>SUM(U151:U158)</f>
        <v>0.46</v>
      </c>
      <c r="J159" s="72">
        <f>157</f>
        <v>157</v>
      </c>
      <c r="K159" s="75">
        <f>SUM(V151:V158)</f>
        <v>8.43</v>
      </c>
    </row>
    <row r="160" spans="1:28" ht="14.25" x14ac:dyDescent="0.2">
      <c r="A160" s="77"/>
      <c r="B160" s="78"/>
      <c r="C160" s="78" t="s">
        <v>99</v>
      </c>
      <c r="D160" s="79" t="s">
        <v>100</v>
      </c>
      <c r="E160" s="80">
        <f>[8]Source!AQ131</f>
        <v>2.65</v>
      </c>
      <c r="F160" s="81"/>
      <c r="G160" s="82" t="str">
        <f>[8]Source!DI131</f>
        <v>)*1,15)*1,15</v>
      </c>
      <c r="H160" s="80">
        <f>[8]Source!AV131</f>
        <v>1</v>
      </c>
      <c r="I160" s="83">
        <f>[8]Source!U131</f>
        <v>3.5046249999999994</v>
      </c>
      <c r="J160" s="80"/>
      <c r="K160" s="83"/>
      <c r="AB160" s="84">
        <f>I160</f>
        <v>3.5046249999999994</v>
      </c>
    </row>
    <row r="161" spans="1:28" ht="15" x14ac:dyDescent="0.25">
      <c r="A161" s="85"/>
      <c r="B161" s="85"/>
      <c r="C161" s="86" t="s">
        <v>101</v>
      </c>
      <c r="D161" s="85"/>
      <c r="E161" s="85"/>
      <c r="F161" s="85"/>
      <c r="G161" s="85"/>
      <c r="H161" s="154">
        <f>I152+I153+I155+I157+I158+I159+SUM(I156:I156)</f>
        <v>866.5</v>
      </c>
      <c r="I161" s="154"/>
      <c r="J161" s="154">
        <f>K152+K153+K155+K157+K158+K159+SUM(K156:K156)</f>
        <v>3839.5099999999998</v>
      </c>
      <c r="K161" s="154"/>
      <c r="O161" s="84">
        <f>I152+I153+I155+I157+I158+I159+SUM(I156:I156)</f>
        <v>866.5</v>
      </c>
      <c r="P161" s="84">
        <f>K152+K153+K155+K157+K158+K159+SUM(K156:K156)</f>
        <v>3839.5099999999998</v>
      </c>
      <c r="X161" s="56">
        <f>IF([8]Source!BI131&lt;=1,I152+I153+I155+I157+I158+I159-0, 0)</f>
        <v>117.44</v>
      </c>
      <c r="Y161" s="56">
        <f>IF([8]Source!BI131=2,I152+I153+I155+I157+I158+I159-0, 0)</f>
        <v>0</v>
      </c>
      <c r="Z161" s="56">
        <f>IF([8]Source!BI131=3,I152+I153+I155+I157+I158+I159-0, 0)</f>
        <v>0</v>
      </c>
      <c r="AA161" s="56">
        <f>IF([8]Source!BI131=4,I152+I153+I155+I157+I158+I159,0)</f>
        <v>0</v>
      </c>
    </row>
    <row r="163" spans="1:28" ht="90.75" x14ac:dyDescent="0.2">
      <c r="A163" s="69" t="str">
        <f>[8]Source!E135</f>
        <v>13</v>
      </c>
      <c r="B163" s="70" t="s">
        <v>633</v>
      </c>
      <c r="C163" s="70" t="s">
        <v>634</v>
      </c>
      <c r="D163" s="71" t="str">
        <f>[8]Source!H135</f>
        <v>1  ШТ.</v>
      </c>
      <c r="E163" s="72">
        <f>[8]Source!I135</f>
        <v>1</v>
      </c>
      <c r="F163" s="73"/>
      <c r="G163" s="74"/>
      <c r="H163" s="72"/>
      <c r="I163" s="75"/>
      <c r="J163" s="72"/>
      <c r="K163" s="75"/>
      <c r="Q163" s="56">
        <f>ROUND(([8]Source!DN135/100)*ROUND(([8]Source!AF135*[8]Source!AV135)*[8]Source!I135, 2), 2)</f>
        <v>25.7</v>
      </c>
      <c r="R163" s="56">
        <f>[8]Source!X135</f>
        <v>426.26</v>
      </c>
      <c r="S163" s="56">
        <f>ROUND(([8]Source!DO135/100)*ROUND(([8]Source!AF135*[8]Source!AV135)*[8]Source!I135, 2), 2)</f>
        <v>17.29</v>
      </c>
      <c r="T163" s="56">
        <f>[8]Source!Y135</f>
        <v>198.6</v>
      </c>
      <c r="U163" s="56">
        <f>ROUND((175/100)*ROUND(([8]Source!AE135*[8]Source!AV135)*[8]Source!I135, 2), 2)</f>
        <v>1.33</v>
      </c>
      <c r="V163" s="56">
        <f>ROUND((157/100)*ROUND([8]Source!CS135*[8]Source!I135, 2), 2)</f>
        <v>24.81</v>
      </c>
    </row>
    <row r="164" spans="1:28" ht="14.25" x14ac:dyDescent="0.2">
      <c r="A164" s="69"/>
      <c r="B164" s="70"/>
      <c r="C164" s="70" t="s">
        <v>92</v>
      </c>
      <c r="D164" s="71"/>
      <c r="E164" s="72"/>
      <c r="F164" s="73">
        <f>[8]Source!AO135</f>
        <v>17.66</v>
      </c>
      <c r="G164" s="74" t="str">
        <f>[8]Source!DG135</f>
        <v>)*1,15)*1,15</v>
      </c>
      <c r="H164" s="72">
        <f>[8]Source!AV135</f>
        <v>1</v>
      </c>
      <c r="I164" s="75">
        <f>ROUND(([8]Source!AF135*[8]Source!AV135)*[8]Source!I135, 2)</f>
        <v>23.36</v>
      </c>
      <c r="J164" s="72">
        <f>IF([8]Source!BA135&lt;&gt; 0, [8]Source!BA135, 1)</f>
        <v>20.74</v>
      </c>
      <c r="K164" s="75">
        <f>[8]Source!S135</f>
        <v>484.39</v>
      </c>
      <c r="W164" s="56">
        <f>I164</f>
        <v>23.36</v>
      </c>
    </row>
    <row r="165" spans="1:28" ht="14.25" x14ac:dyDescent="0.2">
      <c r="A165" s="69"/>
      <c r="B165" s="70"/>
      <c r="C165" s="70" t="s">
        <v>93</v>
      </c>
      <c r="D165" s="71"/>
      <c r="E165" s="72"/>
      <c r="F165" s="73">
        <f>[8]Source!AM135</f>
        <v>2.23</v>
      </c>
      <c r="G165" s="74" t="str">
        <f>[8]Source!DE135</f>
        <v>)*1,25)*1,15</v>
      </c>
      <c r="H165" s="72">
        <f>[8]Source!AV135</f>
        <v>1</v>
      </c>
      <c r="I165" s="75">
        <f>ROUND(([8]Source!AD135*[8]Source!AV135)*[8]Source!I135, 2)</f>
        <v>3.21</v>
      </c>
      <c r="J165" s="72">
        <f>IF([8]Source!BB135&lt;&gt; 0, [8]Source!BB135, 1)</f>
        <v>9.16</v>
      </c>
      <c r="K165" s="75">
        <f>[8]Source!Q135</f>
        <v>29.36</v>
      </c>
    </row>
    <row r="166" spans="1:28" ht="14.25" x14ac:dyDescent="0.2">
      <c r="A166" s="69"/>
      <c r="B166" s="70"/>
      <c r="C166" s="70" t="s">
        <v>94</v>
      </c>
      <c r="D166" s="71"/>
      <c r="E166" s="72"/>
      <c r="F166" s="73">
        <f>[8]Source!AN135</f>
        <v>0.53</v>
      </c>
      <c r="G166" s="74" t="str">
        <f>[8]Source!DF135</f>
        <v>)*1,25)*1,15</v>
      </c>
      <c r="H166" s="72">
        <f>[8]Source!AV135</f>
        <v>1</v>
      </c>
      <c r="I166" s="76">
        <f>ROUND(([8]Source!AE135*[8]Source!AV135)*[8]Source!I135, 2)</f>
        <v>0.76</v>
      </c>
      <c r="J166" s="72">
        <f>IF([8]Source!BS135&lt;&gt; 0, [8]Source!BS135, 1)</f>
        <v>20.74</v>
      </c>
      <c r="K166" s="76">
        <f>[8]Source!R135</f>
        <v>15.8</v>
      </c>
      <c r="W166" s="56">
        <f>I166</f>
        <v>0.76</v>
      </c>
    </row>
    <row r="167" spans="1:28" ht="14.25" x14ac:dyDescent="0.2">
      <c r="A167" s="69"/>
      <c r="B167" s="70"/>
      <c r="C167" s="70" t="s">
        <v>104</v>
      </c>
      <c r="D167" s="71"/>
      <c r="E167" s="72"/>
      <c r="F167" s="73">
        <f>[8]Source!AL135</f>
        <v>6.65</v>
      </c>
      <c r="G167" s="74" t="str">
        <f>[8]Source!DD135</f>
        <v/>
      </c>
      <c r="H167" s="72">
        <f>[8]Source!AW135</f>
        <v>1</v>
      </c>
      <c r="I167" s="75">
        <f>ROUND(([8]Source!AC135*[8]Source!AW135)*[8]Source!I135, 2)</f>
        <v>6.65</v>
      </c>
      <c r="J167" s="72">
        <f>IF([8]Source!BC135&lt;&gt; 0, [8]Source!BC135, 1)</f>
        <v>5.24</v>
      </c>
      <c r="K167" s="75">
        <f>[8]Source!P135</f>
        <v>34.85</v>
      </c>
    </row>
    <row r="168" spans="1:28" ht="85.5" x14ac:dyDescent="0.2">
      <c r="A168" s="69" t="str">
        <f>[8]Source!E137</f>
        <v>13,1</v>
      </c>
      <c r="B168" s="70" t="str">
        <f>[8]Source!F137</f>
        <v>1.19-11-4</v>
      </c>
      <c r="C168" s="70" t="s">
        <v>635</v>
      </c>
      <c r="D168" s="71" t="str">
        <f>[8]Source!H137</f>
        <v>шт.</v>
      </c>
      <c r="E168" s="72">
        <f>[8]Source!I137</f>
        <v>1</v>
      </c>
      <c r="F168" s="73">
        <f>[8]Source!AK137</f>
        <v>899.43</v>
      </c>
      <c r="G168" s="87" t="s">
        <v>108</v>
      </c>
      <c r="H168" s="72">
        <f>[8]Source!AW137</f>
        <v>1</v>
      </c>
      <c r="I168" s="75">
        <f>ROUND(([8]Source!AC137*[8]Source!AW137)*[8]Source!I137, 2)+ROUND(([8]Source!AD137*[8]Source!AV137)*[8]Source!I137, 2)+ROUND(([8]Source!AF137*[8]Source!AV137)*[8]Source!I137, 2)</f>
        <v>899.43</v>
      </c>
      <c r="J168" s="72">
        <f>IF([8]Source!BC137&lt;&gt; 0, [8]Source!BC137, 1)</f>
        <v>2.85</v>
      </c>
      <c r="K168" s="75">
        <f>[8]Source!O137</f>
        <v>2563.38</v>
      </c>
      <c r="Q168" s="56">
        <f>ROUND(([8]Source!DN137/100)*ROUND(([8]Source!AF137*[8]Source!AV137)*[8]Source!I137, 2), 2)</f>
        <v>0</v>
      </c>
      <c r="R168" s="56">
        <f>[8]Source!X137</f>
        <v>0</v>
      </c>
      <c r="S168" s="56">
        <f>ROUND(([8]Source!DO137/100)*ROUND(([8]Source!AF137*[8]Source!AV137)*[8]Source!I137, 2), 2)</f>
        <v>0</v>
      </c>
      <c r="T168" s="56">
        <f>[8]Source!Y137</f>
        <v>0</v>
      </c>
      <c r="U168" s="56">
        <f>ROUND((175/100)*ROUND(([8]Source!AE137*[8]Source!AV137)*[8]Source!I137, 2), 2)</f>
        <v>0</v>
      </c>
      <c r="V168" s="56">
        <f>ROUND((157/100)*ROUND([8]Source!CS137*[8]Source!I137, 2), 2)</f>
        <v>0</v>
      </c>
      <c r="X168" s="56">
        <f>IF([8]Source!BI137&lt;=1,I168, 0)</f>
        <v>899.43</v>
      </c>
      <c r="Y168" s="56">
        <f>IF([8]Source!BI137=2,I168, 0)</f>
        <v>0</v>
      </c>
      <c r="Z168" s="56">
        <f>IF([8]Source!BI137=3,I168, 0)</f>
        <v>0</v>
      </c>
      <c r="AA168" s="56">
        <f>IF([8]Source!BI137=4,I168, 0)</f>
        <v>0</v>
      </c>
    </row>
    <row r="169" spans="1:28" ht="14.25" x14ac:dyDescent="0.2">
      <c r="A169" s="69"/>
      <c r="B169" s="70"/>
      <c r="C169" s="70" t="s">
        <v>95</v>
      </c>
      <c r="D169" s="71" t="s">
        <v>96</v>
      </c>
      <c r="E169" s="72">
        <f>[8]Source!DN135</f>
        <v>110</v>
      </c>
      <c r="F169" s="73"/>
      <c r="G169" s="74"/>
      <c r="H169" s="72"/>
      <c r="I169" s="75">
        <f>SUM(Q163:Q168)</f>
        <v>25.7</v>
      </c>
      <c r="J169" s="72">
        <f>[8]Source!BZ135</f>
        <v>88</v>
      </c>
      <c r="K169" s="75">
        <f>SUM(R163:R168)</f>
        <v>426.26</v>
      </c>
    </row>
    <row r="170" spans="1:28" ht="14.25" x14ac:dyDescent="0.2">
      <c r="A170" s="69"/>
      <c r="B170" s="70"/>
      <c r="C170" s="70" t="s">
        <v>97</v>
      </c>
      <c r="D170" s="71" t="s">
        <v>96</v>
      </c>
      <c r="E170" s="72">
        <f>[8]Source!DO135</f>
        <v>74</v>
      </c>
      <c r="F170" s="73"/>
      <c r="G170" s="74"/>
      <c r="H170" s="72"/>
      <c r="I170" s="75">
        <f>SUM(S163:S169)</f>
        <v>17.29</v>
      </c>
      <c r="J170" s="72">
        <f>[8]Source!CA135</f>
        <v>41</v>
      </c>
      <c r="K170" s="75">
        <f>SUM(T163:T169)</f>
        <v>198.6</v>
      </c>
    </row>
    <row r="171" spans="1:28" ht="14.25" x14ac:dyDescent="0.2">
      <c r="A171" s="69"/>
      <c r="B171" s="70"/>
      <c r="C171" s="70" t="s">
        <v>98</v>
      </c>
      <c r="D171" s="71" t="s">
        <v>96</v>
      </c>
      <c r="E171" s="72">
        <f>175</f>
        <v>175</v>
      </c>
      <c r="F171" s="73"/>
      <c r="G171" s="74"/>
      <c r="H171" s="72"/>
      <c r="I171" s="75">
        <f>SUM(U163:U170)</f>
        <v>1.33</v>
      </c>
      <c r="J171" s="72">
        <f>157</f>
        <v>157</v>
      </c>
      <c r="K171" s="75">
        <f>SUM(V163:V170)</f>
        <v>24.81</v>
      </c>
    </row>
    <row r="172" spans="1:28" ht="14.25" x14ac:dyDescent="0.2">
      <c r="A172" s="77"/>
      <c r="B172" s="78"/>
      <c r="C172" s="78" t="s">
        <v>99</v>
      </c>
      <c r="D172" s="79" t="s">
        <v>100</v>
      </c>
      <c r="E172" s="80">
        <f>[8]Source!AQ135</f>
        <v>1.54</v>
      </c>
      <c r="F172" s="81"/>
      <c r="G172" s="82" t="str">
        <f>[8]Source!DI135</f>
        <v>)*1,15)*1,15</v>
      </c>
      <c r="H172" s="80">
        <f>[8]Source!AV135</f>
        <v>1</v>
      </c>
      <c r="I172" s="83">
        <f>[8]Source!U135</f>
        <v>2.0366499999999998</v>
      </c>
      <c r="J172" s="80"/>
      <c r="K172" s="83"/>
      <c r="AB172" s="84">
        <f>I172</f>
        <v>2.0366499999999998</v>
      </c>
    </row>
    <row r="173" spans="1:28" ht="15" x14ac:dyDescent="0.25">
      <c r="A173" s="85"/>
      <c r="B173" s="85"/>
      <c r="C173" s="86" t="s">
        <v>101</v>
      </c>
      <c r="D173" s="85"/>
      <c r="E173" s="85"/>
      <c r="F173" s="85"/>
      <c r="G173" s="85"/>
      <c r="H173" s="154">
        <f>I164+I165+I167+I169+I170+I171+SUM(I168:I168)</f>
        <v>976.96999999999991</v>
      </c>
      <c r="I173" s="154"/>
      <c r="J173" s="154">
        <f>K164+K165+K167+K169+K170+K171+SUM(K168:K168)</f>
        <v>3761.65</v>
      </c>
      <c r="K173" s="154"/>
      <c r="O173" s="84">
        <f>I164+I165+I167+I169+I170+I171+SUM(I168:I168)</f>
        <v>976.96999999999991</v>
      </c>
      <c r="P173" s="84">
        <f>K164+K165+K167+K169+K170+K171+SUM(K168:K168)</f>
        <v>3761.65</v>
      </c>
      <c r="X173" s="56">
        <f>IF([8]Source!BI135&lt;=1,I164+I165+I167+I169+I170+I171-0, 0)</f>
        <v>77.540000000000006</v>
      </c>
      <c r="Y173" s="56">
        <f>IF([8]Source!BI135=2,I164+I165+I167+I169+I170+I171-0, 0)</f>
        <v>0</v>
      </c>
      <c r="Z173" s="56">
        <f>IF([8]Source!BI135=3,I164+I165+I167+I169+I170+I171-0, 0)</f>
        <v>0</v>
      </c>
      <c r="AA173" s="56">
        <f>IF([8]Source!BI135=4,I164+I165+I167+I169+I170+I171,0)</f>
        <v>0</v>
      </c>
    </row>
    <row r="175" spans="1:28" ht="90.75" x14ac:dyDescent="0.2">
      <c r="A175" s="69" t="str">
        <f>[8]Source!E139</f>
        <v>14</v>
      </c>
      <c r="B175" s="70" t="s">
        <v>636</v>
      </c>
      <c r="C175" s="70" t="s">
        <v>637</v>
      </c>
      <c r="D175" s="71" t="str">
        <f>[8]Source!H139</f>
        <v>1 УЗЕЛ</v>
      </c>
      <c r="E175" s="72">
        <f>[8]Source!I139</f>
        <v>1</v>
      </c>
      <c r="F175" s="73"/>
      <c r="G175" s="74"/>
      <c r="H175" s="72"/>
      <c r="I175" s="75"/>
      <c r="J175" s="72"/>
      <c r="K175" s="75"/>
      <c r="Q175" s="56">
        <f>ROUND(([8]Source!DN139/100)*ROUND(([8]Source!AF139*[8]Source!AV139)*[8]Source!I139, 2), 2)</f>
        <v>45.46</v>
      </c>
      <c r="R175" s="56">
        <f>[8]Source!X139</f>
        <v>754.29</v>
      </c>
      <c r="S175" s="56">
        <f>ROUND(([8]Source!DO139/100)*ROUND(([8]Source!AF139*[8]Source!AV139)*[8]Source!I139, 2), 2)</f>
        <v>30.58</v>
      </c>
      <c r="T175" s="56">
        <f>[8]Source!Y139</f>
        <v>351.43</v>
      </c>
      <c r="U175" s="56">
        <f>ROUND((175/100)*ROUND(([8]Source!AE139*[8]Source!AV139)*[8]Source!I139, 2), 2)</f>
        <v>2.2200000000000002</v>
      </c>
      <c r="V175" s="56">
        <f>ROUND((157/100)*ROUND([8]Source!CS139*[8]Source!I139, 2), 2)</f>
        <v>41.2</v>
      </c>
    </row>
    <row r="176" spans="1:28" ht="14.25" x14ac:dyDescent="0.2">
      <c r="A176" s="69"/>
      <c r="B176" s="70"/>
      <c r="C176" s="70" t="s">
        <v>92</v>
      </c>
      <c r="D176" s="71"/>
      <c r="E176" s="72"/>
      <c r="F176" s="73">
        <f>[8]Source!AO139</f>
        <v>31.25</v>
      </c>
      <c r="G176" s="74" t="str">
        <f>[8]Source!DG139</f>
        <v>)*1,15)*1,15</v>
      </c>
      <c r="H176" s="72">
        <f>[8]Source!AV139</f>
        <v>1</v>
      </c>
      <c r="I176" s="75">
        <f>ROUND(([8]Source!AF139*[8]Source!AV139)*[8]Source!I139, 2)</f>
        <v>41.33</v>
      </c>
      <c r="J176" s="72">
        <f>IF([8]Source!BA139&lt;&gt; 0, [8]Source!BA139, 1)</f>
        <v>20.74</v>
      </c>
      <c r="K176" s="75">
        <f>[8]Source!S139</f>
        <v>857.15</v>
      </c>
      <c r="W176" s="56">
        <f>I176</f>
        <v>41.33</v>
      </c>
    </row>
    <row r="177" spans="1:28" ht="14.25" x14ac:dyDescent="0.2">
      <c r="A177" s="69"/>
      <c r="B177" s="70"/>
      <c r="C177" s="70" t="s">
        <v>93</v>
      </c>
      <c r="D177" s="71"/>
      <c r="E177" s="72"/>
      <c r="F177" s="73">
        <f>[8]Source!AM139</f>
        <v>3.72</v>
      </c>
      <c r="G177" s="74" t="str">
        <f>[8]Source!DE139</f>
        <v>)*1,25)*1,15</v>
      </c>
      <c r="H177" s="72">
        <f>[8]Source!AV139</f>
        <v>1</v>
      </c>
      <c r="I177" s="75">
        <f>ROUND(([8]Source!AD139*[8]Source!AV139)*[8]Source!I139, 2)</f>
        <v>5.35</v>
      </c>
      <c r="J177" s="72">
        <f>IF([8]Source!BB139&lt;&gt; 0, [8]Source!BB139, 1)</f>
        <v>9.14</v>
      </c>
      <c r="K177" s="75">
        <f>[8]Source!Q139</f>
        <v>48.88</v>
      </c>
    </row>
    <row r="178" spans="1:28" ht="14.25" x14ac:dyDescent="0.2">
      <c r="A178" s="69"/>
      <c r="B178" s="70"/>
      <c r="C178" s="70" t="s">
        <v>94</v>
      </c>
      <c r="D178" s="71"/>
      <c r="E178" s="72"/>
      <c r="F178" s="73">
        <f>[8]Source!AN139</f>
        <v>0.88</v>
      </c>
      <c r="G178" s="74" t="str">
        <f>[8]Source!DF139</f>
        <v>)*1,25)*1,15</v>
      </c>
      <c r="H178" s="72">
        <f>[8]Source!AV139</f>
        <v>1</v>
      </c>
      <c r="I178" s="76">
        <f>ROUND(([8]Source!AE139*[8]Source!AV139)*[8]Source!I139, 2)</f>
        <v>1.27</v>
      </c>
      <c r="J178" s="72">
        <f>IF([8]Source!BS139&lt;&gt; 0, [8]Source!BS139, 1)</f>
        <v>20.74</v>
      </c>
      <c r="K178" s="76">
        <f>[8]Source!R139</f>
        <v>26.24</v>
      </c>
      <c r="W178" s="56">
        <f>I178</f>
        <v>1.27</v>
      </c>
    </row>
    <row r="179" spans="1:28" ht="14.25" x14ac:dyDescent="0.2">
      <c r="A179" s="69"/>
      <c r="B179" s="70"/>
      <c r="C179" s="70" t="s">
        <v>104</v>
      </c>
      <c r="D179" s="71"/>
      <c r="E179" s="72"/>
      <c r="F179" s="73">
        <f>[8]Source!AL139</f>
        <v>3.36</v>
      </c>
      <c r="G179" s="74" t="str">
        <f>[8]Source!DD139</f>
        <v/>
      </c>
      <c r="H179" s="72">
        <f>[8]Source!AW139</f>
        <v>1</v>
      </c>
      <c r="I179" s="75">
        <f>ROUND(([8]Source!AC139*[8]Source!AW139)*[8]Source!I139, 2)</f>
        <v>3.36</v>
      </c>
      <c r="J179" s="72">
        <f>IF([8]Source!BC139&lt;&gt; 0, [8]Source!BC139, 1)</f>
        <v>5.24</v>
      </c>
      <c r="K179" s="75">
        <f>[8]Source!P139</f>
        <v>17.61</v>
      </c>
    </row>
    <row r="180" spans="1:28" ht="71.25" x14ac:dyDescent="0.2">
      <c r="A180" s="69" t="str">
        <f>[8]Source!E141</f>
        <v>14,1</v>
      </c>
      <c r="B180" s="70" t="str">
        <f>[8]Source!F141</f>
        <v>1.19-5-3</v>
      </c>
      <c r="C180" s="70" t="s">
        <v>638</v>
      </c>
      <c r="D180" s="71" t="str">
        <f>[8]Source!H141</f>
        <v>шт.</v>
      </c>
      <c r="E180" s="72">
        <f>[8]Source!I141</f>
        <v>1</v>
      </c>
      <c r="F180" s="73">
        <f>[8]Source!AK141</f>
        <v>909.85</v>
      </c>
      <c r="G180" s="87" t="s">
        <v>108</v>
      </c>
      <c r="H180" s="72">
        <f>[8]Source!AW141</f>
        <v>1</v>
      </c>
      <c r="I180" s="75">
        <f>ROUND(([8]Source!AC141*[8]Source!AW141)*[8]Source!I141, 2)+ROUND(([8]Source!AD141*[8]Source!AV141)*[8]Source!I141, 2)+ROUND(([8]Source!AF141*[8]Source!AV141)*[8]Source!I141, 2)</f>
        <v>909.85</v>
      </c>
      <c r="J180" s="72">
        <f>IF([8]Source!BC141&lt;&gt; 0, [8]Source!BC141, 1)</f>
        <v>3.73</v>
      </c>
      <c r="K180" s="75">
        <f>[8]Source!O141</f>
        <v>3393.74</v>
      </c>
      <c r="Q180" s="56">
        <f>ROUND(([8]Source!DN141/100)*ROUND(([8]Source!AF141*[8]Source!AV141)*[8]Source!I141, 2), 2)</f>
        <v>0</v>
      </c>
      <c r="R180" s="56">
        <f>[8]Source!X141</f>
        <v>0</v>
      </c>
      <c r="S180" s="56">
        <f>ROUND(([8]Source!DO141/100)*ROUND(([8]Source!AF141*[8]Source!AV141)*[8]Source!I141, 2), 2)</f>
        <v>0</v>
      </c>
      <c r="T180" s="56">
        <f>[8]Source!Y141</f>
        <v>0</v>
      </c>
      <c r="U180" s="56">
        <f>ROUND((175/100)*ROUND(([8]Source!AE141*[8]Source!AV141)*[8]Source!I141, 2), 2)</f>
        <v>0</v>
      </c>
      <c r="V180" s="56">
        <f>ROUND((157/100)*ROUND([8]Source!CS141*[8]Source!I141, 2), 2)</f>
        <v>0</v>
      </c>
      <c r="X180" s="56">
        <f>IF([8]Source!BI141&lt;=1,I180, 0)</f>
        <v>909.85</v>
      </c>
      <c r="Y180" s="56">
        <f>IF([8]Source!BI141=2,I180, 0)</f>
        <v>0</v>
      </c>
      <c r="Z180" s="56">
        <f>IF([8]Source!BI141=3,I180, 0)</f>
        <v>0</v>
      </c>
      <c r="AA180" s="56">
        <f>IF([8]Source!BI141=4,I180, 0)</f>
        <v>0</v>
      </c>
    </row>
    <row r="181" spans="1:28" ht="57" x14ac:dyDescent="0.2">
      <c r="A181" s="69" t="str">
        <f>[8]Source!E143</f>
        <v>14,2</v>
      </c>
      <c r="B181" s="70" t="str">
        <f>[8]Source!F143</f>
        <v>1.19-11-138</v>
      </c>
      <c r="C181" s="70" t="s">
        <v>624</v>
      </c>
      <c r="D181" s="71" t="str">
        <f>[8]Source!H143</f>
        <v>м2</v>
      </c>
      <c r="E181" s="72">
        <f>[8]Source!I143</f>
        <v>0.4</v>
      </c>
      <c r="F181" s="73">
        <f>[8]Source!AK143</f>
        <v>53.79</v>
      </c>
      <c r="G181" s="87" t="s">
        <v>108</v>
      </c>
      <c r="H181" s="72">
        <f>[8]Source!AW143</f>
        <v>1</v>
      </c>
      <c r="I181" s="75">
        <f>ROUND(([8]Source!AC143*[8]Source!AW143)*[8]Source!I143, 2)+ROUND(([8]Source!AD143*[8]Source!AV143)*[8]Source!I143, 2)+ROUND(([8]Source!AF143*[8]Source!AV143)*[8]Source!I143, 2)</f>
        <v>21.52</v>
      </c>
      <c r="J181" s="72">
        <f>IF([8]Source!BC143&lt;&gt; 0, [8]Source!BC143, 1)</f>
        <v>7.02</v>
      </c>
      <c r="K181" s="75">
        <f>[8]Source!O143</f>
        <v>151.04</v>
      </c>
      <c r="Q181" s="56">
        <f>ROUND(([8]Source!DN143/100)*ROUND(([8]Source!AF143*[8]Source!AV143)*[8]Source!I143, 2), 2)</f>
        <v>0</v>
      </c>
      <c r="R181" s="56">
        <f>[8]Source!X143</f>
        <v>0</v>
      </c>
      <c r="S181" s="56">
        <f>ROUND(([8]Source!DO143/100)*ROUND(([8]Source!AF143*[8]Source!AV143)*[8]Source!I143, 2), 2)</f>
        <v>0</v>
      </c>
      <c r="T181" s="56">
        <f>[8]Source!Y143</f>
        <v>0</v>
      </c>
      <c r="U181" s="56">
        <f>ROUND((175/100)*ROUND(([8]Source!AE143*[8]Source!AV143)*[8]Source!I143, 2), 2)</f>
        <v>0</v>
      </c>
      <c r="V181" s="56">
        <f>ROUND((157/100)*ROUND([8]Source!CS143*[8]Source!I143, 2), 2)</f>
        <v>0</v>
      </c>
      <c r="X181" s="56">
        <f>IF([8]Source!BI143&lt;=1,I181, 0)</f>
        <v>21.52</v>
      </c>
      <c r="Y181" s="56">
        <f>IF([8]Source!BI143=2,I181, 0)</f>
        <v>0</v>
      </c>
      <c r="Z181" s="56">
        <f>IF([8]Source!BI143=3,I181, 0)</f>
        <v>0</v>
      </c>
      <c r="AA181" s="56">
        <f>IF([8]Source!BI143=4,I181, 0)</f>
        <v>0</v>
      </c>
    </row>
    <row r="182" spans="1:28" ht="14.25" x14ac:dyDescent="0.2">
      <c r="A182" s="69"/>
      <c r="B182" s="70"/>
      <c r="C182" s="70" t="s">
        <v>95</v>
      </c>
      <c r="D182" s="71" t="s">
        <v>96</v>
      </c>
      <c r="E182" s="72">
        <f>[8]Source!DN139</f>
        <v>110</v>
      </c>
      <c r="F182" s="73"/>
      <c r="G182" s="74"/>
      <c r="H182" s="72"/>
      <c r="I182" s="75">
        <f>SUM(Q175:Q181)</f>
        <v>45.46</v>
      </c>
      <c r="J182" s="72">
        <f>[8]Source!BZ139</f>
        <v>88</v>
      </c>
      <c r="K182" s="75">
        <f>SUM(R175:R181)</f>
        <v>754.29</v>
      </c>
    </row>
    <row r="183" spans="1:28" ht="14.25" x14ac:dyDescent="0.2">
      <c r="A183" s="69"/>
      <c r="B183" s="70"/>
      <c r="C183" s="70" t="s">
        <v>97</v>
      </c>
      <c r="D183" s="71" t="s">
        <v>96</v>
      </c>
      <c r="E183" s="72">
        <f>[8]Source!DO139</f>
        <v>74</v>
      </c>
      <c r="F183" s="73"/>
      <c r="G183" s="74"/>
      <c r="H183" s="72"/>
      <c r="I183" s="75">
        <f>SUM(S175:S182)</f>
        <v>30.58</v>
      </c>
      <c r="J183" s="72">
        <f>[8]Source!CA139</f>
        <v>41</v>
      </c>
      <c r="K183" s="75">
        <f>SUM(T175:T182)</f>
        <v>351.43</v>
      </c>
    </row>
    <row r="184" spans="1:28" ht="14.25" x14ac:dyDescent="0.2">
      <c r="A184" s="69"/>
      <c r="B184" s="70"/>
      <c r="C184" s="70" t="s">
        <v>98</v>
      </c>
      <c r="D184" s="71" t="s">
        <v>96</v>
      </c>
      <c r="E184" s="72">
        <f>175</f>
        <v>175</v>
      </c>
      <c r="F184" s="73"/>
      <c r="G184" s="74"/>
      <c r="H184" s="72"/>
      <c r="I184" s="75">
        <f>SUM(U175:U183)</f>
        <v>2.2200000000000002</v>
      </c>
      <c r="J184" s="72">
        <f>157</f>
        <v>157</v>
      </c>
      <c r="K184" s="75">
        <f>SUM(V175:V183)</f>
        <v>41.2</v>
      </c>
    </row>
    <row r="185" spans="1:28" ht="14.25" x14ac:dyDescent="0.2">
      <c r="A185" s="77"/>
      <c r="B185" s="78"/>
      <c r="C185" s="78" t="s">
        <v>99</v>
      </c>
      <c r="D185" s="79" t="s">
        <v>100</v>
      </c>
      <c r="E185" s="80">
        <f>[8]Source!AQ139</f>
        <v>2.82</v>
      </c>
      <c r="F185" s="81"/>
      <c r="G185" s="82" t="str">
        <f>[8]Source!DI139</f>
        <v>)*1,15)*1,15</v>
      </c>
      <c r="H185" s="80">
        <f>[8]Source!AV139</f>
        <v>1</v>
      </c>
      <c r="I185" s="83">
        <f>[8]Source!U139</f>
        <v>3.729449999999999</v>
      </c>
      <c r="J185" s="80"/>
      <c r="K185" s="83"/>
      <c r="AB185" s="84">
        <f>I185</f>
        <v>3.729449999999999</v>
      </c>
    </row>
    <row r="186" spans="1:28" ht="15" x14ac:dyDescent="0.25">
      <c r="A186" s="85"/>
      <c r="B186" s="85"/>
      <c r="C186" s="86" t="s">
        <v>101</v>
      </c>
      <c r="D186" s="85"/>
      <c r="E186" s="85"/>
      <c r="F186" s="85"/>
      <c r="G186" s="85"/>
      <c r="H186" s="154">
        <f>I176+I177+I179+I182+I183+I184+SUM(I180:I181)</f>
        <v>1059.67</v>
      </c>
      <c r="I186" s="154"/>
      <c r="J186" s="154">
        <f>K176+K177+K179+K182+K183+K184+SUM(K180:K181)</f>
        <v>5615.34</v>
      </c>
      <c r="K186" s="154"/>
      <c r="O186" s="84">
        <f>I176+I177+I179+I182+I183+I184+SUM(I180:I181)</f>
        <v>1059.67</v>
      </c>
      <c r="P186" s="84">
        <f>K176+K177+K179+K182+K183+K184+SUM(K180:K181)</f>
        <v>5615.34</v>
      </c>
      <c r="X186" s="56">
        <f>IF([8]Source!BI139&lt;=1,I176+I177+I179+I182+I183+I184-0, 0)</f>
        <v>128.30000000000001</v>
      </c>
      <c r="Y186" s="56">
        <f>IF([8]Source!BI139=2,I176+I177+I179+I182+I183+I184-0, 0)</f>
        <v>0</v>
      </c>
      <c r="Z186" s="56">
        <f>IF([8]Source!BI139=3,I176+I177+I179+I182+I183+I184-0, 0)</f>
        <v>0</v>
      </c>
      <c r="AA186" s="56">
        <f>IF([8]Source!BI139=4,I176+I177+I179+I182+I183+I184,0)</f>
        <v>0</v>
      </c>
    </row>
    <row r="189" spans="1:28" ht="15" x14ac:dyDescent="0.25">
      <c r="A189" s="156" t="str">
        <f>CONCATENATE("Итого по разделу: ",IF([8]Source!G145&lt;&gt;"Новый раздел", [8]Source!G145, ""))</f>
        <v>Итого по разделу: Вытяжная естественная вентиляция ВЕ1</v>
      </c>
      <c r="B189" s="156"/>
      <c r="C189" s="156"/>
      <c r="D189" s="156"/>
      <c r="E189" s="156"/>
      <c r="F189" s="156"/>
      <c r="G189" s="156"/>
      <c r="H189" s="157">
        <f>SUM(O150:O188)</f>
        <v>2903.14</v>
      </c>
      <c r="I189" s="158"/>
      <c r="J189" s="157">
        <f>SUM(P150:P188)</f>
        <v>13216.5</v>
      </c>
      <c r="K189" s="158"/>
    </row>
    <row r="190" spans="1:28" hidden="1" x14ac:dyDescent="0.2">
      <c r="A190" s="56" t="s">
        <v>136</v>
      </c>
      <c r="I190" s="56">
        <f>SUM(AC150:AC189)</f>
        <v>0</v>
      </c>
      <c r="J190" s="56">
        <f>SUM(AD150:AD189)</f>
        <v>0</v>
      </c>
    </row>
    <row r="191" spans="1:28" hidden="1" x14ac:dyDescent="0.2">
      <c r="A191" s="56" t="s">
        <v>137</v>
      </c>
      <c r="I191" s="56">
        <f>SUM(AE150:AE190)</f>
        <v>0</v>
      </c>
      <c r="J191" s="56">
        <f>SUM(AF150:AF190)</f>
        <v>0</v>
      </c>
    </row>
    <row r="193" spans="1:11" ht="15" x14ac:dyDescent="0.25">
      <c r="A193" s="156" t="str">
        <f>CONCATENATE("Итого по локальной смете: ",IF([8]Source!G174&lt;&gt;"Новая локальная смета", [8]Source!G174, ""))</f>
        <v>Итого по локальной смете: Отопление и вентиляция</v>
      </c>
      <c r="B193" s="156"/>
      <c r="C193" s="156"/>
      <c r="D193" s="156"/>
      <c r="E193" s="156"/>
      <c r="F193" s="156"/>
      <c r="G193" s="156"/>
      <c r="H193" s="157">
        <f>SUM(O28:O192)</f>
        <v>12861.71</v>
      </c>
      <c r="I193" s="158"/>
      <c r="J193" s="157">
        <f>SUM(P28:P192)</f>
        <v>55223.7</v>
      </c>
      <c r="K193" s="158"/>
    </row>
    <row r="194" spans="1:11" hidden="1" x14ac:dyDescent="0.2">
      <c r="A194" s="56" t="s">
        <v>136</v>
      </c>
      <c r="I194" s="56">
        <f>SUM(AC28:AC193)</f>
        <v>0</v>
      </c>
      <c r="J194" s="56">
        <f>SUM(AD28:AD193)</f>
        <v>0</v>
      </c>
    </row>
    <row r="195" spans="1:11" hidden="1" x14ac:dyDescent="0.2">
      <c r="A195" s="56" t="s">
        <v>137</v>
      </c>
      <c r="I195" s="56">
        <f>SUM(AE28:AE194)</f>
        <v>0</v>
      </c>
      <c r="J195" s="56">
        <f>SUM(AF28:AF194)</f>
        <v>0</v>
      </c>
    </row>
    <row r="197" spans="1:11" ht="15" x14ac:dyDescent="0.25">
      <c r="A197" s="156" t="str">
        <f>CONCATENATE("Итого по смете: ",IF([8]Source!G203&lt;&gt;"Новый объект", [8]Source!G203, ""))</f>
        <v>Итого по смете: ЛС №02-01-07  Отопление и вентиляция</v>
      </c>
      <c r="B197" s="156"/>
      <c r="C197" s="156"/>
      <c r="D197" s="156"/>
      <c r="E197" s="156"/>
      <c r="F197" s="156"/>
      <c r="G197" s="156"/>
      <c r="H197" s="157">
        <f>SUM(O1:O196)</f>
        <v>12861.71</v>
      </c>
      <c r="I197" s="158"/>
      <c r="J197" s="157">
        <f>SUM(P1:P196)</f>
        <v>55223.7</v>
      </c>
      <c r="K197" s="158"/>
    </row>
    <row r="198" spans="1:11" hidden="1" x14ac:dyDescent="0.2">
      <c r="A198" s="56" t="s">
        <v>136</v>
      </c>
      <c r="I198" s="56">
        <f>SUM(AC1:AC197)</f>
        <v>0</v>
      </c>
      <c r="J198" s="56">
        <f>SUM(AD1:AD197)</f>
        <v>0</v>
      </c>
    </row>
    <row r="199" spans="1:11" hidden="1" x14ac:dyDescent="0.2">
      <c r="A199" s="56" t="s">
        <v>137</v>
      </c>
      <c r="I199" s="56">
        <f>SUM(AE1:AE198)</f>
        <v>0</v>
      </c>
      <c r="J199" s="56">
        <f>SUM(AF1:AF198)</f>
        <v>0</v>
      </c>
    </row>
    <row r="202" spans="1:11" ht="14.25" x14ac:dyDescent="0.2">
      <c r="A202" s="159" t="s">
        <v>205</v>
      </c>
      <c r="B202" s="159"/>
      <c r="C202" s="88" t="str">
        <f>IF([8]Source!AC12&lt;&gt;"", [8]Source!AC12," ")</f>
        <v xml:space="preserve"> </v>
      </c>
      <c r="D202" s="88"/>
      <c r="E202" s="88"/>
      <c r="F202" s="88"/>
      <c r="G202" s="88"/>
      <c r="H202" s="57" t="str">
        <f>IF([8]Source!AB12&lt;&gt;"", [8]Source!AB12," ")</f>
        <v xml:space="preserve"> </v>
      </c>
      <c r="I202" s="57"/>
      <c r="J202" s="57"/>
      <c r="K202" s="57"/>
    </row>
    <row r="203" spans="1:11" ht="14.25" x14ac:dyDescent="0.2">
      <c r="A203" s="57"/>
      <c r="B203" s="57"/>
      <c r="C203" s="143" t="s">
        <v>206</v>
      </c>
      <c r="D203" s="143"/>
      <c r="E203" s="143"/>
      <c r="F203" s="143"/>
      <c r="G203" s="143"/>
      <c r="H203" s="57"/>
      <c r="I203" s="57"/>
      <c r="J203" s="57"/>
      <c r="K203" s="57"/>
    </row>
    <row r="204" spans="1:11" ht="14.25" x14ac:dyDescent="0.2">
      <c r="A204" s="57"/>
      <c r="B204" s="57"/>
      <c r="C204" s="57"/>
      <c r="D204" s="57"/>
      <c r="E204" s="57"/>
      <c r="F204" s="57"/>
      <c r="G204" s="57"/>
      <c r="H204" s="57"/>
      <c r="I204" s="57"/>
      <c r="J204" s="57"/>
      <c r="K204" s="57"/>
    </row>
    <row r="205" spans="1:11" ht="14.25" x14ac:dyDescent="0.2">
      <c r="A205" s="159" t="s">
        <v>207</v>
      </c>
      <c r="B205" s="159"/>
      <c r="C205" s="88" t="str">
        <f>IF([8]Source!AE12&lt;&gt;"", [8]Source!AE12," ")</f>
        <v xml:space="preserve"> </v>
      </c>
      <c r="D205" s="88"/>
      <c r="E205" s="88"/>
      <c r="F205" s="88"/>
      <c r="G205" s="88"/>
      <c r="H205" s="57" t="str">
        <f>IF([8]Source!AD12&lt;&gt;"", [8]Source!AD12," ")</f>
        <v xml:space="preserve"> </v>
      </c>
      <c r="I205" s="57"/>
      <c r="J205" s="57"/>
      <c r="K205" s="57"/>
    </row>
    <row r="206" spans="1:11" ht="14.25" x14ac:dyDescent="0.2">
      <c r="A206" s="57"/>
      <c r="B206" s="57"/>
      <c r="C206" s="143" t="s">
        <v>206</v>
      </c>
      <c r="D206" s="143"/>
      <c r="E206" s="143"/>
      <c r="F206" s="143"/>
      <c r="G206" s="143"/>
      <c r="H206" s="57"/>
      <c r="I206" s="57"/>
      <c r="J206" s="57"/>
      <c r="K206" s="57"/>
    </row>
  </sheetData>
  <mergeCells count="65">
    <mergeCell ref="A202:B202"/>
    <mergeCell ref="C203:G203"/>
    <mergeCell ref="A205:B205"/>
    <mergeCell ref="C206:G206"/>
    <mergeCell ref="A193:G193"/>
    <mergeCell ref="H193:I193"/>
    <mergeCell ref="J193:K193"/>
    <mergeCell ref="A197:G197"/>
    <mergeCell ref="H197:I197"/>
    <mergeCell ref="J197:K197"/>
    <mergeCell ref="H173:I173"/>
    <mergeCell ref="J173:K173"/>
    <mergeCell ref="H186:I186"/>
    <mergeCell ref="J186:K186"/>
    <mergeCell ref="A189:G189"/>
    <mergeCell ref="H189:I189"/>
    <mergeCell ref="J189:K189"/>
    <mergeCell ref="A146:G146"/>
    <mergeCell ref="H146:I146"/>
    <mergeCell ref="J146:K146"/>
    <mergeCell ref="A150:K150"/>
    <mergeCell ref="H161:I161"/>
    <mergeCell ref="J161:K161"/>
    <mergeCell ref="H116:I116"/>
    <mergeCell ref="J116:K116"/>
    <mergeCell ref="H129:I129"/>
    <mergeCell ref="J129:K129"/>
    <mergeCell ref="H143:I143"/>
    <mergeCell ref="J143:K143"/>
    <mergeCell ref="A105:K105"/>
    <mergeCell ref="H78:I78"/>
    <mergeCell ref="J78:K78"/>
    <mergeCell ref="H88:I88"/>
    <mergeCell ref="J88:K88"/>
    <mergeCell ref="H94:I94"/>
    <mergeCell ref="J94:K94"/>
    <mergeCell ref="H98:I98"/>
    <mergeCell ref="J98:K98"/>
    <mergeCell ref="A101:G101"/>
    <mergeCell ref="H101:I101"/>
    <mergeCell ref="J101:K101"/>
    <mergeCell ref="H48:I48"/>
    <mergeCell ref="J48:K48"/>
    <mergeCell ref="H58:I58"/>
    <mergeCell ref="J58:K58"/>
    <mergeCell ref="H68:I68"/>
    <mergeCell ref="J68:K68"/>
    <mergeCell ref="F20:H20"/>
    <mergeCell ref="F22:H22"/>
    <mergeCell ref="A25:K25"/>
    <mergeCell ref="A29:K29"/>
    <mergeCell ref="H38:I38"/>
    <mergeCell ref="J38:K38"/>
    <mergeCell ref="F19:H19"/>
    <mergeCell ref="A3:K3"/>
    <mergeCell ref="A4:K4"/>
    <mergeCell ref="A6:K6"/>
    <mergeCell ref="A8:K8"/>
    <mergeCell ref="A9:K9"/>
    <mergeCell ref="A11:K11"/>
    <mergeCell ref="F14:H14"/>
    <mergeCell ref="F15:H15"/>
    <mergeCell ref="F16:H16"/>
    <mergeCell ref="F17:H17"/>
    <mergeCell ref="F18:H18"/>
  </mergeCells>
  <pageMargins left="0.4" right="0.2" top="0.2" bottom="0.4" header="0.2" footer="0.2"/>
  <pageSetup paperSize="9" scale="64" fitToHeight="0" orientation="portrait" r:id="rId1"/>
  <headerFooter>
    <oddHeader>&amp;L&amp;8</oddHeader>
    <oddFooter>&amp;R&amp;P</oddFooter>
  </headerFooter>
  <drawing r:id="rId2"/>
  <legacyDrawing r:id="rId3"/>
  <oleObjects>
    <mc:AlternateContent xmlns:mc="http://schemas.openxmlformats.org/markup-compatibility/2006">
      <mc:Choice Requires="x14">
        <oleObject shapeId="7169" r:id="rId4">
          <objectPr defaultSize="0" autoPict="0" r:id="rId5">
            <anchor moveWithCells="1" sizeWithCells="1">
              <from>
                <xdr:col>2</xdr:col>
                <xdr:colOff>1171575</xdr:colOff>
                <xdr:row>195</xdr:row>
                <xdr:rowOff>47625</xdr:rowOff>
              </from>
              <to>
                <xdr:col>2</xdr:col>
                <xdr:colOff>2352675</xdr:colOff>
                <xdr:row>202</xdr:row>
                <xdr:rowOff>171450</xdr:rowOff>
              </to>
            </anchor>
          </objectPr>
        </oleObject>
      </mc:Choice>
      <mc:Fallback>
        <oleObject shapeId="7169" r:id="rId4"/>
      </mc:Fallback>
    </mc:AlternateContent>
    <mc:AlternateContent xmlns:mc="http://schemas.openxmlformats.org/markup-compatibility/2006">
      <mc:Choice Requires="x14">
        <oleObject shapeId="7170" r:id="rId6">
          <objectPr defaultSize="0" autoPict="0" r:id="rId7">
            <anchor moveWithCells="1" sizeWithCells="1">
              <from>
                <xdr:col>2</xdr:col>
                <xdr:colOff>1914525</xdr:colOff>
                <xdr:row>199</xdr:row>
                <xdr:rowOff>47625</xdr:rowOff>
              </from>
              <to>
                <xdr:col>4</xdr:col>
                <xdr:colOff>457200</xdr:colOff>
                <xdr:row>209</xdr:row>
                <xdr:rowOff>0</xdr:rowOff>
              </to>
            </anchor>
          </objectPr>
        </oleObject>
      </mc:Choice>
      <mc:Fallback>
        <oleObject shapeId="7170" r:id="rId6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L510"/>
  <sheetViews>
    <sheetView topLeftCell="A485" zoomScaleNormal="100" workbookViewId="0">
      <selection activeCell="AQ18" sqref="AQ18"/>
    </sheetView>
  </sheetViews>
  <sheetFormatPr defaultRowHeight="12.75" x14ac:dyDescent="0.2"/>
  <cols>
    <col min="1" max="1" width="5.7109375" style="56" customWidth="1"/>
    <col min="2" max="2" width="11.7109375" style="56" customWidth="1"/>
    <col min="3" max="3" width="40.7109375" style="56" customWidth="1"/>
    <col min="4" max="6" width="11.7109375" style="56" customWidth="1"/>
    <col min="7" max="7" width="12.7109375" style="56" customWidth="1"/>
    <col min="8" max="8" width="10.7109375" style="56" customWidth="1"/>
    <col min="9" max="11" width="12.7109375" style="56" customWidth="1"/>
    <col min="12" max="14" width="9.140625" style="56"/>
    <col min="15" max="36" width="0" style="56" hidden="1" customWidth="1"/>
    <col min="37" max="37" width="150.7109375" style="56" hidden="1" customWidth="1"/>
    <col min="38" max="38" width="104.7109375" style="56" hidden="1" customWidth="1"/>
    <col min="39" max="42" width="0" style="56" hidden="1" customWidth="1"/>
    <col min="43" max="16384" width="9.140625" style="56"/>
  </cols>
  <sheetData>
    <row r="1" spans="1:11" x14ac:dyDescent="0.2">
      <c r="A1" s="55" t="str">
        <f>[9]Source!B1</f>
        <v>Smeta.RU  (495) 974-1589</v>
      </c>
    </row>
    <row r="2" spans="1:11" ht="14.25" x14ac:dyDescent="0.2">
      <c r="A2" s="57"/>
      <c r="B2" s="57"/>
      <c r="C2" s="57"/>
      <c r="D2" s="57"/>
      <c r="E2" s="57"/>
      <c r="F2" s="57"/>
      <c r="G2" s="57"/>
      <c r="H2" s="57"/>
      <c r="I2" s="57"/>
      <c r="J2" s="57"/>
      <c r="K2" s="57" t="s">
        <v>62</v>
      </c>
    </row>
    <row r="3" spans="1:11" ht="35.25" customHeight="1" x14ac:dyDescent="0.2">
      <c r="A3" s="160" t="s">
        <v>63</v>
      </c>
      <c r="B3" s="160"/>
      <c r="C3" s="160"/>
      <c r="D3" s="160"/>
      <c r="E3" s="160"/>
      <c r="F3" s="160"/>
      <c r="G3" s="160"/>
      <c r="H3" s="160"/>
      <c r="I3" s="160"/>
      <c r="J3" s="160"/>
      <c r="K3" s="160"/>
    </row>
    <row r="4" spans="1:11" x14ac:dyDescent="0.2">
      <c r="A4" s="143" t="s">
        <v>64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</row>
    <row r="5" spans="1:11" ht="14.25" x14ac:dyDescent="0.2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1" ht="15.75" x14ac:dyDescent="0.25">
      <c r="A6" s="144" t="str">
        <f>CONCATENATE( "ЛОКАЛЬНАЯ СМЕТА № ",IF([9]Source!F20&lt;&gt;"Новая локальная смета", [9]Source!F20, ""))</f>
        <v>ЛОКАЛЬНАЯ СМЕТА № 02-01-08</v>
      </c>
      <c r="B6" s="145"/>
      <c r="C6" s="145"/>
      <c r="D6" s="145"/>
      <c r="E6" s="145"/>
      <c r="F6" s="145"/>
      <c r="G6" s="145"/>
      <c r="H6" s="145"/>
      <c r="I6" s="145"/>
      <c r="J6" s="145"/>
      <c r="K6" s="145"/>
    </row>
    <row r="7" spans="1:11" ht="14.25" x14ac:dyDescent="0.2">
      <c r="A7" s="57"/>
      <c r="B7" s="57"/>
      <c r="C7" s="57"/>
      <c r="D7" s="57"/>
      <c r="E7" s="57"/>
      <c r="F7" s="57"/>
      <c r="G7" s="57"/>
      <c r="H7" s="57"/>
      <c r="I7" s="57"/>
      <c r="J7" s="57"/>
      <c r="K7" s="57"/>
    </row>
    <row r="8" spans="1:11" ht="18" x14ac:dyDescent="0.25">
      <c r="A8" s="146" t="str">
        <f>IF([9]Source!G20&lt;&gt;"Новая локальная смета", [9]Source!G20, "")</f>
        <v>Силовое электрооборудование и электроосвещение</v>
      </c>
      <c r="B8" s="146"/>
      <c r="C8" s="146"/>
      <c r="D8" s="146"/>
      <c r="E8" s="146"/>
      <c r="F8" s="146"/>
      <c r="G8" s="146"/>
      <c r="H8" s="146"/>
      <c r="I8" s="146"/>
      <c r="J8" s="146"/>
      <c r="K8" s="146"/>
    </row>
    <row r="9" spans="1:11" x14ac:dyDescent="0.2">
      <c r="A9" s="147" t="s">
        <v>65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</row>
    <row r="10" spans="1:11" ht="14.25" x14ac:dyDescent="0.2">
      <c r="A10" s="57"/>
      <c r="B10" s="57"/>
      <c r="C10" s="57"/>
      <c r="D10" s="57"/>
      <c r="E10" s="57"/>
      <c r="F10" s="57"/>
      <c r="G10" s="57"/>
      <c r="H10" s="57"/>
      <c r="I10" s="57"/>
      <c r="J10" s="57"/>
      <c r="K10" s="57"/>
    </row>
    <row r="11" spans="1:11" ht="14.25" x14ac:dyDescent="0.2">
      <c r="A11" s="149" t="str">
        <f>CONCATENATE( "Основание: чертежи № ", [9]Source!J20)</f>
        <v>Основание: чертежи № 9-1/17-ЭОМ</v>
      </c>
      <c r="B11" s="149"/>
      <c r="C11" s="149"/>
      <c r="D11" s="149"/>
      <c r="E11" s="149"/>
      <c r="F11" s="149"/>
      <c r="G11" s="149"/>
      <c r="H11" s="149"/>
      <c r="I11" s="149"/>
      <c r="J11" s="149"/>
      <c r="K11" s="149"/>
    </row>
    <row r="12" spans="1:11" ht="14.25" x14ac:dyDescent="0.2">
      <c r="A12" s="58"/>
      <c r="B12" s="58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28.5" x14ac:dyDescent="0.2">
      <c r="A13" s="57"/>
      <c r="B13" s="57"/>
      <c r="C13" s="57"/>
      <c r="D13" s="57"/>
      <c r="E13" s="57"/>
      <c r="F13" s="57"/>
      <c r="G13" s="57"/>
      <c r="H13" s="57"/>
      <c r="I13" s="59" t="s">
        <v>66</v>
      </c>
      <c r="J13" s="59" t="s">
        <v>67</v>
      </c>
      <c r="K13" s="57"/>
    </row>
    <row r="14" spans="1:11" ht="15" x14ac:dyDescent="0.25">
      <c r="A14" s="57"/>
      <c r="B14" s="57"/>
      <c r="C14" s="57"/>
      <c r="D14" s="57"/>
      <c r="E14" s="57"/>
      <c r="F14" s="155" t="s">
        <v>68</v>
      </c>
      <c r="G14" s="155"/>
      <c r="H14" s="155"/>
      <c r="I14" s="60">
        <f>SUM(I15:I18)</f>
        <v>157.45247999999998</v>
      </c>
      <c r="J14" s="60">
        <f>([9]Source!P335/1000)</f>
        <v>816.23005000000001</v>
      </c>
      <c r="K14" s="61" t="s">
        <v>69</v>
      </c>
    </row>
    <row r="15" spans="1:11" ht="14.25" x14ac:dyDescent="0.2">
      <c r="A15" s="57"/>
      <c r="B15" s="57"/>
      <c r="C15" s="57"/>
      <c r="D15" s="57"/>
      <c r="E15" s="57"/>
      <c r="F15" s="150" t="s">
        <v>70</v>
      </c>
      <c r="G15" s="150"/>
      <c r="H15" s="150"/>
      <c r="I15" s="62">
        <f>SUM(X28:X499)/1000</f>
        <v>0.12105999999999999</v>
      </c>
      <c r="J15" s="62">
        <f>([9]Source!P325)/1000</f>
        <v>0.53054000000000001</v>
      </c>
      <c r="K15" s="57" t="s">
        <v>69</v>
      </c>
    </row>
    <row r="16" spans="1:11" ht="14.25" x14ac:dyDescent="0.2">
      <c r="A16" s="57"/>
      <c r="B16" s="57"/>
      <c r="C16" s="57"/>
      <c r="D16" s="57"/>
      <c r="E16" s="57"/>
      <c r="F16" s="150" t="s">
        <v>71</v>
      </c>
      <c r="G16" s="150"/>
      <c r="H16" s="150"/>
      <c r="I16" s="62">
        <f>ROUND(SUM(Y28:Y499)/1000,2)</f>
        <v>41.56</v>
      </c>
      <c r="J16" s="62">
        <f>([9]Source!P326)/1000</f>
        <v>333.13929999999999</v>
      </c>
      <c r="K16" s="57" t="s">
        <v>69</v>
      </c>
    </row>
    <row r="17" spans="1:37" ht="14.25" x14ac:dyDescent="0.2">
      <c r="A17" s="57"/>
      <c r="B17" s="57"/>
      <c r="C17" s="57"/>
      <c r="D17" s="57"/>
      <c r="E17" s="57"/>
      <c r="F17" s="150" t="s">
        <v>72</v>
      </c>
      <c r="G17" s="150"/>
      <c r="H17" s="150"/>
      <c r="I17" s="62">
        <f>ROUND(SUM(Z28:Z499)/1000,2)</f>
        <v>115.76</v>
      </c>
      <c r="J17" s="62">
        <f>([9]Source!P317)/1000</f>
        <v>482.4468</v>
      </c>
      <c r="K17" s="57" t="s">
        <v>69</v>
      </c>
    </row>
    <row r="18" spans="1:37" ht="14.25" x14ac:dyDescent="0.2">
      <c r="A18" s="57"/>
      <c r="B18" s="57"/>
      <c r="C18" s="57"/>
      <c r="D18" s="57"/>
      <c r="E18" s="57"/>
      <c r="F18" s="150" t="s">
        <v>73</v>
      </c>
      <c r="G18" s="150"/>
      <c r="H18" s="150"/>
      <c r="I18" s="62">
        <f>SUM(AA28:AA499)/1000</f>
        <v>1.142E-2</v>
      </c>
      <c r="J18" s="62">
        <f>([9]Source!P327+[9]Source!P328)/1000</f>
        <v>0.11341</v>
      </c>
      <c r="K18" s="57" t="s">
        <v>69</v>
      </c>
    </row>
    <row r="19" spans="1:37" ht="14.25" x14ac:dyDescent="0.2">
      <c r="A19" s="57"/>
      <c r="B19" s="57"/>
      <c r="C19" s="57"/>
      <c r="D19" s="57"/>
      <c r="E19" s="57"/>
      <c r="F19" s="150" t="s">
        <v>74</v>
      </c>
      <c r="G19" s="150"/>
      <c r="H19" s="150"/>
      <c r="I19" s="62">
        <f>SUM(W28:W499)/1000</f>
        <v>4.1768799999999988</v>
      </c>
      <c r="J19" s="62">
        <f>(([9]Source!P323 + [9]Source!P322)/1000)</f>
        <v>86.628160000000008</v>
      </c>
      <c r="K19" s="57" t="s">
        <v>69</v>
      </c>
    </row>
    <row r="20" spans="1:37" ht="14.25" x14ac:dyDescent="0.2">
      <c r="A20" s="57"/>
      <c r="B20" s="57"/>
      <c r="C20" s="57"/>
      <c r="D20" s="57"/>
      <c r="E20" s="57"/>
      <c r="F20" s="150" t="s">
        <v>75</v>
      </c>
      <c r="G20" s="150"/>
      <c r="H20" s="150"/>
      <c r="I20" s="62">
        <f>SUM(AB28:AB499)</f>
        <v>313.03344597499989</v>
      </c>
      <c r="J20" s="62"/>
      <c r="K20" s="57" t="s">
        <v>76</v>
      </c>
    </row>
    <row r="21" spans="1:37" ht="14.25" hidden="1" x14ac:dyDescent="0.2">
      <c r="A21" s="57"/>
      <c r="B21" s="57"/>
      <c r="C21" s="57"/>
      <c r="D21" s="57"/>
      <c r="E21" s="57"/>
      <c r="F21" s="63" t="s">
        <v>77</v>
      </c>
      <c r="G21" s="63"/>
      <c r="H21" s="63"/>
      <c r="I21" s="62"/>
      <c r="J21" s="62"/>
      <c r="K21" s="57"/>
    </row>
    <row r="22" spans="1:37" ht="14.25" hidden="1" x14ac:dyDescent="0.2">
      <c r="A22" s="57"/>
      <c r="B22" s="57"/>
      <c r="C22" s="57"/>
      <c r="D22" s="57"/>
      <c r="E22" s="57"/>
      <c r="F22" s="151" t="s">
        <v>78</v>
      </c>
      <c r="G22" s="152"/>
      <c r="H22" s="152"/>
      <c r="I22" s="62">
        <f>SUM(AE28:AE499)/1000</f>
        <v>0</v>
      </c>
      <c r="J22" s="62">
        <f>SUM(AF28:AF499)/1000</f>
        <v>0</v>
      </c>
      <c r="K22" s="57" t="s">
        <v>69</v>
      </c>
    </row>
    <row r="23" spans="1:37" ht="14.25" x14ac:dyDescent="0.2">
      <c r="A23" s="57"/>
      <c r="B23" s="57"/>
      <c r="C23" s="57"/>
      <c r="D23" s="57"/>
      <c r="E23" s="57"/>
      <c r="F23" s="64"/>
      <c r="G23" s="64"/>
      <c r="H23" s="64"/>
      <c r="I23" s="62"/>
      <c r="J23" s="62"/>
      <c r="K23" s="57"/>
    </row>
    <row r="24" spans="1:37" ht="14.25" x14ac:dyDescent="0.2">
      <c r="A24" s="57" t="s">
        <v>79</v>
      </c>
      <c r="B24" s="57"/>
      <c r="C24" s="57"/>
      <c r="D24" s="57"/>
      <c r="E24" s="57"/>
      <c r="F24" s="64"/>
      <c r="G24" s="64"/>
      <c r="H24" s="64"/>
      <c r="I24" s="62"/>
      <c r="J24" s="62"/>
      <c r="K24" s="57"/>
    </row>
    <row r="25" spans="1:37" ht="14.25" x14ac:dyDescent="0.2">
      <c r="A25" s="149" t="s">
        <v>80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AK25" s="65" t="s">
        <v>80</v>
      </c>
    </row>
    <row r="26" spans="1:37" ht="85.5" x14ac:dyDescent="0.2">
      <c r="A26" s="66" t="s">
        <v>14</v>
      </c>
      <c r="B26" s="66" t="s">
        <v>81</v>
      </c>
      <c r="C26" s="66" t="s">
        <v>16</v>
      </c>
      <c r="D26" s="66" t="s">
        <v>82</v>
      </c>
      <c r="E26" s="66" t="s">
        <v>83</v>
      </c>
      <c r="F26" s="66" t="s">
        <v>84</v>
      </c>
      <c r="G26" s="67" t="s">
        <v>85</v>
      </c>
      <c r="H26" s="67" t="s">
        <v>86</v>
      </c>
      <c r="I26" s="66" t="s">
        <v>87</v>
      </c>
      <c r="J26" s="66" t="s">
        <v>88</v>
      </c>
      <c r="K26" s="66" t="s">
        <v>89</v>
      </c>
    </row>
    <row r="27" spans="1:37" ht="14.25" x14ac:dyDescent="0.2">
      <c r="A27" s="66">
        <v>1</v>
      </c>
      <c r="B27" s="66">
        <v>2</v>
      </c>
      <c r="C27" s="66">
        <v>3</v>
      </c>
      <c r="D27" s="66">
        <v>4</v>
      </c>
      <c r="E27" s="66">
        <v>5</v>
      </c>
      <c r="F27" s="66">
        <v>6</v>
      </c>
      <c r="G27" s="66">
        <v>7</v>
      </c>
      <c r="H27" s="66">
        <v>8</v>
      </c>
      <c r="I27" s="66">
        <v>9</v>
      </c>
      <c r="J27" s="66">
        <v>10</v>
      </c>
      <c r="K27" s="66">
        <v>11</v>
      </c>
    </row>
    <row r="29" spans="1:37" ht="16.5" x14ac:dyDescent="0.25">
      <c r="A29" s="153" t="str">
        <f>CONCATENATE("Раздел: ",IF([9]Source!G24&lt;&gt;"Новый раздел", [9]Source!G24, ""))</f>
        <v>Раздел: Демонтаж</v>
      </c>
      <c r="B29" s="153"/>
      <c r="C29" s="153"/>
      <c r="D29" s="153"/>
      <c r="E29" s="153"/>
      <c r="F29" s="153"/>
      <c r="G29" s="153"/>
      <c r="H29" s="153"/>
      <c r="I29" s="153"/>
      <c r="J29" s="153"/>
      <c r="K29" s="153"/>
    </row>
    <row r="30" spans="1:37" ht="103.5" x14ac:dyDescent="0.2">
      <c r="A30" s="69" t="str">
        <f>[9]Source!E29</f>
        <v>1</v>
      </c>
      <c r="B30" s="70" t="s">
        <v>639</v>
      </c>
      <c r="C30" s="70" t="s">
        <v>640</v>
      </c>
      <c r="D30" s="71" t="str">
        <f>[9]Source!H29</f>
        <v>1  ШТ.</v>
      </c>
      <c r="E30" s="72">
        <f>[9]Source!I29</f>
        <v>1</v>
      </c>
      <c r="F30" s="73"/>
      <c r="G30" s="74"/>
      <c r="H30" s="72"/>
      <c r="I30" s="75"/>
      <c r="J30" s="72"/>
      <c r="K30" s="75"/>
      <c r="Q30" s="56">
        <f>ROUND(([9]Source!DN29/100)*ROUND(([9]Source!AF29*[9]Source!AV29)*[9]Source!I29, 2), 2)</f>
        <v>10.53</v>
      </c>
      <c r="R30" s="56">
        <f>[9]Source!X29</f>
        <v>147.55000000000001</v>
      </c>
      <c r="S30" s="56">
        <f>ROUND(([9]Source!DO29/100)*ROUND(([9]Source!AF29*[9]Source!AV29)*[9]Source!I29, 2), 2)</f>
        <v>6.19</v>
      </c>
      <c r="T30" s="56">
        <f>[9]Source!Y29</f>
        <v>78.56</v>
      </c>
      <c r="U30" s="56">
        <f>ROUND((175/100)*ROUND(([9]Source!AE29*[9]Source!AV29)*[9]Source!I29, 2), 2)</f>
        <v>5.99</v>
      </c>
      <c r="V30" s="56">
        <f>ROUND((157/100)*ROUND([9]Source!CS29*[9]Source!I29, 2), 2)</f>
        <v>111.22</v>
      </c>
    </row>
    <row r="31" spans="1:37" ht="14.25" x14ac:dyDescent="0.2">
      <c r="A31" s="69"/>
      <c r="B31" s="70"/>
      <c r="C31" s="70" t="s">
        <v>92</v>
      </c>
      <c r="D31" s="71"/>
      <c r="E31" s="72"/>
      <c r="F31" s="73">
        <f>[9]Source!AO29</f>
        <v>26.78</v>
      </c>
      <c r="G31" s="74" t="str">
        <f>[9]Source!DG29</f>
        <v>)*0,3)*1,15</v>
      </c>
      <c r="H31" s="72">
        <f>[9]Source!AV29</f>
        <v>1</v>
      </c>
      <c r="I31" s="75">
        <f>ROUND(([9]Source!AF29*[9]Source!AV29)*[9]Source!I29, 2)</f>
        <v>9.24</v>
      </c>
      <c r="J31" s="72">
        <f>IF([9]Source!BA29&lt;&gt; 0, [9]Source!BA29, 1)</f>
        <v>20.74</v>
      </c>
      <c r="K31" s="75">
        <f>[9]Source!S29</f>
        <v>191.62</v>
      </c>
      <c r="W31" s="56">
        <f>I31</f>
        <v>9.24</v>
      </c>
    </row>
    <row r="32" spans="1:37" ht="14.25" x14ac:dyDescent="0.2">
      <c r="A32" s="69"/>
      <c r="B32" s="70"/>
      <c r="C32" s="70" t="s">
        <v>93</v>
      </c>
      <c r="D32" s="71"/>
      <c r="E32" s="72"/>
      <c r="F32" s="73">
        <f>[9]Source!AM29</f>
        <v>63.58</v>
      </c>
      <c r="G32" s="74" t="str">
        <f>[9]Source!DE29</f>
        <v>)*0,3)*1,15</v>
      </c>
      <c r="H32" s="72">
        <f>[9]Source!AV29</f>
        <v>1</v>
      </c>
      <c r="I32" s="75">
        <f>ROUND(([9]Source!AD29*[9]Source!AV29)*[9]Source!I29, 2)</f>
        <v>21.94</v>
      </c>
      <c r="J32" s="72">
        <f>IF([9]Source!BB29&lt;&gt; 0, [9]Source!BB29, 1)</f>
        <v>7.92</v>
      </c>
      <c r="K32" s="75">
        <f>[9]Source!Q29</f>
        <v>173.73</v>
      </c>
    </row>
    <row r="33" spans="1:28" ht="14.25" x14ac:dyDescent="0.2">
      <c r="A33" s="69"/>
      <c r="B33" s="70"/>
      <c r="C33" s="70" t="s">
        <v>94</v>
      </c>
      <c r="D33" s="71"/>
      <c r="E33" s="72"/>
      <c r="F33" s="73">
        <f>[9]Source!AN29</f>
        <v>9.9</v>
      </c>
      <c r="G33" s="74" t="str">
        <f>[9]Source!DF29</f>
        <v>)*0,3)*1,15</v>
      </c>
      <c r="H33" s="72">
        <f>[9]Source!AV29</f>
        <v>1</v>
      </c>
      <c r="I33" s="76">
        <f>ROUND(([9]Source!AE29*[9]Source!AV29)*[9]Source!I29, 2)</f>
        <v>3.42</v>
      </c>
      <c r="J33" s="72">
        <f>IF([9]Source!BS29&lt;&gt; 0, [9]Source!BS29, 1)</f>
        <v>20.74</v>
      </c>
      <c r="K33" s="76">
        <f>[9]Source!R29</f>
        <v>70.84</v>
      </c>
      <c r="W33" s="56">
        <f>I33</f>
        <v>3.42</v>
      </c>
    </row>
    <row r="34" spans="1:28" ht="14.25" x14ac:dyDescent="0.2">
      <c r="A34" s="69"/>
      <c r="B34" s="70"/>
      <c r="C34" s="70" t="s">
        <v>95</v>
      </c>
      <c r="D34" s="71" t="s">
        <v>96</v>
      </c>
      <c r="E34" s="72">
        <f>[9]Source!DN29</f>
        <v>114</v>
      </c>
      <c r="F34" s="73"/>
      <c r="G34" s="74"/>
      <c r="H34" s="72"/>
      <c r="I34" s="75">
        <f>SUM(Q30:Q33)</f>
        <v>10.53</v>
      </c>
      <c r="J34" s="72">
        <f>[9]Source!BZ29</f>
        <v>77</v>
      </c>
      <c r="K34" s="75">
        <f>SUM(R30:R33)</f>
        <v>147.55000000000001</v>
      </c>
    </row>
    <row r="35" spans="1:28" ht="14.25" x14ac:dyDescent="0.2">
      <c r="A35" s="69"/>
      <c r="B35" s="70"/>
      <c r="C35" s="70" t="s">
        <v>97</v>
      </c>
      <c r="D35" s="71" t="s">
        <v>96</v>
      </c>
      <c r="E35" s="72">
        <f>[9]Source!DO29</f>
        <v>67</v>
      </c>
      <c r="F35" s="73"/>
      <c r="G35" s="74"/>
      <c r="H35" s="72"/>
      <c r="I35" s="75">
        <f>SUM(S30:S34)</f>
        <v>6.19</v>
      </c>
      <c r="J35" s="72">
        <f>[9]Source!CA29</f>
        <v>41</v>
      </c>
      <c r="K35" s="75">
        <f>SUM(T30:T34)</f>
        <v>78.56</v>
      </c>
    </row>
    <row r="36" spans="1:28" ht="14.25" x14ac:dyDescent="0.2">
      <c r="A36" s="69"/>
      <c r="B36" s="70"/>
      <c r="C36" s="70" t="s">
        <v>98</v>
      </c>
      <c r="D36" s="71" t="s">
        <v>96</v>
      </c>
      <c r="E36" s="72">
        <f>175</f>
        <v>175</v>
      </c>
      <c r="F36" s="73"/>
      <c r="G36" s="74"/>
      <c r="H36" s="72"/>
      <c r="I36" s="75">
        <f>SUM(U30:U35)</f>
        <v>5.99</v>
      </c>
      <c r="J36" s="72">
        <f>157</f>
        <v>157</v>
      </c>
      <c r="K36" s="75">
        <f>SUM(V30:V35)</f>
        <v>111.22</v>
      </c>
    </row>
    <row r="37" spans="1:28" ht="14.25" x14ac:dyDescent="0.2">
      <c r="A37" s="77"/>
      <c r="B37" s="78"/>
      <c r="C37" s="78" t="s">
        <v>99</v>
      </c>
      <c r="D37" s="79" t="s">
        <v>100</v>
      </c>
      <c r="E37" s="80">
        <f>[9]Source!AQ29</f>
        <v>2.06</v>
      </c>
      <c r="F37" s="81"/>
      <c r="G37" s="82" t="str">
        <f>[9]Source!DI29</f>
        <v>)*0,3)*1,15</v>
      </c>
      <c r="H37" s="80">
        <f>[9]Source!AV29</f>
        <v>1</v>
      </c>
      <c r="I37" s="83">
        <f>[9]Source!U29</f>
        <v>0.71069999999999989</v>
      </c>
      <c r="J37" s="80"/>
      <c r="K37" s="83"/>
      <c r="AB37" s="84">
        <f>I37</f>
        <v>0.71069999999999989</v>
      </c>
    </row>
    <row r="38" spans="1:28" ht="15" x14ac:dyDescent="0.25">
      <c r="A38" s="85"/>
      <c r="B38" s="85"/>
      <c r="C38" s="86" t="s">
        <v>101</v>
      </c>
      <c r="D38" s="85"/>
      <c r="E38" s="85"/>
      <c r="F38" s="85"/>
      <c r="G38" s="85"/>
      <c r="H38" s="154">
        <f>I31+I32+I34+I35+I36</f>
        <v>53.89</v>
      </c>
      <c r="I38" s="154"/>
      <c r="J38" s="154">
        <f>K31+K32+K34+K35+K36</f>
        <v>702.68000000000006</v>
      </c>
      <c r="K38" s="154"/>
      <c r="O38" s="84">
        <f>I31+I32+I34+I35+I36</f>
        <v>53.89</v>
      </c>
      <c r="P38" s="84">
        <f>K31+K32+K34+K35+K36</f>
        <v>702.68000000000006</v>
      </c>
      <c r="X38" s="56">
        <f>IF([9]Source!BI29&lt;=1,I31+I32+I34+I35+I36-0, 0)</f>
        <v>0</v>
      </c>
      <c r="Y38" s="56">
        <f>IF([9]Source!BI29=2,I31+I32+I34+I35+I36-0, 0)</f>
        <v>53.89</v>
      </c>
      <c r="Z38" s="56">
        <f>IF([9]Source!BI29=3,I31+I32+I34+I35+I36-0, 0)</f>
        <v>0</v>
      </c>
      <c r="AA38" s="56">
        <f>IF([9]Source!BI29=4,I31+I32+I34+I35+I36,0)</f>
        <v>0</v>
      </c>
    </row>
    <row r="40" spans="1:28" ht="103.5" x14ac:dyDescent="0.2">
      <c r="A40" s="69" t="str">
        <f>[9]Source!E31</f>
        <v>2</v>
      </c>
      <c r="B40" s="70" t="s">
        <v>641</v>
      </c>
      <c r="C40" s="70" t="s">
        <v>642</v>
      </c>
      <c r="D40" s="71" t="str">
        <f>[9]Source!H31</f>
        <v>1  ШТ.</v>
      </c>
      <c r="E40" s="72">
        <f>[9]Source!I31</f>
        <v>3</v>
      </c>
      <c r="F40" s="73"/>
      <c r="G40" s="74"/>
      <c r="H40" s="72"/>
      <c r="I40" s="75"/>
      <c r="J40" s="72"/>
      <c r="K40" s="75"/>
      <c r="Q40" s="56">
        <f>ROUND(([9]Source!DN31/100)*ROUND(([9]Source!AF31*[9]Source!AV31)*[9]Source!I31, 2), 2)</f>
        <v>55.06</v>
      </c>
      <c r="R40" s="56">
        <f>[9]Source!X31</f>
        <v>771.39</v>
      </c>
      <c r="S40" s="56">
        <f>ROUND(([9]Source!DO31/100)*ROUND(([9]Source!AF31*[9]Source!AV31)*[9]Source!I31, 2), 2)</f>
        <v>32.36</v>
      </c>
      <c r="T40" s="56">
        <f>[9]Source!Y31</f>
        <v>410.74</v>
      </c>
      <c r="U40" s="56">
        <f>ROUND((175/100)*ROUND(([9]Source!AE31*[9]Source!AV31)*[9]Source!I31, 2), 2)</f>
        <v>0.81</v>
      </c>
      <c r="V40" s="56">
        <f>ROUND((157/100)*ROUND([9]Source!CS31*[9]Source!I31, 2), 2)</f>
        <v>14.82</v>
      </c>
    </row>
    <row r="41" spans="1:28" ht="14.25" x14ac:dyDescent="0.2">
      <c r="A41" s="69"/>
      <c r="B41" s="70"/>
      <c r="C41" s="70" t="s">
        <v>92</v>
      </c>
      <c r="D41" s="71"/>
      <c r="E41" s="72"/>
      <c r="F41" s="73">
        <f>[9]Source!AO31</f>
        <v>46.67</v>
      </c>
      <c r="G41" s="74" t="str">
        <f>[9]Source!DG31</f>
        <v>)*0,3)*1,15</v>
      </c>
      <c r="H41" s="72">
        <f>[9]Source!AV31</f>
        <v>1</v>
      </c>
      <c r="I41" s="75">
        <f>ROUND(([9]Source!AF31*[9]Source!AV31)*[9]Source!I31, 2)</f>
        <v>48.3</v>
      </c>
      <c r="J41" s="72">
        <f>IF([9]Source!BA31&lt;&gt; 0, [9]Source!BA31, 1)</f>
        <v>20.74</v>
      </c>
      <c r="K41" s="75">
        <f>[9]Source!S31</f>
        <v>1001.81</v>
      </c>
      <c r="W41" s="56">
        <f>I41</f>
        <v>48.3</v>
      </c>
    </row>
    <row r="42" spans="1:28" ht="14.25" x14ac:dyDescent="0.2">
      <c r="A42" s="69"/>
      <c r="B42" s="70"/>
      <c r="C42" s="70" t="s">
        <v>93</v>
      </c>
      <c r="D42" s="71"/>
      <c r="E42" s="72"/>
      <c r="F42" s="73">
        <f>[9]Source!AM31</f>
        <v>2.4900000000000002</v>
      </c>
      <c r="G42" s="74" t="str">
        <f>[9]Source!DE31</f>
        <v>)*0,3)*1,15</v>
      </c>
      <c r="H42" s="72">
        <f>[9]Source!AV31</f>
        <v>1</v>
      </c>
      <c r="I42" s="75">
        <f>ROUND(([9]Source!AD31*[9]Source!AV31)*[9]Source!I31, 2)</f>
        <v>2.58</v>
      </c>
      <c r="J42" s="72">
        <f>IF([9]Source!BB31&lt;&gt; 0, [9]Source!BB31, 1)</f>
        <v>8.23</v>
      </c>
      <c r="K42" s="75">
        <f>[9]Source!Q31</f>
        <v>21.21</v>
      </c>
    </row>
    <row r="43" spans="1:28" ht="14.25" x14ac:dyDescent="0.2">
      <c r="A43" s="69"/>
      <c r="B43" s="70"/>
      <c r="C43" s="70" t="s">
        <v>94</v>
      </c>
      <c r="D43" s="71"/>
      <c r="E43" s="72"/>
      <c r="F43" s="73">
        <f>[9]Source!AN31</f>
        <v>0.44</v>
      </c>
      <c r="G43" s="74" t="str">
        <f>[9]Source!DF31</f>
        <v>)*0,3)*1,15</v>
      </c>
      <c r="H43" s="72">
        <f>[9]Source!AV31</f>
        <v>1</v>
      </c>
      <c r="I43" s="76">
        <f>ROUND(([9]Source!AE31*[9]Source!AV31)*[9]Source!I31, 2)</f>
        <v>0.46</v>
      </c>
      <c r="J43" s="72">
        <f>IF([9]Source!BS31&lt;&gt; 0, [9]Source!BS31, 1)</f>
        <v>20.74</v>
      </c>
      <c r="K43" s="76">
        <f>[9]Source!R31</f>
        <v>9.44</v>
      </c>
      <c r="W43" s="56">
        <f>I43</f>
        <v>0.46</v>
      </c>
    </row>
    <row r="44" spans="1:28" ht="14.25" x14ac:dyDescent="0.2">
      <c r="A44" s="69"/>
      <c r="B44" s="70"/>
      <c r="C44" s="70" t="s">
        <v>95</v>
      </c>
      <c r="D44" s="71" t="s">
        <v>96</v>
      </c>
      <c r="E44" s="72">
        <f>[9]Source!DN31</f>
        <v>114</v>
      </c>
      <c r="F44" s="73"/>
      <c r="G44" s="74"/>
      <c r="H44" s="72"/>
      <c r="I44" s="75">
        <f>SUM(Q40:Q43)</f>
        <v>55.06</v>
      </c>
      <c r="J44" s="72">
        <f>[9]Source!BZ31</f>
        <v>77</v>
      </c>
      <c r="K44" s="75">
        <f>SUM(R40:R43)</f>
        <v>771.39</v>
      </c>
    </row>
    <row r="45" spans="1:28" ht="14.25" x14ac:dyDescent="0.2">
      <c r="A45" s="69"/>
      <c r="B45" s="70"/>
      <c r="C45" s="70" t="s">
        <v>97</v>
      </c>
      <c r="D45" s="71" t="s">
        <v>96</v>
      </c>
      <c r="E45" s="72">
        <f>[9]Source!DO31</f>
        <v>67</v>
      </c>
      <c r="F45" s="73"/>
      <c r="G45" s="74"/>
      <c r="H45" s="72"/>
      <c r="I45" s="75">
        <f>SUM(S40:S44)</f>
        <v>32.36</v>
      </c>
      <c r="J45" s="72">
        <f>[9]Source!CA31</f>
        <v>41</v>
      </c>
      <c r="K45" s="75">
        <f>SUM(T40:T44)</f>
        <v>410.74</v>
      </c>
    </row>
    <row r="46" spans="1:28" ht="14.25" x14ac:dyDescent="0.2">
      <c r="A46" s="69"/>
      <c r="B46" s="70"/>
      <c r="C46" s="70" t="s">
        <v>98</v>
      </c>
      <c r="D46" s="71" t="s">
        <v>96</v>
      </c>
      <c r="E46" s="72">
        <f>175</f>
        <v>175</v>
      </c>
      <c r="F46" s="73"/>
      <c r="G46" s="74"/>
      <c r="H46" s="72"/>
      <c r="I46" s="75">
        <f>SUM(U40:U45)</f>
        <v>0.81</v>
      </c>
      <c r="J46" s="72">
        <f>157</f>
        <v>157</v>
      </c>
      <c r="K46" s="75">
        <f>SUM(V40:V45)</f>
        <v>14.82</v>
      </c>
    </row>
    <row r="47" spans="1:28" ht="14.25" x14ac:dyDescent="0.2">
      <c r="A47" s="77"/>
      <c r="B47" s="78"/>
      <c r="C47" s="78" t="s">
        <v>99</v>
      </c>
      <c r="D47" s="79" t="s">
        <v>100</v>
      </c>
      <c r="E47" s="80">
        <f>[9]Source!AQ31</f>
        <v>3.59</v>
      </c>
      <c r="F47" s="81"/>
      <c r="G47" s="82" t="str">
        <f>[9]Source!DI31</f>
        <v>)*0,3)*1,15</v>
      </c>
      <c r="H47" s="80">
        <f>[9]Source!AV31</f>
        <v>1</v>
      </c>
      <c r="I47" s="83">
        <f>[9]Source!U31</f>
        <v>3.7156499999999992</v>
      </c>
      <c r="J47" s="80"/>
      <c r="K47" s="83"/>
      <c r="AB47" s="84">
        <f>I47</f>
        <v>3.7156499999999992</v>
      </c>
    </row>
    <row r="48" spans="1:28" ht="15" x14ac:dyDescent="0.25">
      <c r="A48" s="85"/>
      <c r="B48" s="85"/>
      <c r="C48" s="86" t="s">
        <v>101</v>
      </c>
      <c r="D48" s="85"/>
      <c r="E48" s="85"/>
      <c r="F48" s="85"/>
      <c r="G48" s="85"/>
      <c r="H48" s="154">
        <f>I41+I42+I44+I45+I46</f>
        <v>139.11000000000001</v>
      </c>
      <c r="I48" s="154"/>
      <c r="J48" s="154">
        <f>K41+K42+K44+K45+K46</f>
        <v>2219.9699999999998</v>
      </c>
      <c r="K48" s="154"/>
      <c r="O48" s="84">
        <f>I41+I42+I44+I45+I46</f>
        <v>139.11000000000001</v>
      </c>
      <c r="P48" s="84">
        <f>K41+K42+K44+K45+K46</f>
        <v>2219.9699999999998</v>
      </c>
      <c r="X48" s="56">
        <f>IF([9]Source!BI31&lt;=1,I41+I42+I44+I45+I46-0, 0)</f>
        <v>0</v>
      </c>
      <c r="Y48" s="56">
        <f>IF([9]Source!BI31=2,I41+I42+I44+I45+I46-0, 0)</f>
        <v>139.11000000000001</v>
      </c>
      <c r="Z48" s="56">
        <f>IF([9]Source!BI31=3,I41+I42+I44+I45+I46-0, 0)</f>
        <v>0</v>
      </c>
      <c r="AA48" s="56">
        <f>IF([9]Source!BI31=4,I41+I42+I44+I45+I46,0)</f>
        <v>0</v>
      </c>
    </row>
    <row r="50" spans="1:28" ht="103.5" x14ac:dyDescent="0.2">
      <c r="A50" s="69" t="str">
        <f>[9]Source!E33</f>
        <v>3</v>
      </c>
      <c r="B50" s="70" t="s">
        <v>643</v>
      </c>
      <c r="C50" s="70" t="s">
        <v>644</v>
      </c>
      <c r="D50" s="71" t="str">
        <f>[9]Source!H33</f>
        <v>1  ШТ.</v>
      </c>
      <c r="E50" s="72">
        <f>[9]Source!I33</f>
        <v>1</v>
      </c>
      <c r="F50" s="73"/>
      <c r="G50" s="74"/>
      <c r="H50" s="72"/>
      <c r="I50" s="75"/>
      <c r="J50" s="72"/>
      <c r="K50" s="75"/>
      <c r="Q50" s="56">
        <f>ROUND(([9]Source!DN33/100)*ROUND(([9]Source!AF33*[9]Source!AV33)*[9]Source!I33, 2), 2)</f>
        <v>6.29</v>
      </c>
      <c r="R50" s="56">
        <f>[9]Source!X33</f>
        <v>88.1</v>
      </c>
      <c r="S50" s="56">
        <f>ROUND(([9]Source!DO33/100)*ROUND(([9]Source!AF33*[9]Source!AV33)*[9]Source!I33, 2), 2)</f>
        <v>3.7</v>
      </c>
      <c r="T50" s="56">
        <f>[9]Source!Y33</f>
        <v>46.91</v>
      </c>
      <c r="U50" s="56">
        <f>ROUND((175/100)*ROUND(([9]Source!AE33*[9]Source!AV33)*[9]Source!I33, 2), 2)</f>
        <v>0.19</v>
      </c>
      <c r="V50" s="56">
        <f>ROUND((157/100)*ROUND([9]Source!CS33*[9]Source!I33, 2), 2)</f>
        <v>3.6</v>
      </c>
    </row>
    <row r="51" spans="1:28" ht="14.25" x14ac:dyDescent="0.2">
      <c r="A51" s="69"/>
      <c r="B51" s="70"/>
      <c r="C51" s="70" t="s">
        <v>92</v>
      </c>
      <c r="D51" s="71"/>
      <c r="E51" s="72"/>
      <c r="F51" s="73">
        <f>[9]Source!AO33</f>
        <v>15.99</v>
      </c>
      <c r="G51" s="74" t="str">
        <f>[9]Source!DG33</f>
        <v>)*0,3)*1,15</v>
      </c>
      <c r="H51" s="72">
        <f>[9]Source!AV33</f>
        <v>1</v>
      </c>
      <c r="I51" s="75">
        <f>ROUND(([9]Source!AF33*[9]Source!AV33)*[9]Source!I33, 2)</f>
        <v>5.52</v>
      </c>
      <c r="J51" s="72">
        <f>IF([9]Source!BA33&lt;&gt; 0, [9]Source!BA33, 1)</f>
        <v>20.74</v>
      </c>
      <c r="K51" s="75">
        <f>[9]Source!S33</f>
        <v>114.41</v>
      </c>
      <c r="W51" s="56">
        <f>I51</f>
        <v>5.52</v>
      </c>
    </row>
    <row r="52" spans="1:28" ht="14.25" x14ac:dyDescent="0.2">
      <c r="A52" s="69"/>
      <c r="B52" s="70"/>
      <c r="C52" s="70" t="s">
        <v>93</v>
      </c>
      <c r="D52" s="71"/>
      <c r="E52" s="72"/>
      <c r="F52" s="73">
        <f>[9]Source!AM33</f>
        <v>1.79</v>
      </c>
      <c r="G52" s="74" t="str">
        <f>[9]Source!DE33</f>
        <v>)*0,3)*1,15</v>
      </c>
      <c r="H52" s="72">
        <f>[9]Source!AV33</f>
        <v>1</v>
      </c>
      <c r="I52" s="75">
        <f>ROUND(([9]Source!AD33*[9]Source!AV33)*[9]Source!I33, 2)</f>
        <v>0.62</v>
      </c>
      <c r="J52" s="72">
        <f>IF([9]Source!BB33&lt;&gt; 0, [9]Source!BB33, 1)</f>
        <v>8.26</v>
      </c>
      <c r="K52" s="75">
        <f>[9]Source!Q33</f>
        <v>5.0999999999999996</v>
      </c>
    </row>
    <row r="53" spans="1:28" ht="14.25" x14ac:dyDescent="0.2">
      <c r="A53" s="69"/>
      <c r="B53" s="70"/>
      <c r="C53" s="70" t="s">
        <v>94</v>
      </c>
      <c r="D53" s="71"/>
      <c r="E53" s="72"/>
      <c r="F53" s="73">
        <f>[9]Source!AN33</f>
        <v>0.32</v>
      </c>
      <c r="G53" s="74" t="str">
        <f>[9]Source!DF33</f>
        <v>)*0,3)*1,15</v>
      </c>
      <c r="H53" s="72">
        <f>[9]Source!AV33</f>
        <v>1</v>
      </c>
      <c r="I53" s="76">
        <f>ROUND(([9]Source!AE33*[9]Source!AV33)*[9]Source!I33, 2)</f>
        <v>0.11</v>
      </c>
      <c r="J53" s="72">
        <f>IF([9]Source!BS33&lt;&gt; 0, [9]Source!BS33, 1)</f>
        <v>20.74</v>
      </c>
      <c r="K53" s="76">
        <f>[9]Source!R33</f>
        <v>2.29</v>
      </c>
      <c r="W53" s="56">
        <f>I53</f>
        <v>0.11</v>
      </c>
    </row>
    <row r="54" spans="1:28" ht="14.25" x14ac:dyDescent="0.2">
      <c r="A54" s="69"/>
      <c r="B54" s="70"/>
      <c r="C54" s="70" t="s">
        <v>95</v>
      </c>
      <c r="D54" s="71" t="s">
        <v>96</v>
      </c>
      <c r="E54" s="72">
        <f>[9]Source!DN33</f>
        <v>114</v>
      </c>
      <c r="F54" s="73"/>
      <c r="G54" s="74"/>
      <c r="H54" s="72"/>
      <c r="I54" s="75">
        <f>SUM(Q50:Q53)</f>
        <v>6.29</v>
      </c>
      <c r="J54" s="72">
        <f>[9]Source!BZ33</f>
        <v>77</v>
      </c>
      <c r="K54" s="75">
        <f>SUM(R50:R53)</f>
        <v>88.1</v>
      </c>
    </row>
    <row r="55" spans="1:28" ht="14.25" x14ac:dyDescent="0.2">
      <c r="A55" s="69"/>
      <c r="B55" s="70"/>
      <c r="C55" s="70" t="s">
        <v>97</v>
      </c>
      <c r="D55" s="71" t="s">
        <v>96</v>
      </c>
      <c r="E55" s="72">
        <f>[9]Source!DO33</f>
        <v>67</v>
      </c>
      <c r="F55" s="73"/>
      <c r="G55" s="74"/>
      <c r="H55" s="72"/>
      <c r="I55" s="75">
        <f>SUM(S50:S54)</f>
        <v>3.7</v>
      </c>
      <c r="J55" s="72">
        <f>[9]Source!CA33</f>
        <v>41</v>
      </c>
      <c r="K55" s="75">
        <f>SUM(T50:T54)</f>
        <v>46.91</v>
      </c>
    </row>
    <row r="56" spans="1:28" ht="14.25" x14ac:dyDescent="0.2">
      <c r="A56" s="69"/>
      <c r="B56" s="70"/>
      <c r="C56" s="70" t="s">
        <v>98</v>
      </c>
      <c r="D56" s="71" t="s">
        <v>96</v>
      </c>
      <c r="E56" s="72">
        <f>175</f>
        <v>175</v>
      </c>
      <c r="F56" s="73"/>
      <c r="G56" s="74"/>
      <c r="H56" s="72"/>
      <c r="I56" s="75">
        <f>SUM(U50:U55)</f>
        <v>0.19</v>
      </c>
      <c r="J56" s="72">
        <f>157</f>
        <v>157</v>
      </c>
      <c r="K56" s="75">
        <f>SUM(V50:V55)</f>
        <v>3.6</v>
      </c>
    </row>
    <row r="57" spans="1:28" ht="14.25" x14ac:dyDescent="0.2">
      <c r="A57" s="77"/>
      <c r="B57" s="78"/>
      <c r="C57" s="78" t="s">
        <v>99</v>
      </c>
      <c r="D57" s="79" t="s">
        <v>100</v>
      </c>
      <c r="E57" s="80">
        <f>[9]Source!AQ33</f>
        <v>1.23</v>
      </c>
      <c r="F57" s="81"/>
      <c r="G57" s="82" t="str">
        <f>[9]Source!DI33</f>
        <v>)*0,3)*1,15</v>
      </c>
      <c r="H57" s="80">
        <f>[9]Source!AV33</f>
        <v>1</v>
      </c>
      <c r="I57" s="83">
        <f>[9]Source!U33</f>
        <v>0.42434999999999995</v>
      </c>
      <c r="J57" s="80"/>
      <c r="K57" s="83"/>
      <c r="AB57" s="84">
        <f>I57</f>
        <v>0.42434999999999995</v>
      </c>
    </row>
    <row r="58" spans="1:28" ht="15" x14ac:dyDescent="0.25">
      <c r="A58" s="85"/>
      <c r="B58" s="85"/>
      <c r="C58" s="86" t="s">
        <v>101</v>
      </c>
      <c r="D58" s="85"/>
      <c r="E58" s="85"/>
      <c r="F58" s="85"/>
      <c r="G58" s="85"/>
      <c r="H58" s="154">
        <f>I51+I52+I54+I55+I56</f>
        <v>16.32</v>
      </c>
      <c r="I58" s="154"/>
      <c r="J58" s="154">
        <f>K51+K52+K54+K55+K56</f>
        <v>258.12</v>
      </c>
      <c r="K58" s="154"/>
      <c r="O58" s="84">
        <f>I51+I52+I54+I55+I56</f>
        <v>16.32</v>
      </c>
      <c r="P58" s="84">
        <f>K51+K52+K54+K55+K56</f>
        <v>258.12</v>
      </c>
      <c r="X58" s="56">
        <f>IF([9]Source!BI33&lt;=1,I51+I52+I54+I55+I56-0, 0)</f>
        <v>0</v>
      </c>
      <c r="Y58" s="56">
        <f>IF([9]Source!BI33=2,I51+I52+I54+I55+I56-0, 0)</f>
        <v>16.32</v>
      </c>
      <c r="Z58" s="56">
        <f>IF([9]Source!BI33=3,I51+I52+I54+I55+I56-0, 0)</f>
        <v>0</v>
      </c>
      <c r="AA58" s="56">
        <f>IF([9]Source!BI33=4,I51+I52+I54+I55+I56,0)</f>
        <v>0</v>
      </c>
    </row>
    <row r="60" spans="1:28" ht="103.5" x14ac:dyDescent="0.2">
      <c r="A60" s="69" t="str">
        <f>[9]Source!E35</f>
        <v>4</v>
      </c>
      <c r="B60" s="70" t="s">
        <v>645</v>
      </c>
      <c r="C60" s="70" t="s">
        <v>646</v>
      </c>
      <c r="D60" s="71" t="str">
        <f>[9]Source!H35</f>
        <v>100 шт.</v>
      </c>
      <c r="E60" s="72">
        <f>[9]Source!I35</f>
        <v>0.08</v>
      </c>
      <c r="F60" s="73"/>
      <c r="G60" s="74"/>
      <c r="H60" s="72"/>
      <c r="I60" s="75"/>
      <c r="J60" s="72"/>
      <c r="K60" s="75"/>
      <c r="Q60" s="56">
        <f>ROUND(([9]Source!DN35/100)*ROUND(([9]Source!AF35*[9]Source!AV35)*[9]Source!I35, 2), 2)</f>
        <v>53.99</v>
      </c>
      <c r="R60" s="56">
        <f>[9]Source!X35</f>
        <v>756.36</v>
      </c>
      <c r="S60" s="56">
        <f>ROUND(([9]Source!DO35/100)*ROUND(([9]Source!AF35*[9]Source!AV35)*[9]Source!I35, 2), 2)</f>
        <v>31.73</v>
      </c>
      <c r="T60" s="56">
        <f>[9]Source!Y35</f>
        <v>402.73</v>
      </c>
      <c r="U60" s="56">
        <f>ROUND((175/100)*ROUND(([9]Source!AE35*[9]Source!AV35)*[9]Source!I35, 2), 2)</f>
        <v>2.33</v>
      </c>
      <c r="V60" s="56">
        <f>ROUND((157/100)*ROUND([9]Source!CS35*[9]Source!I35, 2), 2)</f>
        <v>43.46</v>
      </c>
    </row>
    <row r="61" spans="1:28" ht="14.25" x14ac:dyDescent="0.2">
      <c r="A61" s="69"/>
      <c r="B61" s="70"/>
      <c r="C61" s="70" t="s">
        <v>92</v>
      </c>
      <c r="D61" s="71"/>
      <c r="E61" s="72"/>
      <c r="F61" s="73">
        <f>[9]Source!AO35</f>
        <v>1716</v>
      </c>
      <c r="G61" s="74" t="str">
        <f>[9]Source!DG35</f>
        <v>)*0,3)*1,15</v>
      </c>
      <c r="H61" s="72">
        <f>[9]Source!AV35</f>
        <v>1</v>
      </c>
      <c r="I61" s="75">
        <f>ROUND(([9]Source!AF35*[9]Source!AV35)*[9]Source!I35, 2)</f>
        <v>47.36</v>
      </c>
      <c r="J61" s="72">
        <f>IF([9]Source!BA35&lt;&gt; 0, [9]Source!BA35, 1)</f>
        <v>20.74</v>
      </c>
      <c r="K61" s="75">
        <f>[9]Source!S35</f>
        <v>982.28</v>
      </c>
      <c r="W61" s="56">
        <f>I61</f>
        <v>47.36</v>
      </c>
    </row>
    <row r="62" spans="1:28" ht="14.25" x14ac:dyDescent="0.2">
      <c r="A62" s="69"/>
      <c r="B62" s="70"/>
      <c r="C62" s="70" t="s">
        <v>93</v>
      </c>
      <c r="D62" s="71"/>
      <c r="E62" s="72"/>
      <c r="F62" s="73">
        <f>[9]Source!AM35</f>
        <v>208.26</v>
      </c>
      <c r="G62" s="74" t="str">
        <f>[9]Source!DE35</f>
        <v>)*0,3)*1,15</v>
      </c>
      <c r="H62" s="72">
        <f>[9]Source!AV35</f>
        <v>1</v>
      </c>
      <c r="I62" s="75">
        <f>ROUND(([9]Source!AD35*[9]Source!AV35)*[9]Source!I35, 2)</f>
        <v>5.75</v>
      </c>
      <c r="J62" s="72">
        <f>IF([9]Source!BB35&lt;&gt; 0, [9]Source!BB35, 1)</f>
        <v>9.08</v>
      </c>
      <c r="K62" s="75">
        <f>[9]Source!Q35</f>
        <v>52.19</v>
      </c>
    </row>
    <row r="63" spans="1:28" ht="14.25" x14ac:dyDescent="0.2">
      <c r="A63" s="69"/>
      <c r="B63" s="70"/>
      <c r="C63" s="70" t="s">
        <v>94</v>
      </c>
      <c r="D63" s="71"/>
      <c r="E63" s="72"/>
      <c r="F63" s="73">
        <f>[9]Source!AN35</f>
        <v>48.36</v>
      </c>
      <c r="G63" s="74" t="str">
        <f>[9]Source!DF35</f>
        <v>)*0,3)*1,15</v>
      </c>
      <c r="H63" s="72">
        <f>[9]Source!AV35</f>
        <v>1</v>
      </c>
      <c r="I63" s="76">
        <f>ROUND(([9]Source!AE35*[9]Source!AV35)*[9]Source!I35, 2)</f>
        <v>1.33</v>
      </c>
      <c r="J63" s="72">
        <f>IF([9]Source!BS35&lt;&gt; 0, [9]Source!BS35, 1)</f>
        <v>20.74</v>
      </c>
      <c r="K63" s="76">
        <f>[9]Source!R35</f>
        <v>27.68</v>
      </c>
      <c r="W63" s="56">
        <f>I63</f>
        <v>1.33</v>
      </c>
    </row>
    <row r="64" spans="1:28" ht="14.25" x14ac:dyDescent="0.2">
      <c r="A64" s="69"/>
      <c r="B64" s="70"/>
      <c r="C64" s="70" t="s">
        <v>95</v>
      </c>
      <c r="D64" s="71" t="s">
        <v>96</v>
      </c>
      <c r="E64" s="72">
        <f>[9]Source!DN35</f>
        <v>114</v>
      </c>
      <c r="F64" s="73"/>
      <c r="G64" s="74"/>
      <c r="H64" s="72"/>
      <c r="I64" s="75">
        <f>SUM(Q60:Q63)</f>
        <v>53.99</v>
      </c>
      <c r="J64" s="72">
        <f>[9]Source!BZ35</f>
        <v>77</v>
      </c>
      <c r="K64" s="75">
        <f>SUM(R60:R63)</f>
        <v>756.36</v>
      </c>
    </row>
    <row r="65" spans="1:28" ht="14.25" x14ac:dyDescent="0.2">
      <c r="A65" s="69"/>
      <c r="B65" s="70"/>
      <c r="C65" s="70" t="s">
        <v>97</v>
      </c>
      <c r="D65" s="71" t="s">
        <v>96</v>
      </c>
      <c r="E65" s="72">
        <f>[9]Source!DO35</f>
        <v>67</v>
      </c>
      <c r="F65" s="73"/>
      <c r="G65" s="74"/>
      <c r="H65" s="72"/>
      <c r="I65" s="75">
        <f>SUM(S60:S64)</f>
        <v>31.73</v>
      </c>
      <c r="J65" s="72">
        <f>[9]Source!CA35</f>
        <v>41</v>
      </c>
      <c r="K65" s="75">
        <f>SUM(T60:T64)</f>
        <v>402.73</v>
      </c>
    </row>
    <row r="66" spans="1:28" ht="14.25" x14ac:dyDescent="0.2">
      <c r="A66" s="69"/>
      <c r="B66" s="70"/>
      <c r="C66" s="70" t="s">
        <v>98</v>
      </c>
      <c r="D66" s="71" t="s">
        <v>96</v>
      </c>
      <c r="E66" s="72">
        <f>175</f>
        <v>175</v>
      </c>
      <c r="F66" s="73"/>
      <c r="G66" s="74"/>
      <c r="H66" s="72"/>
      <c r="I66" s="75">
        <f>SUM(U60:U65)</f>
        <v>2.33</v>
      </c>
      <c r="J66" s="72">
        <f>157</f>
        <v>157</v>
      </c>
      <c r="K66" s="75">
        <f>SUM(V60:V65)</f>
        <v>43.46</v>
      </c>
    </row>
    <row r="67" spans="1:28" ht="14.25" x14ac:dyDescent="0.2">
      <c r="A67" s="77"/>
      <c r="B67" s="78"/>
      <c r="C67" s="78" t="s">
        <v>99</v>
      </c>
      <c r="D67" s="79" t="s">
        <v>100</v>
      </c>
      <c r="E67" s="80">
        <f>[9]Source!AQ35</f>
        <v>132</v>
      </c>
      <c r="F67" s="81"/>
      <c r="G67" s="82" t="str">
        <f>[9]Source!DI35</f>
        <v>)*0,3)*1,15</v>
      </c>
      <c r="H67" s="80">
        <f>[9]Source!AV35</f>
        <v>1</v>
      </c>
      <c r="I67" s="83">
        <f>[9]Source!U35</f>
        <v>3.6432000000000002</v>
      </c>
      <c r="J67" s="80"/>
      <c r="K67" s="83"/>
      <c r="AB67" s="84">
        <f>I67</f>
        <v>3.6432000000000002</v>
      </c>
    </row>
    <row r="68" spans="1:28" ht="15" x14ac:dyDescent="0.25">
      <c r="A68" s="85"/>
      <c r="B68" s="85"/>
      <c r="C68" s="86" t="s">
        <v>101</v>
      </c>
      <c r="D68" s="85"/>
      <c r="E68" s="85"/>
      <c r="F68" s="85"/>
      <c r="G68" s="85"/>
      <c r="H68" s="154">
        <f>I61+I62+I64+I65+I66</f>
        <v>141.16</v>
      </c>
      <c r="I68" s="154"/>
      <c r="J68" s="154">
        <f>K61+K62+K64+K65+K66</f>
        <v>2237.02</v>
      </c>
      <c r="K68" s="154"/>
      <c r="O68" s="84">
        <f>I61+I62+I64+I65+I66</f>
        <v>141.16</v>
      </c>
      <c r="P68" s="84">
        <f>K61+K62+K64+K65+K66</f>
        <v>2237.02</v>
      </c>
      <c r="X68" s="56">
        <f>IF([9]Source!BI35&lt;=1,I61+I62+I64+I65+I66-0, 0)</f>
        <v>0</v>
      </c>
      <c r="Y68" s="56">
        <f>IF([9]Source!BI35=2,I61+I62+I64+I65+I66-0, 0)</f>
        <v>141.16</v>
      </c>
      <c r="Z68" s="56">
        <f>IF([9]Source!BI35=3,I61+I62+I64+I65+I66-0, 0)</f>
        <v>0</v>
      </c>
      <c r="AA68" s="56">
        <f>IF([9]Source!BI35=4,I61+I62+I64+I65+I66,0)</f>
        <v>0</v>
      </c>
    </row>
    <row r="70" spans="1:28" ht="103.5" x14ac:dyDescent="0.2">
      <c r="A70" s="69" t="str">
        <f>[9]Source!E37</f>
        <v>5</v>
      </c>
      <c r="B70" s="70" t="s">
        <v>647</v>
      </c>
      <c r="C70" s="70" t="s">
        <v>648</v>
      </c>
      <c r="D70" s="71" t="str">
        <f>[9]Source!H37</f>
        <v>100 шт.</v>
      </c>
      <c r="E70" s="72">
        <f>[9]Source!I37</f>
        <v>0.01</v>
      </c>
      <c r="F70" s="73"/>
      <c r="G70" s="74"/>
      <c r="H70" s="72"/>
      <c r="I70" s="75"/>
      <c r="J70" s="72"/>
      <c r="K70" s="75"/>
      <c r="Q70" s="56">
        <f>ROUND(([9]Source!DN37/100)*ROUND(([9]Source!AF37*[9]Source!AV37)*[9]Source!I37, 2), 2)</f>
        <v>4.33</v>
      </c>
      <c r="R70" s="56">
        <f>[9]Source!X37</f>
        <v>60.65</v>
      </c>
      <c r="S70" s="56">
        <f>ROUND(([9]Source!DO37/100)*ROUND(([9]Source!AF37*[9]Source!AV37)*[9]Source!I37, 2), 2)</f>
        <v>2.5499999999999998</v>
      </c>
      <c r="T70" s="56">
        <f>[9]Source!Y37</f>
        <v>32.29</v>
      </c>
      <c r="U70" s="56">
        <f>ROUND((175/100)*ROUND(([9]Source!AE37*[9]Source!AV37)*[9]Source!I37, 2), 2)</f>
        <v>0.14000000000000001</v>
      </c>
      <c r="V70" s="56">
        <f>ROUND((157/100)*ROUND([9]Source!CS37*[9]Source!I37, 2), 2)</f>
        <v>2.5299999999999998</v>
      </c>
    </row>
    <row r="71" spans="1:28" ht="14.25" x14ac:dyDescent="0.2">
      <c r="A71" s="69"/>
      <c r="B71" s="70"/>
      <c r="C71" s="70" t="s">
        <v>92</v>
      </c>
      <c r="D71" s="71"/>
      <c r="E71" s="72"/>
      <c r="F71" s="73">
        <f>[9]Source!AO37</f>
        <v>1100.71</v>
      </c>
      <c r="G71" s="74" t="str">
        <f>[9]Source!DG37</f>
        <v>)*0,3)*1,15</v>
      </c>
      <c r="H71" s="72">
        <f>[9]Source!AV37</f>
        <v>1</v>
      </c>
      <c r="I71" s="75">
        <f>ROUND(([9]Source!AF37*[9]Source!AV37)*[9]Source!I37, 2)</f>
        <v>3.8</v>
      </c>
      <c r="J71" s="72">
        <f>IF([9]Source!BA37&lt;&gt; 0, [9]Source!BA37, 1)</f>
        <v>20.74</v>
      </c>
      <c r="K71" s="75">
        <f>[9]Source!S37</f>
        <v>78.760000000000005</v>
      </c>
      <c r="W71" s="56">
        <f>I71</f>
        <v>3.8</v>
      </c>
    </row>
    <row r="72" spans="1:28" ht="14.25" x14ac:dyDescent="0.2">
      <c r="A72" s="69"/>
      <c r="B72" s="70"/>
      <c r="C72" s="70" t="s">
        <v>93</v>
      </c>
      <c r="D72" s="71"/>
      <c r="E72" s="72"/>
      <c r="F72" s="73">
        <f>[9]Source!AM37</f>
        <v>139.31</v>
      </c>
      <c r="G72" s="74" t="str">
        <f>[9]Source!DE37</f>
        <v>)*0,3)*1,15</v>
      </c>
      <c r="H72" s="72">
        <f>[9]Source!AV37</f>
        <v>1</v>
      </c>
      <c r="I72" s="75">
        <f>ROUND(([9]Source!AD37*[9]Source!AV37)*[9]Source!I37, 2)</f>
        <v>0.48</v>
      </c>
      <c r="J72" s="72">
        <f>IF([9]Source!BB37&lt;&gt; 0, [9]Source!BB37, 1)</f>
        <v>8</v>
      </c>
      <c r="K72" s="75">
        <f>[9]Source!Q37</f>
        <v>3.84</v>
      </c>
    </row>
    <row r="73" spans="1:28" ht="14.25" x14ac:dyDescent="0.2">
      <c r="A73" s="69"/>
      <c r="B73" s="70"/>
      <c r="C73" s="70" t="s">
        <v>94</v>
      </c>
      <c r="D73" s="71"/>
      <c r="E73" s="72"/>
      <c r="F73" s="73">
        <f>[9]Source!AN37</f>
        <v>22.46</v>
      </c>
      <c r="G73" s="74" t="str">
        <f>[9]Source!DF37</f>
        <v>)*0,3)*1,15</v>
      </c>
      <c r="H73" s="72">
        <f>[9]Source!AV37</f>
        <v>1</v>
      </c>
      <c r="I73" s="76">
        <f>ROUND(([9]Source!AE37*[9]Source!AV37)*[9]Source!I37, 2)</f>
        <v>0.08</v>
      </c>
      <c r="J73" s="72">
        <f>IF([9]Source!BS37&lt;&gt; 0, [9]Source!BS37, 1)</f>
        <v>20.74</v>
      </c>
      <c r="K73" s="76">
        <f>[9]Source!R37</f>
        <v>1.61</v>
      </c>
      <c r="W73" s="56">
        <f>I73</f>
        <v>0.08</v>
      </c>
    </row>
    <row r="74" spans="1:28" ht="14.25" x14ac:dyDescent="0.2">
      <c r="A74" s="69"/>
      <c r="B74" s="70"/>
      <c r="C74" s="70" t="s">
        <v>95</v>
      </c>
      <c r="D74" s="71" t="s">
        <v>96</v>
      </c>
      <c r="E74" s="72">
        <f>[9]Source!DN37</f>
        <v>114</v>
      </c>
      <c r="F74" s="73"/>
      <c r="G74" s="74"/>
      <c r="H74" s="72"/>
      <c r="I74" s="75">
        <f>SUM(Q70:Q73)</f>
        <v>4.33</v>
      </c>
      <c r="J74" s="72">
        <f>[9]Source!BZ37</f>
        <v>77</v>
      </c>
      <c r="K74" s="75">
        <f>SUM(R70:R73)</f>
        <v>60.65</v>
      </c>
    </row>
    <row r="75" spans="1:28" ht="14.25" x14ac:dyDescent="0.2">
      <c r="A75" s="69"/>
      <c r="B75" s="70"/>
      <c r="C75" s="70" t="s">
        <v>97</v>
      </c>
      <c r="D75" s="71" t="s">
        <v>96</v>
      </c>
      <c r="E75" s="72">
        <f>[9]Source!DO37</f>
        <v>67</v>
      </c>
      <c r="F75" s="73"/>
      <c r="G75" s="74"/>
      <c r="H75" s="72"/>
      <c r="I75" s="75">
        <f>SUM(S70:S74)</f>
        <v>2.5499999999999998</v>
      </c>
      <c r="J75" s="72">
        <f>[9]Source!CA37</f>
        <v>41</v>
      </c>
      <c r="K75" s="75">
        <f>SUM(T70:T74)</f>
        <v>32.29</v>
      </c>
    </row>
    <row r="76" spans="1:28" ht="14.25" x14ac:dyDescent="0.2">
      <c r="A76" s="69"/>
      <c r="B76" s="70"/>
      <c r="C76" s="70" t="s">
        <v>98</v>
      </c>
      <c r="D76" s="71" t="s">
        <v>96</v>
      </c>
      <c r="E76" s="72">
        <f>175</f>
        <v>175</v>
      </c>
      <c r="F76" s="73"/>
      <c r="G76" s="74"/>
      <c r="H76" s="72"/>
      <c r="I76" s="75">
        <f>SUM(U70:U75)</f>
        <v>0.14000000000000001</v>
      </c>
      <c r="J76" s="72">
        <f>157</f>
        <v>157</v>
      </c>
      <c r="K76" s="75">
        <f>SUM(V70:V75)</f>
        <v>2.5299999999999998</v>
      </c>
    </row>
    <row r="77" spans="1:28" ht="14.25" x14ac:dyDescent="0.2">
      <c r="A77" s="77"/>
      <c r="B77" s="78"/>
      <c r="C77" s="78" t="s">
        <v>99</v>
      </c>
      <c r="D77" s="79" t="s">
        <v>100</v>
      </c>
      <c r="E77" s="80">
        <f>[9]Source!AQ37</f>
        <v>84.67</v>
      </c>
      <c r="F77" s="81"/>
      <c r="G77" s="82" t="str">
        <f>[9]Source!DI37</f>
        <v>)*0,3)*1,15</v>
      </c>
      <c r="H77" s="80">
        <f>[9]Source!AV37</f>
        <v>1</v>
      </c>
      <c r="I77" s="83">
        <f>[9]Source!U37</f>
        <v>0.29211149999999997</v>
      </c>
      <c r="J77" s="80"/>
      <c r="K77" s="83"/>
      <c r="AB77" s="84">
        <f>I77</f>
        <v>0.29211149999999997</v>
      </c>
    </row>
    <row r="78" spans="1:28" ht="15" x14ac:dyDescent="0.25">
      <c r="A78" s="85"/>
      <c r="B78" s="85"/>
      <c r="C78" s="86" t="s">
        <v>101</v>
      </c>
      <c r="D78" s="85"/>
      <c r="E78" s="85"/>
      <c r="F78" s="85"/>
      <c r="G78" s="85"/>
      <c r="H78" s="154">
        <f>I71+I72+I74+I75+I76</f>
        <v>11.3</v>
      </c>
      <c r="I78" s="154"/>
      <c r="J78" s="154">
        <f>K71+K72+K74+K75+K76</f>
        <v>178.07</v>
      </c>
      <c r="K78" s="154"/>
      <c r="O78" s="84">
        <f>I71+I72+I74+I75+I76</f>
        <v>11.3</v>
      </c>
      <c r="P78" s="84">
        <f>K71+K72+K74+K75+K76</f>
        <v>178.07</v>
      </c>
      <c r="X78" s="56">
        <f>IF([9]Source!BI37&lt;=1,I71+I72+I74+I75+I76-0, 0)</f>
        <v>0</v>
      </c>
      <c r="Y78" s="56">
        <f>IF([9]Source!BI37=2,I71+I72+I74+I75+I76-0, 0)</f>
        <v>11.3</v>
      </c>
      <c r="Z78" s="56">
        <f>IF([9]Source!BI37=3,I71+I72+I74+I75+I76-0, 0)</f>
        <v>0</v>
      </c>
      <c r="AA78" s="56">
        <f>IF([9]Source!BI37=4,I71+I72+I74+I75+I76,0)</f>
        <v>0</v>
      </c>
    </row>
    <row r="80" spans="1:28" ht="103.5" x14ac:dyDescent="0.2">
      <c r="A80" s="69" t="str">
        <f>[9]Source!E39</f>
        <v>6</v>
      </c>
      <c r="B80" s="70" t="s">
        <v>649</v>
      </c>
      <c r="C80" s="70" t="s">
        <v>650</v>
      </c>
      <c r="D80" s="71" t="str">
        <f>[9]Source!H39</f>
        <v>100 шт.</v>
      </c>
      <c r="E80" s="72">
        <f>[9]Source!I39</f>
        <v>0.02</v>
      </c>
      <c r="F80" s="73"/>
      <c r="G80" s="74"/>
      <c r="H80" s="72"/>
      <c r="I80" s="75"/>
      <c r="J80" s="72"/>
      <c r="K80" s="75"/>
      <c r="Q80" s="56">
        <f>ROUND(([9]Source!DN39/100)*ROUND(([9]Source!AF39*[9]Source!AV39)*[9]Source!I39, 2), 2)</f>
        <v>4.32</v>
      </c>
      <c r="R80" s="56">
        <f>[9]Source!X39</f>
        <v>60.55</v>
      </c>
      <c r="S80" s="56">
        <f>ROUND(([9]Source!DO39/100)*ROUND(([9]Source!AF39*[9]Source!AV39)*[9]Source!I39, 2), 2)</f>
        <v>2.54</v>
      </c>
      <c r="T80" s="56">
        <f>[9]Source!Y39</f>
        <v>32.24</v>
      </c>
      <c r="U80" s="56">
        <f>ROUND((175/100)*ROUND(([9]Source!AE39*[9]Source!AV39)*[9]Source!I39, 2), 2)</f>
        <v>0.02</v>
      </c>
      <c r="V80" s="56">
        <f>ROUND((157/100)*ROUND([9]Source!CS39*[9]Source!I39, 2), 2)</f>
        <v>0.35</v>
      </c>
    </row>
    <row r="81" spans="1:28" ht="14.25" x14ac:dyDescent="0.2">
      <c r="A81" s="69"/>
      <c r="B81" s="70"/>
      <c r="C81" s="70" t="s">
        <v>92</v>
      </c>
      <c r="D81" s="71"/>
      <c r="E81" s="72"/>
      <c r="F81" s="73">
        <f>[9]Source!AO39</f>
        <v>549.51</v>
      </c>
      <c r="G81" s="74" t="str">
        <f>[9]Source!DG39</f>
        <v>)*0,3)*1,15</v>
      </c>
      <c r="H81" s="72">
        <f>[9]Source!AV39</f>
        <v>1</v>
      </c>
      <c r="I81" s="75">
        <f>ROUND(([9]Source!AF39*[9]Source!AV39)*[9]Source!I39, 2)</f>
        <v>3.79</v>
      </c>
      <c r="J81" s="72">
        <f>IF([9]Source!BA39&lt;&gt; 0, [9]Source!BA39, 1)</f>
        <v>20.74</v>
      </c>
      <c r="K81" s="75">
        <f>[9]Source!S39</f>
        <v>78.64</v>
      </c>
      <c r="W81" s="56">
        <f>I81</f>
        <v>3.79</v>
      </c>
    </row>
    <row r="82" spans="1:28" ht="14.25" x14ac:dyDescent="0.2">
      <c r="A82" s="69"/>
      <c r="B82" s="70"/>
      <c r="C82" s="70" t="s">
        <v>93</v>
      </c>
      <c r="D82" s="71"/>
      <c r="E82" s="72"/>
      <c r="F82" s="73">
        <f>[9]Source!AM39</f>
        <v>6.52</v>
      </c>
      <c r="G82" s="74" t="str">
        <f>[9]Source!DE39</f>
        <v>)*0,3)*1,15</v>
      </c>
      <c r="H82" s="72">
        <f>[9]Source!AV39</f>
        <v>1</v>
      </c>
      <c r="I82" s="75">
        <f>ROUND(([9]Source!AD39*[9]Source!AV39)*[9]Source!I39, 2)</f>
        <v>0.04</v>
      </c>
      <c r="J82" s="72">
        <f>IF([9]Source!BB39&lt;&gt; 0, [9]Source!BB39, 1)</f>
        <v>9.07</v>
      </c>
      <c r="K82" s="75">
        <f>[9]Source!Q39</f>
        <v>0.41</v>
      </c>
    </row>
    <row r="83" spans="1:28" ht="14.25" x14ac:dyDescent="0.2">
      <c r="A83" s="69"/>
      <c r="B83" s="70"/>
      <c r="C83" s="70" t="s">
        <v>94</v>
      </c>
      <c r="D83" s="71"/>
      <c r="E83" s="72"/>
      <c r="F83" s="73">
        <f>[9]Source!AN39</f>
        <v>1.51</v>
      </c>
      <c r="G83" s="74" t="str">
        <f>[9]Source!DF39</f>
        <v>)*0,3)*1,15</v>
      </c>
      <c r="H83" s="72">
        <f>[9]Source!AV39</f>
        <v>1</v>
      </c>
      <c r="I83" s="76">
        <f>ROUND(([9]Source!AE39*[9]Source!AV39)*[9]Source!I39, 2)</f>
        <v>0.01</v>
      </c>
      <c r="J83" s="72">
        <f>IF([9]Source!BS39&lt;&gt; 0, [9]Source!BS39, 1)</f>
        <v>20.74</v>
      </c>
      <c r="K83" s="76">
        <f>[9]Source!R39</f>
        <v>0.22</v>
      </c>
      <c r="W83" s="56">
        <f>I83</f>
        <v>0.01</v>
      </c>
    </row>
    <row r="84" spans="1:28" ht="14.25" x14ac:dyDescent="0.2">
      <c r="A84" s="69"/>
      <c r="B84" s="70"/>
      <c r="C84" s="70" t="s">
        <v>95</v>
      </c>
      <c r="D84" s="71" t="s">
        <v>96</v>
      </c>
      <c r="E84" s="72">
        <f>[9]Source!DN39</f>
        <v>114</v>
      </c>
      <c r="F84" s="73"/>
      <c r="G84" s="74"/>
      <c r="H84" s="72"/>
      <c r="I84" s="75">
        <f>SUM(Q80:Q83)</f>
        <v>4.32</v>
      </c>
      <c r="J84" s="72">
        <f>[9]Source!BZ39</f>
        <v>77</v>
      </c>
      <c r="K84" s="75">
        <f>SUM(R80:R83)</f>
        <v>60.55</v>
      </c>
    </row>
    <row r="85" spans="1:28" ht="14.25" x14ac:dyDescent="0.2">
      <c r="A85" s="69"/>
      <c r="B85" s="70"/>
      <c r="C85" s="70" t="s">
        <v>97</v>
      </c>
      <c r="D85" s="71" t="s">
        <v>96</v>
      </c>
      <c r="E85" s="72">
        <f>[9]Source!DO39</f>
        <v>67</v>
      </c>
      <c r="F85" s="73"/>
      <c r="G85" s="74"/>
      <c r="H85" s="72"/>
      <c r="I85" s="75">
        <f>SUM(S80:S84)</f>
        <v>2.54</v>
      </c>
      <c r="J85" s="72">
        <f>[9]Source!CA39</f>
        <v>41</v>
      </c>
      <c r="K85" s="75">
        <f>SUM(T80:T84)</f>
        <v>32.24</v>
      </c>
    </row>
    <row r="86" spans="1:28" ht="14.25" x14ac:dyDescent="0.2">
      <c r="A86" s="69"/>
      <c r="B86" s="70"/>
      <c r="C86" s="70" t="s">
        <v>98</v>
      </c>
      <c r="D86" s="71" t="s">
        <v>96</v>
      </c>
      <c r="E86" s="72">
        <f>175</f>
        <v>175</v>
      </c>
      <c r="F86" s="73"/>
      <c r="G86" s="74"/>
      <c r="H86" s="72"/>
      <c r="I86" s="75">
        <f>SUM(U80:U85)</f>
        <v>0.02</v>
      </c>
      <c r="J86" s="72">
        <f>157</f>
        <v>157</v>
      </c>
      <c r="K86" s="75">
        <f>SUM(V80:V85)</f>
        <v>0.35</v>
      </c>
    </row>
    <row r="87" spans="1:28" ht="14.25" x14ac:dyDescent="0.2">
      <c r="A87" s="77"/>
      <c r="B87" s="78"/>
      <c r="C87" s="78" t="s">
        <v>99</v>
      </c>
      <c r="D87" s="79" t="s">
        <v>100</v>
      </c>
      <c r="E87" s="80">
        <f>[9]Source!AQ39</f>
        <v>42.27</v>
      </c>
      <c r="F87" s="81"/>
      <c r="G87" s="82" t="str">
        <f>[9]Source!DI39</f>
        <v>)*0,3)*1,15</v>
      </c>
      <c r="H87" s="80">
        <f>[9]Source!AV39</f>
        <v>1</v>
      </c>
      <c r="I87" s="83">
        <f>[9]Source!U39</f>
        <v>0.29166300000000001</v>
      </c>
      <c r="J87" s="80"/>
      <c r="K87" s="83"/>
      <c r="AB87" s="84">
        <f>I87</f>
        <v>0.29166300000000001</v>
      </c>
    </row>
    <row r="88" spans="1:28" ht="15" x14ac:dyDescent="0.25">
      <c r="A88" s="85"/>
      <c r="B88" s="85"/>
      <c r="C88" s="86" t="s">
        <v>101</v>
      </c>
      <c r="D88" s="85"/>
      <c r="E88" s="85"/>
      <c r="F88" s="85"/>
      <c r="G88" s="85"/>
      <c r="H88" s="154">
        <f>I81+I82+I84+I85+I86</f>
        <v>10.71</v>
      </c>
      <c r="I88" s="154"/>
      <c r="J88" s="154">
        <f>K81+K82+K84+K85+K86</f>
        <v>172.19</v>
      </c>
      <c r="K88" s="154"/>
      <c r="O88" s="84">
        <f>I81+I82+I84+I85+I86</f>
        <v>10.71</v>
      </c>
      <c r="P88" s="84">
        <f>K81+K82+K84+K85+K86</f>
        <v>172.19</v>
      </c>
      <c r="X88" s="56">
        <f>IF([9]Source!BI39&lt;=1,I81+I82+I84+I85+I86-0, 0)</f>
        <v>0</v>
      </c>
      <c r="Y88" s="56">
        <f>IF([9]Source!BI39=2,I81+I82+I84+I85+I86-0, 0)</f>
        <v>10.71</v>
      </c>
      <c r="Z88" s="56">
        <f>IF([9]Source!BI39=3,I81+I82+I84+I85+I86-0, 0)</f>
        <v>0</v>
      </c>
      <c r="AA88" s="56">
        <f>IF([9]Source!BI39=4,I81+I82+I84+I85+I86,0)</f>
        <v>0</v>
      </c>
    </row>
    <row r="90" spans="1:28" ht="103.5" x14ac:dyDescent="0.2">
      <c r="A90" s="69" t="str">
        <f>[9]Source!E41</f>
        <v>7</v>
      </c>
      <c r="B90" s="70" t="s">
        <v>651</v>
      </c>
      <c r="C90" s="70" t="s">
        <v>652</v>
      </c>
      <c r="D90" s="71" t="str">
        <f>[9]Source!H41</f>
        <v>100 шт.</v>
      </c>
      <c r="E90" s="72">
        <f>[9]Source!I41</f>
        <v>7.0000000000000007E-2</v>
      </c>
      <c r="F90" s="73"/>
      <c r="G90" s="74"/>
      <c r="H90" s="72"/>
      <c r="I90" s="75"/>
      <c r="J90" s="72"/>
      <c r="K90" s="75"/>
      <c r="Q90" s="56">
        <f>ROUND(([9]Source!DN41/100)*ROUND(([9]Source!AF41*[9]Source!AV41)*[9]Source!I41, 2), 2)</f>
        <v>13.33</v>
      </c>
      <c r="R90" s="56">
        <f>[9]Source!X41</f>
        <v>186.66</v>
      </c>
      <c r="S90" s="56">
        <f>ROUND(([9]Source!DO41/100)*ROUND(([9]Source!AF41*[9]Source!AV41)*[9]Source!I41, 2), 2)</f>
        <v>7.83</v>
      </c>
      <c r="T90" s="56">
        <f>[9]Source!Y41</f>
        <v>99.39</v>
      </c>
      <c r="U90" s="56">
        <f>ROUND((175/100)*ROUND(([9]Source!AE41*[9]Source!AV41)*[9]Source!I41, 2), 2)</f>
        <v>0.05</v>
      </c>
      <c r="V90" s="56">
        <f>ROUND((157/100)*ROUND([9]Source!CS41*[9]Source!I41, 2), 2)</f>
        <v>0.93</v>
      </c>
    </row>
    <row r="91" spans="1:28" ht="14.25" x14ac:dyDescent="0.2">
      <c r="A91" s="69"/>
      <c r="B91" s="70"/>
      <c r="C91" s="70" t="s">
        <v>92</v>
      </c>
      <c r="D91" s="71"/>
      <c r="E91" s="72"/>
      <c r="F91" s="73">
        <f>[9]Source!AO41</f>
        <v>483.99</v>
      </c>
      <c r="G91" s="74" t="str">
        <f>[9]Source!DG41</f>
        <v>)*0,3)*1,15</v>
      </c>
      <c r="H91" s="72">
        <f>[9]Source!AV41</f>
        <v>1</v>
      </c>
      <c r="I91" s="75">
        <f>ROUND(([9]Source!AF41*[9]Source!AV41)*[9]Source!I41, 2)</f>
        <v>11.69</v>
      </c>
      <c r="J91" s="72">
        <f>IF([9]Source!BA41&lt;&gt; 0, [9]Source!BA41, 1)</f>
        <v>20.74</v>
      </c>
      <c r="K91" s="75">
        <f>[9]Source!S41</f>
        <v>242.42</v>
      </c>
      <c r="W91" s="56">
        <f>I91</f>
        <v>11.69</v>
      </c>
    </row>
    <row r="92" spans="1:28" ht="14.25" x14ac:dyDescent="0.2">
      <c r="A92" s="69"/>
      <c r="B92" s="70"/>
      <c r="C92" s="70" t="s">
        <v>93</v>
      </c>
      <c r="D92" s="71"/>
      <c r="E92" s="72"/>
      <c r="F92" s="73">
        <f>[9]Source!AM41</f>
        <v>15.74</v>
      </c>
      <c r="G92" s="74" t="str">
        <f>[9]Source!DE41</f>
        <v>)*0,3)*1,15</v>
      </c>
      <c r="H92" s="72">
        <f>[9]Source!AV41</f>
        <v>1</v>
      </c>
      <c r="I92" s="75">
        <f>ROUND(([9]Source!AD41*[9]Source!AV41)*[9]Source!I41, 2)</f>
        <v>0.38</v>
      </c>
      <c r="J92" s="72">
        <f>IF([9]Source!BB41&lt;&gt; 0, [9]Source!BB41, 1)</f>
        <v>6.69</v>
      </c>
      <c r="K92" s="75">
        <f>[9]Source!Q41</f>
        <v>2.54</v>
      </c>
    </row>
    <row r="93" spans="1:28" ht="14.25" x14ac:dyDescent="0.2">
      <c r="A93" s="69"/>
      <c r="B93" s="70"/>
      <c r="C93" s="70" t="s">
        <v>94</v>
      </c>
      <c r="D93" s="71"/>
      <c r="E93" s="72"/>
      <c r="F93" s="73">
        <f>[9]Source!AN41</f>
        <v>1.18</v>
      </c>
      <c r="G93" s="74" t="str">
        <f>[9]Source!DF41</f>
        <v>)*0,3)*1,15</v>
      </c>
      <c r="H93" s="72">
        <f>[9]Source!AV41</f>
        <v>1</v>
      </c>
      <c r="I93" s="76">
        <f>ROUND(([9]Source!AE41*[9]Source!AV41)*[9]Source!I41, 2)</f>
        <v>0.03</v>
      </c>
      <c r="J93" s="72">
        <f>IF([9]Source!BS41&lt;&gt; 0, [9]Source!BS41, 1)</f>
        <v>20.74</v>
      </c>
      <c r="K93" s="76">
        <f>[9]Source!R41</f>
        <v>0.59</v>
      </c>
      <c r="W93" s="56">
        <f>I93</f>
        <v>0.03</v>
      </c>
    </row>
    <row r="94" spans="1:28" ht="14.25" x14ac:dyDescent="0.2">
      <c r="A94" s="69"/>
      <c r="B94" s="70"/>
      <c r="C94" s="70" t="s">
        <v>95</v>
      </c>
      <c r="D94" s="71" t="s">
        <v>96</v>
      </c>
      <c r="E94" s="72">
        <f>[9]Source!DN41</f>
        <v>114</v>
      </c>
      <c r="F94" s="73"/>
      <c r="G94" s="74"/>
      <c r="H94" s="72"/>
      <c r="I94" s="75">
        <f>SUM(Q90:Q93)</f>
        <v>13.33</v>
      </c>
      <c r="J94" s="72">
        <f>[9]Source!BZ41</f>
        <v>77</v>
      </c>
      <c r="K94" s="75">
        <f>SUM(R90:R93)</f>
        <v>186.66</v>
      </c>
    </row>
    <row r="95" spans="1:28" ht="14.25" x14ac:dyDescent="0.2">
      <c r="A95" s="69"/>
      <c r="B95" s="70"/>
      <c r="C95" s="70" t="s">
        <v>97</v>
      </c>
      <c r="D95" s="71" t="s">
        <v>96</v>
      </c>
      <c r="E95" s="72">
        <f>[9]Source!DO41</f>
        <v>67</v>
      </c>
      <c r="F95" s="73"/>
      <c r="G95" s="74"/>
      <c r="H95" s="72"/>
      <c r="I95" s="75">
        <f>SUM(S90:S94)</f>
        <v>7.83</v>
      </c>
      <c r="J95" s="72">
        <f>[9]Source!CA41</f>
        <v>41</v>
      </c>
      <c r="K95" s="75">
        <f>SUM(T90:T94)</f>
        <v>99.39</v>
      </c>
    </row>
    <row r="96" spans="1:28" ht="14.25" x14ac:dyDescent="0.2">
      <c r="A96" s="69"/>
      <c r="B96" s="70"/>
      <c r="C96" s="70" t="s">
        <v>98</v>
      </c>
      <c r="D96" s="71" t="s">
        <v>96</v>
      </c>
      <c r="E96" s="72">
        <f>175</f>
        <v>175</v>
      </c>
      <c r="F96" s="73"/>
      <c r="G96" s="74"/>
      <c r="H96" s="72"/>
      <c r="I96" s="75">
        <f>SUM(U90:U95)</f>
        <v>0.05</v>
      </c>
      <c r="J96" s="72">
        <f>157</f>
        <v>157</v>
      </c>
      <c r="K96" s="75">
        <f>SUM(V90:V95)</f>
        <v>0.93</v>
      </c>
    </row>
    <row r="97" spans="1:28" ht="14.25" x14ac:dyDescent="0.2">
      <c r="A97" s="77"/>
      <c r="B97" s="78"/>
      <c r="C97" s="78" t="s">
        <v>99</v>
      </c>
      <c r="D97" s="79" t="s">
        <v>100</v>
      </c>
      <c r="E97" s="80">
        <f>[9]Source!AQ41</f>
        <v>37.229999999999997</v>
      </c>
      <c r="F97" s="81"/>
      <c r="G97" s="82" t="str">
        <f>[9]Source!DI41</f>
        <v>)*0,3)*1,15</v>
      </c>
      <c r="H97" s="80">
        <f>[9]Source!AV41</f>
        <v>1</v>
      </c>
      <c r="I97" s="83">
        <f>[9]Source!U41</f>
        <v>0.89910449999999986</v>
      </c>
      <c r="J97" s="80"/>
      <c r="K97" s="83"/>
      <c r="AB97" s="84">
        <f>I97</f>
        <v>0.89910449999999986</v>
      </c>
    </row>
    <row r="98" spans="1:28" ht="15" x14ac:dyDescent="0.25">
      <c r="A98" s="85"/>
      <c r="B98" s="85"/>
      <c r="C98" s="86" t="s">
        <v>101</v>
      </c>
      <c r="D98" s="85"/>
      <c r="E98" s="85"/>
      <c r="F98" s="85"/>
      <c r="G98" s="85"/>
      <c r="H98" s="154">
        <f>I91+I92+I94+I95+I96</f>
        <v>33.279999999999994</v>
      </c>
      <c r="I98" s="154"/>
      <c r="J98" s="154">
        <f>K91+K92+K94+K95+K96</f>
        <v>531.93999999999994</v>
      </c>
      <c r="K98" s="154"/>
      <c r="O98" s="84">
        <f>I91+I92+I94+I95+I96</f>
        <v>33.279999999999994</v>
      </c>
      <c r="P98" s="84">
        <f>K91+K92+K94+K95+K96</f>
        <v>531.93999999999994</v>
      </c>
      <c r="X98" s="56">
        <f>IF([9]Source!BI41&lt;=1,I91+I92+I94+I95+I96-0, 0)</f>
        <v>0</v>
      </c>
      <c r="Y98" s="56">
        <f>IF([9]Source!BI41=2,I91+I92+I94+I95+I96-0, 0)</f>
        <v>33.279999999999994</v>
      </c>
      <c r="Z98" s="56">
        <f>IF([9]Source!BI41=3,I91+I92+I94+I95+I96-0, 0)</f>
        <v>0</v>
      </c>
      <c r="AA98" s="56">
        <f>IF([9]Source!BI41=4,I91+I92+I94+I95+I96,0)</f>
        <v>0</v>
      </c>
    </row>
    <row r="100" spans="1:28" ht="103.5" x14ac:dyDescent="0.2">
      <c r="A100" s="69" t="str">
        <f>[9]Source!E43</f>
        <v>8</v>
      </c>
      <c r="B100" s="70" t="s">
        <v>653</v>
      </c>
      <c r="C100" s="70" t="s">
        <v>654</v>
      </c>
      <c r="D100" s="71" t="str">
        <f>[9]Source!H43</f>
        <v>100 шт.</v>
      </c>
      <c r="E100" s="72">
        <f>[9]Source!I43</f>
        <v>0.01</v>
      </c>
      <c r="F100" s="73"/>
      <c r="G100" s="74"/>
      <c r="H100" s="72"/>
      <c r="I100" s="75"/>
      <c r="J100" s="72"/>
      <c r="K100" s="75"/>
      <c r="Q100" s="56">
        <f>ROUND(([9]Source!DN43/100)*ROUND(([9]Source!AF43*[9]Source!AV43)*[9]Source!I43, 2), 2)</f>
        <v>1.74</v>
      </c>
      <c r="R100" s="56">
        <f>[9]Source!X43</f>
        <v>24.42</v>
      </c>
      <c r="S100" s="56">
        <f>ROUND(([9]Source!DO43/100)*ROUND(([9]Source!AF43*[9]Source!AV43)*[9]Source!I43, 2), 2)</f>
        <v>1.03</v>
      </c>
      <c r="T100" s="56">
        <f>[9]Source!Y43</f>
        <v>13.01</v>
      </c>
      <c r="U100" s="56">
        <f>ROUND((175/100)*ROUND(([9]Source!AE43*[9]Source!AV43)*[9]Source!I43, 2), 2)</f>
        <v>0</v>
      </c>
      <c r="V100" s="56">
        <f>ROUND((157/100)*ROUND([9]Source!CS43*[9]Source!I43, 2), 2)</f>
        <v>0.13</v>
      </c>
    </row>
    <row r="101" spans="1:28" ht="14.25" x14ac:dyDescent="0.2">
      <c r="A101" s="69"/>
      <c r="B101" s="70"/>
      <c r="C101" s="70" t="s">
        <v>92</v>
      </c>
      <c r="D101" s="71"/>
      <c r="E101" s="72"/>
      <c r="F101" s="73">
        <f>[9]Source!AO43</f>
        <v>443.3</v>
      </c>
      <c r="G101" s="74" t="str">
        <f>[9]Source!DG43</f>
        <v>)*0,3)*1,15</v>
      </c>
      <c r="H101" s="72">
        <f>[9]Source!AV43</f>
        <v>1</v>
      </c>
      <c r="I101" s="75">
        <f>ROUND(([9]Source!AF43*[9]Source!AV43)*[9]Source!I43, 2)</f>
        <v>1.53</v>
      </c>
      <c r="J101" s="72">
        <f>IF([9]Source!BA43&lt;&gt; 0, [9]Source!BA43, 1)</f>
        <v>20.74</v>
      </c>
      <c r="K101" s="75">
        <f>[9]Source!S43</f>
        <v>31.72</v>
      </c>
      <c r="W101" s="56">
        <f>I101</f>
        <v>1.53</v>
      </c>
    </row>
    <row r="102" spans="1:28" ht="14.25" x14ac:dyDescent="0.2">
      <c r="A102" s="69"/>
      <c r="B102" s="70"/>
      <c r="C102" s="70" t="s">
        <v>93</v>
      </c>
      <c r="D102" s="71"/>
      <c r="E102" s="72"/>
      <c r="F102" s="73">
        <f>[9]Source!AM43</f>
        <v>15.57</v>
      </c>
      <c r="G102" s="74" t="str">
        <f>[9]Source!DE43</f>
        <v>)*0,3)*1,15</v>
      </c>
      <c r="H102" s="72">
        <f>[9]Source!AV43</f>
        <v>1</v>
      </c>
      <c r="I102" s="75">
        <f>ROUND(([9]Source!AD43*[9]Source!AV43)*[9]Source!I43, 2)</f>
        <v>0.05</v>
      </c>
      <c r="J102" s="72">
        <f>IF([9]Source!BB43&lt;&gt; 0, [9]Source!BB43, 1)</f>
        <v>6.66</v>
      </c>
      <c r="K102" s="75">
        <f>[9]Source!Q43</f>
        <v>0.36</v>
      </c>
    </row>
    <row r="103" spans="1:28" ht="14.25" x14ac:dyDescent="0.2">
      <c r="A103" s="69"/>
      <c r="B103" s="70"/>
      <c r="C103" s="70" t="s">
        <v>94</v>
      </c>
      <c r="D103" s="71"/>
      <c r="E103" s="72"/>
      <c r="F103" s="73">
        <f>[9]Source!AN43</f>
        <v>1.1399999999999999</v>
      </c>
      <c r="G103" s="74" t="str">
        <f>[9]Source!DF43</f>
        <v>)*0,3)*1,15</v>
      </c>
      <c r="H103" s="72">
        <f>[9]Source!AV43</f>
        <v>1</v>
      </c>
      <c r="I103" s="76">
        <f>ROUND(([9]Source!AE43*[9]Source!AV43)*[9]Source!I43, 2)</f>
        <v>0</v>
      </c>
      <c r="J103" s="72">
        <f>IF([9]Source!BS43&lt;&gt; 0, [9]Source!BS43, 1)</f>
        <v>20.74</v>
      </c>
      <c r="K103" s="76">
        <f>[9]Source!R43</f>
        <v>0.08</v>
      </c>
      <c r="W103" s="56">
        <f>I103</f>
        <v>0</v>
      </c>
    </row>
    <row r="104" spans="1:28" ht="14.25" x14ac:dyDescent="0.2">
      <c r="A104" s="69"/>
      <c r="B104" s="70"/>
      <c r="C104" s="70" t="s">
        <v>95</v>
      </c>
      <c r="D104" s="71" t="s">
        <v>96</v>
      </c>
      <c r="E104" s="72">
        <f>[9]Source!DN43</f>
        <v>114</v>
      </c>
      <c r="F104" s="73"/>
      <c r="G104" s="74"/>
      <c r="H104" s="72"/>
      <c r="I104" s="75">
        <f>SUM(Q100:Q103)</f>
        <v>1.74</v>
      </c>
      <c r="J104" s="72">
        <f>[9]Source!BZ43</f>
        <v>77</v>
      </c>
      <c r="K104" s="75">
        <f>SUM(R100:R103)</f>
        <v>24.42</v>
      </c>
    </row>
    <row r="105" spans="1:28" ht="14.25" x14ac:dyDescent="0.2">
      <c r="A105" s="69"/>
      <c r="B105" s="70"/>
      <c r="C105" s="70" t="s">
        <v>97</v>
      </c>
      <c r="D105" s="71" t="s">
        <v>96</v>
      </c>
      <c r="E105" s="72">
        <f>[9]Source!DO43</f>
        <v>67</v>
      </c>
      <c r="F105" s="73"/>
      <c r="G105" s="74"/>
      <c r="H105" s="72"/>
      <c r="I105" s="75">
        <f>SUM(S100:S104)</f>
        <v>1.03</v>
      </c>
      <c r="J105" s="72">
        <f>[9]Source!CA43</f>
        <v>41</v>
      </c>
      <c r="K105" s="75">
        <f>SUM(T100:T104)</f>
        <v>13.01</v>
      </c>
    </row>
    <row r="106" spans="1:28" ht="14.25" x14ac:dyDescent="0.2">
      <c r="A106" s="69"/>
      <c r="B106" s="70"/>
      <c r="C106" s="70" t="s">
        <v>98</v>
      </c>
      <c r="D106" s="71" t="s">
        <v>96</v>
      </c>
      <c r="E106" s="72">
        <f>175</f>
        <v>175</v>
      </c>
      <c r="F106" s="73"/>
      <c r="G106" s="74"/>
      <c r="H106" s="72"/>
      <c r="I106" s="75">
        <f>SUM(U100:U105)</f>
        <v>0</v>
      </c>
      <c r="J106" s="72">
        <f>157</f>
        <v>157</v>
      </c>
      <c r="K106" s="75">
        <f>SUM(V100:V105)</f>
        <v>0.13</v>
      </c>
    </row>
    <row r="107" spans="1:28" ht="14.25" x14ac:dyDescent="0.2">
      <c r="A107" s="77"/>
      <c r="B107" s="78"/>
      <c r="C107" s="78" t="s">
        <v>99</v>
      </c>
      <c r="D107" s="79" t="s">
        <v>100</v>
      </c>
      <c r="E107" s="80">
        <f>[9]Source!AQ43</f>
        <v>34.1</v>
      </c>
      <c r="F107" s="81"/>
      <c r="G107" s="82" t="str">
        <f>[9]Source!DI43</f>
        <v>)*0,3)*1,15</v>
      </c>
      <c r="H107" s="80">
        <f>[9]Source!AV43</f>
        <v>1</v>
      </c>
      <c r="I107" s="83">
        <f>[9]Source!U43</f>
        <v>0.117645</v>
      </c>
      <c r="J107" s="80"/>
      <c r="K107" s="83"/>
      <c r="AB107" s="84">
        <f>I107</f>
        <v>0.117645</v>
      </c>
    </row>
    <row r="108" spans="1:28" ht="15" x14ac:dyDescent="0.25">
      <c r="A108" s="85"/>
      <c r="B108" s="85"/>
      <c r="C108" s="86" t="s">
        <v>101</v>
      </c>
      <c r="D108" s="85"/>
      <c r="E108" s="85"/>
      <c r="F108" s="85"/>
      <c r="G108" s="85"/>
      <c r="H108" s="154">
        <f>I101+I102+I104+I105+I106</f>
        <v>4.3500000000000005</v>
      </c>
      <c r="I108" s="154"/>
      <c r="J108" s="154">
        <f>K101+K102+K104+K105+K106</f>
        <v>69.64</v>
      </c>
      <c r="K108" s="154"/>
      <c r="O108" s="84">
        <f>I101+I102+I104+I105+I106</f>
        <v>4.3500000000000005</v>
      </c>
      <c r="P108" s="84">
        <f>K101+K102+K104+K105+K106</f>
        <v>69.64</v>
      </c>
      <c r="X108" s="56">
        <f>IF([9]Source!BI43&lt;=1,I101+I102+I104+I105+I106-0, 0)</f>
        <v>0</v>
      </c>
      <c r="Y108" s="56">
        <f>IF([9]Source!BI43=2,I101+I102+I104+I105+I106-0, 0)</f>
        <v>4.3500000000000005</v>
      </c>
      <c r="Z108" s="56">
        <f>IF([9]Source!BI43=3,I101+I102+I104+I105+I106-0, 0)</f>
        <v>0</v>
      </c>
      <c r="AA108" s="56">
        <f>IF([9]Source!BI43=4,I101+I102+I104+I105+I106,0)</f>
        <v>0</v>
      </c>
    </row>
    <row r="110" spans="1:28" ht="103.5" x14ac:dyDescent="0.2">
      <c r="A110" s="69" t="str">
        <f>[9]Source!E45</f>
        <v>9</v>
      </c>
      <c r="B110" s="70" t="s">
        <v>655</v>
      </c>
      <c r="C110" s="70" t="s">
        <v>656</v>
      </c>
      <c r="D110" s="71" t="str">
        <f>[9]Source!H45</f>
        <v>100 шт.</v>
      </c>
      <c r="E110" s="72">
        <f>[9]Source!I45</f>
        <v>0.1</v>
      </c>
      <c r="F110" s="73"/>
      <c r="G110" s="74"/>
      <c r="H110" s="72"/>
      <c r="I110" s="75"/>
      <c r="J110" s="72"/>
      <c r="K110" s="75"/>
      <c r="Q110" s="56">
        <f>ROUND(([9]Source!DN45/100)*ROUND(([9]Source!AF45*[9]Source!AV45)*[9]Source!I45, 2), 2)</f>
        <v>11.98</v>
      </c>
      <c r="R110" s="56">
        <f>[9]Source!X45</f>
        <v>167.79</v>
      </c>
      <c r="S110" s="56">
        <f>ROUND(([9]Source!DO45/100)*ROUND(([9]Source!AF45*[9]Source!AV45)*[9]Source!I45, 2), 2)</f>
        <v>7.04</v>
      </c>
      <c r="T110" s="56">
        <f>[9]Source!Y45</f>
        <v>89.34</v>
      </c>
      <c r="U110" s="56">
        <f>ROUND((175/100)*ROUND(([9]Source!AE45*[9]Source!AV45)*[9]Source!I45, 2), 2)</f>
        <v>3.52</v>
      </c>
      <c r="V110" s="56">
        <f>ROUND((157/100)*ROUND([9]Source!CS45*[9]Source!I45, 2), 2)</f>
        <v>65.37</v>
      </c>
    </row>
    <row r="111" spans="1:28" ht="14.25" x14ac:dyDescent="0.2">
      <c r="A111" s="69"/>
      <c r="B111" s="70"/>
      <c r="C111" s="70" t="s">
        <v>92</v>
      </c>
      <c r="D111" s="71"/>
      <c r="E111" s="72"/>
      <c r="F111" s="73">
        <f>[9]Source!AO45</f>
        <v>304.55</v>
      </c>
      <c r="G111" s="74" t="str">
        <f>[9]Source!DG45</f>
        <v>)*0,3)*1,15</v>
      </c>
      <c r="H111" s="72">
        <f>[9]Source!AV45</f>
        <v>1</v>
      </c>
      <c r="I111" s="75">
        <f>ROUND(([9]Source!AF45*[9]Source!AV45)*[9]Source!I45, 2)</f>
        <v>10.51</v>
      </c>
      <c r="J111" s="72">
        <f>IF([9]Source!BA45&lt;&gt; 0, [9]Source!BA45, 1)</f>
        <v>20.74</v>
      </c>
      <c r="K111" s="75">
        <f>[9]Source!S45</f>
        <v>217.91</v>
      </c>
      <c r="W111" s="56">
        <f>I111</f>
        <v>10.51</v>
      </c>
    </row>
    <row r="112" spans="1:28" ht="14.25" x14ac:dyDescent="0.2">
      <c r="A112" s="69"/>
      <c r="B112" s="70"/>
      <c r="C112" s="70" t="s">
        <v>93</v>
      </c>
      <c r="D112" s="71"/>
      <c r="E112" s="72"/>
      <c r="F112" s="73">
        <f>[9]Source!AM45</f>
        <v>855.92</v>
      </c>
      <c r="G112" s="74" t="str">
        <f>[9]Source!DE45</f>
        <v>)*0,3)*1,15</v>
      </c>
      <c r="H112" s="72">
        <f>[9]Source!AV45</f>
        <v>1</v>
      </c>
      <c r="I112" s="75">
        <f>ROUND(([9]Source!AD45*[9]Source!AV45)*[9]Source!I45, 2)</f>
        <v>29.53</v>
      </c>
      <c r="J112" s="72">
        <f>IF([9]Source!BB45&lt;&gt; 0, [9]Source!BB45, 1)</f>
        <v>6.58</v>
      </c>
      <c r="K112" s="75">
        <f>[9]Source!Q45</f>
        <v>194.3</v>
      </c>
    </row>
    <row r="113" spans="1:28" ht="14.25" x14ac:dyDescent="0.2">
      <c r="A113" s="69"/>
      <c r="B113" s="70"/>
      <c r="C113" s="70" t="s">
        <v>94</v>
      </c>
      <c r="D113" s="71"/>
      <c r="E113" s="72"/>
      <c r="F113" s="73">
        <f>[9]Source!AN45</f>
        <v>58.19</v>
      </c>
      <c r="G113" s="74" t="str">
        <f>[9]Source!DF45</f>
        <v>)*0,3)*1,15</v>
      </c>
      <c r="H113" s="72">
        <f>[9]Source!AV45</f>
        <v>1</v>
      </c>
      <c r="I113" s="76">
        <f>ROUND(([9]Source!AE45*[9]Source!AV45)*[9]Source!I45, 2)</f>
        <v>2.0099999999999998</v>
      </c>
      <c r="J113" s="72">
        <f>IF([9]Source!BS45&lt;&gt; 0, [9]Source!BS45, 1)</f>
        <v>20.74</v>
      </c>
      <c r="K113" s="76">
        <f>[9]Source!R45</f>
        <v>41.64</v>
      </c>
      <c r="W113" s="56">
        <f>I113</f>
        <v>2.0099999999999998</v>
      </c>
    </row>
    <row r="114" spans="1:28" ht="14.25" x14ac:dyDescent="0.2">
      <c r="A114" s="69"/>
      <c r="B114" s="70"/>
      <c r="C114" s="70" t="s">
        <v>95</v>
      </c>
      <c r="D114" s="71" t="s">
        <v>96</v>
      </c>
      <c r="E114" s="72">
        <f>[9]Source!DN45</f>
        <v>114</v>
      </c>
      <c r="F114" s="73"/>
      <c r="G114" s="74"/>
      <c r="H114" s="72"/>
      <c r="I114" s="75">
        <f>SUM(Q110:Q113)</f>
        <v>11.98</v>
      </c>
      <c r="J114" s="72">
        <f>[9]Source!BZ45</f>
        <v>77</v>
      </c>
      <c r="K114" s="75">
        <f>SUM(R110:R113)</f>
        <v>167.79</v>
      </c>
    </row>
    <row r="115" spans="1:28" ht="14.25" x14ac:dyDescent="0.2">
      <c r="A115" s="69"/>
      <c r="B115" s="70"/>
      <c r="C115" s="70" t="s">
        <v>97</v>
      </c>
      <c r="D115" s="71" t="s">
        <v>96</v>
      </c>
      <c r="E115" s="72">
        <f>[9]Source!DO45</f>
        <v>67</v>
      </c>
      <c r="F115" s="73"/>
      <c r="G115" s="74"/>
      <c r="H115" s="72"/>
      <c r="I115" s="75">
        <f>SUM(S110:S114)</f>
        <v>7.04</v>
      </c>
      <c r="J115" s="72">
        <f>[9]Source!CA45</f>
        <v>41</v>
      </c>
      <c r="K115" s="75">
        <f>SUM(T110:T114)</f>
        <v>89.34</v>
      </c>
    </row>
    <row r="116" spans="1:28" ht="14.25" x14ac:dyDescent="0.2">
      <c r="A116" s="69"/>
      <c r="B116" s="70"/>
      <c r="C116" s="70" t="s">
        <v>98</v>
      </c>
      <c r="D116" s="71" t="s">
        <v>96</v>
      </c>
      <c r="E116" s="72">
        <f>175</f>
        <v>175</v>
      </c>
      <c r="F116" s="73"/>
      <c r="G116" s="74"/>
      <c r="H116" s="72"/>
      <c r="I116" s="75">
        <f>SUM(U110:U115)</f>
        <v>3.52</v>
      </c>
      <c r="J116" s="72">
        <f>157</f>
        <v>157</v>
      </c>
      <c r="K116" s="75">
        <f>SUM(V110:V115)</f>
        <v>65.37</v>
      </c>
    </row>
    <row r="117" spans="1:28" ht="14.25" x14ac:dyDescent="0.2">
      <c r="A117" s="77"/>
      <c r="B117" s="78"/>
      <c r="C117" s="78" t="s">
        <v>99</v>
      </c>
      <c r="D117" s="79" t="s">
        <v>100</v>
      </c>
      <c r="E117" s="80">
        <f>[9]Source!AQ45</f>
        <v>24.7</v>
      </c>
      <c r="F117" s="81"/>
      <c r="G117" s="82" t="str">
        <f>[9]Source!DI45</f>
        <v>)*0,3)*1,15</v>
      </c>
      <c r="H117" s="80">
        <f>[9]Source!AV45</f>
        <v>1</v>
      </c>
      <c r="I117" s="83">
        <f>[9]Source!U45</f>
        <v>0.85214999999999985</v>
      </c>
      <c r="J117" s="80"/>
      <c r="K117" s="83"/>
      <c r="AB117" s="84">
        <f>I117</f>
        <v>0.85214999999999985</v>
      </c>
    </row>
    <row r="118" spans="1:28" ht="15" x14ac:dyDescent="0.25">
      <c r="A118" s="85"/>
      <c r="B118" s="85"/>
      <c r="C118" s="86" t="s">
        <v>101</v>
      </c>
      <c r="D118" s="85"/>
      <c r="E118" s="85"/>
      <c r="F118" s="85"/>
      <c r="G118" s="85"/>
      <c r="H118" s="154">
        <f>I111+I112+I114+I115+I116</f>
        <v>62.58</v>
      </c>
      <c r="I118" s="154"/>
      <c r="J118" s="154">
        <f>K111+K112+K114+K115+K116</f>
        <v>734.71</v>
      </c>
      <c r="K118" s="154"/>
      <c r="O118" s="84">
        <f>I111+I112+I114+I115+I116</f>
        <v>62.58</v>
      </c>
      <c r="P118" s="84">
        <f>K111+K112+K114+K115+K116</f>
        <v>734.71</v>
      </c>
      <c r="X118" s="56">
        <f>IF([9]Source!BI45&lt;=1,I111+I112+I114+I115+I116-0, 0)</f>
        <v>0</v>
      </c>
      <c r="Y118" s="56">
        <f>IF([9]Source!BI45=2,I111+I112+I114+I115+I116-0, 0)</f>
        <v>62.58</v>
      </c>
      <c r="Z118" s="56">
        <f>IF([9]Source!BI45=3,I111+I112+I114+I115+I116-0, 0)</f>
        <v>0</v>
      </c>
      <c r="AA118" s="56">
        <f>IF([9]Source!BI45=4,I111+I112+I114+I115+I116,0)</f>
        <v>0</v>
      </c>
    </row>
    <row r="120" spans="1:28" ht="103.5" x14ac:dyDescent="0.2">
      <c r="A120" s="69" t="str">
        <f>[9]Source!E47</f>
        <v>10</v>
      </c>
      <c r="B120" s="70" t="s">
        <v>657</v>
      </c>
      <c r="C120" s="70" t="s">
        <v>658</v>
      </c>
      <c r="D120" s="71" t="str">
        <f>[9]Source!H47</f>
        <v>100 шт.</v>
      </c>
      <c r="E120" s="72">
        <f>[9]Source!I47</f>
        <v>0.2</v>
      </c>
      <c r="F120" s="73"/>
      <c r="G120" s="74"/>
      <c r="H120" s="72"/>
      <c r="I120" s="75"/>
      <c r="J120" s="72"/>
      <c r="K120" s="75"/>
      <c r="Q120" s="56">
        <f>ROUND(([9]Source!DN47/100)*ROUND(([9]Source!AF47*[9]Source!AV47)*[9]Source!I47, 2), 2)</f>
        <v>2</v>
      </c>
      <c r="R120" s="56">
        <f>[9]Source!X47</f>
        <v>27.99</v>
      </c>
      <c r="S120" s="56">
        <f>ROUND(([9]Source!DO47/100)*ROUND(([9]Source!AF47*[9]Source!AV47)*[9]Source!I47, 2), 2)</f>
        <v>1.17</v>
      </c>
      <c r="T120" s="56">
        <f>[9]Source!Y47</f>
        <v>14.9</v>
      </c>
      <c r="U120" s="56">
        <f>ROUND((175/100)*ROUND(([9]Source!AE47*[9]Source!AV47)*[9]Source!I47, 2), 2)</f>
        <v>0.25</v>
      </c>
      <c r="V120" s="56">
        <f>ROUND((157/100)*ROUND([9]Source!CS47*[9]Source!I47, 2), 2)</f>
        <v>4.43</v>
      </c>
    </row>
    <row r="121" spans="1:28" ht="14.25" x14ac:dyDescent="0.2">
      <c r="A121" s="69"/>
      <c r="B121" s="70"/>
      <c r="C121" s="70" t="s">
        <v>92</v>
      </c>
      <c r="D121" s="71"/>
      <c r="E121" s="72"/>
      <c r="F121" s="73">
        <f>[9]Source!AO47</f>
        <v>25.4</v>
      </c>
      <c r="G121" s="74" t="str">
        <f>[9]Source!DG47</f>
        <v>)*0,3)*1,15</v>
      </c>
      <c r="H121" s="72">
        <f>[9]Source!AV47</f>
        <v>1</v>
      </c>
      <c r="I121" s="75">
        <f>ROUND(([9]Source!AF47*[9]Source!AV47)*[9]Source!I47, 2)</f>
        <v>1.75</v>
      </c>
      <c r="J121" s="72">
        <f>IF([9]Source!BA47&lt;&gt; 0, [9]Source!BA47, 1)</f>
        <v>20.74</v>
      </c>
      <c r="K121" s="75">
        <f>[9]Source!S47</f>
        <v>36.35</v>
      </c>
      <c r="W121" s="56">
        <f>I121</f>
        <v>1.75</v>
      </c>
    </row>
    <row r="122" spans="1:28" ht="14.25" x14ac:dyDescent="0.2">
      <c r="A122" s="69"/>
      <c r="B122" s="70"/>
      <c r="C122" s="70" t="s">
        <v>93</v>
      </c>
      <c r="D122" s="71"/>
      <c r="E122" s="72"/>
      <c r="F122" s="73">
        <f>[9]Source!AM47</f>
        <v>8.4700000000000006</v>
      </c>
      <c r="G122" s="74" t="str">
        <f>[9]Source!DE47</f>
        <v>)*0,3)*1,15</v>
      </c>
      <c r="H122" s="72">
        <f>[9]Source!AV47</f>
        <v>1</v>
      </c>
      <c r="I122" s="75">
        <f>ROUND(([9]Source!AD47*[9]Source!AV47)*[9]Source!I47, 2)</f>
        <v>0.57999999999999996</v>
      </c>
      <c r="J122" s="72">
        <f>IF([9]Source!BB47&lt;&gt; 0, [9]Source!BB47, 1)</f>
        <v>9.08</v>
      </c>
      <c r="K122" s="75">
        <f>[9]Source!Q47</f>
        <v>5.31</v>
      </c>
    </row>
    <row r="123" spans="1:28" ht="14.25" x14ac:dyDescent="0.2">
      <c r="A123" s="69"/>
      <c r="B123" s="70"/>
      <c r="C123" s="70" t="s">
        <v>94</v>
      </c>
      <c r="D123" s="71"/>
      <c r="E123" s="72"/>
      <c r="F123" s="73">
        <f>[9]Source!AN47</f>
        <v>1.97</v>
      </c>
      <c r="G123" s="74" t="str">
        <f>[9]Source!DF47</f>
        <v>)*0,3)*1,15</v>
      </c>
      <c r="H123" s="72">
        <f>[9]Source!AV47</f>
        <v>1</v>
      </c>
      <c r="I123" s="76">
        <f>ROUND(([9]Source!AE47*[9]Source!AV47)*[9]Source!I47, 2)</f>
        <v>0.14000000000000001</v>
      </c>
      <c r="J123" s="72">
        <f>IF([9]Source!BS47&lt;&gt; 0, [9]Source!BS47, 1)</f>
        <v>20.74</v>
      </c>
      <c r="K123" s="76">
        <f>[9]Source!R47</f>
        <v>2.82</v>
      </c>
      <c r="W123" s="56">
        <f>I123</f>
        <v>0.14000000000000001</v>
      </c>
    </row>
    <row r="124" spans="1:28" ht="14.25" x14ac:dyDescent="0.2">
      <c r="A124" s="69"/>
      <c r="B124" s="70"/>
      <c r="C124" s="70" t="s">
        <v>95</v>
      </c>
      <c r="D124" s="71" t="s">
        <v>96</v>
      </c>
      <c r="E124" s="72">
        <f>[9]Source!DN47</f>
        <v>114</v>
      </c>
      <c r="F124" s="73"/>
      <c r="G124" s="74"/>
      <c r="H124" s="72"/>
      <c r="I124" s="75">
        <f>SUM(Q120:Q123)</f>
        <v>2</v>
      </c>
      <c r="J124" s="72">
        <f>[9]Source!BZ47</f>
        <v>77</v>
      </c>
      <c r="K124" s="75">
        <f>SUM(R120:R123)</f>
        <v>27.99</v>
      </c>
    </row>
    <row r="125" spans="1:28" ht="14.25" x14ac:dyDescent="0.2">
      <c r="A125" s="69"/>
      <c r="B125" s="70"/>
      <c r="C125" s="70" t="s">
        <v>97</v>
      </c>
      <c r="D125" s="71" t="s">
        <v>96</v>
      </c>
      <c r="E125" s="72">
        <f>[9]Source!DO47</f>
        <v>67</v>
      </c>
      <c r="F125" s="73"/>
      <c r="G125" s="74"/>
      <c r="H125" s="72"/>
      <c r="I125" s="75">
        <f>SUM(S120:S124)</f>
        <v>1.17</v>
      </c>
      <c r="J125" s="72">
        <f>[9]Source!CA47</f>
        <v>41</v>
      </c>
      <c r="K125" s="75">
        <f>SUM(T120:T124)</f>
        <v>14.9</v>
      </c>
    </row>
    <row r="126" spans="1:28" ht="14.25" x14ac:dyDescent="0.2">
      <c r="A126" s="69"/>
      <c r="B126" s="70"/>
      <c r="C126" s="70" t="s">
        <v>98</v>
      </c>
      <c r="D126" s="71" t="s">
        <v>96</v>
      </c>
      <c r="E126" s="72">
        <f>175</f>
        <v>175</v>
      </c>
      <c r="F126" s="73"/>
      <c r="G126" s="74"/>
      <c r="H126" s="72"/>
      <c r="I126" s="75">
        <f>SUM(U120:U125)</f>
        <v>0.25</v>
      </c>
      <c r="J126" s="72">
        <f>157</f>
        <v>157</v>
      </c>
      <c r="K126" s="75">
        <f>SUM(V120:V125)</f>
        <v>4.43</v>
      </c>
    </row>
    <row r="127" spans="1:28" ht="14.25" x14ac:dyDescent="0.2">
      <c r="A127" s="77"/>
      <c r="B127" s="78"/>
      <c r="C127" s="78" t="s">
        <v>99</v>
      </c>
      <c r="D127" s="79" t="s">
        <v>100</v>
      </c>
      <c r="E127" s="80">
        <f>[9]Source!AQ47</f>
        <v>2.06</v>
      </c>
      <c r="F127" s="81"/>
      <c r="G127" s="82" t="str">
        <f>[9]Source!DI47</f>
        <v>)*0,3)*1,15</v>
      </c>
      <c r="H127" s="80">
        <f>[9]Source!AV47</f>
        <v>1</v>
      </c>
      <c r="I127" s="83">
        <f>[9]Source!U47</f>
        <v>0.14213999999999999</v>
      </c>
      <c r="J127" s="80"/>
      <c r="K127" s="83"/>
      <c r="AB127" s="84">
        <f>I127</f>
        <v>0.14213999999999999</v>
      </c>
    </row>
    <row r="128" spans="1:28" ht="15" x14ac:dyDescent="0.25">
      <c r="A128" s="85"/>
      <c r="B128" s="85"/>
      <c r="C128" s="86" t="s">
        <v>101</v>
      </c>
      <c r="D128" s="85"/>
      <c r="E128" s="85"/>
      <c r="F128" s="85"/>
      <c r="G128" s="85"/>
      <c r="H128" s="154">
        <f>I121+I122+I124+I125+I126</f>
        <v>5.75</v>
      </c>
      <c r="I128" s="154"/>
      <c r="J128" s="154">
        <f>K121+K122+K124+K125+K126</f>
        <v>88.980000000000018</v>
      </c>
      <c r="K128" s="154"/>
      <c r="O128" s="84">
        <f>I121+I122+I124+I125+I126</f>
        <v>5.75</v>
      </c>
      <c r="P128" s="84">
        <f>K121+K122+K124+K125+K126</f>
        <v>88.980000000000018</v>
      </c>
      <c r="X128" s="56">
        <f>IF([9]Source!BI47&lt;=1,I121+I122+I124+I125+I126-0, 0)</f>
        <v>0</v>
      </c>
      <c r="Y128" s="56">
        <f>IF([9]Source!BI47=2,I121+I122+I124+I125+I126-0, 0)</f>
        <v>5.75</v>
      </c>
      <c r="Z128" s="56">
        <f>IF([9]Source!BI47=3,I121+I122+I124+I125+I126-0, 0)</f>
        <v>0</v>
      </c>
      <c r="AA128" s="56">
        <f>IF([9]Source!BI47=4,I121+I122+I124+I125+I126,0)</f>
        <v>0</v>
      </c>
    </row>
    <row r="130" spans="1:28" ht="103.5" x14ac:dyDescent="0.2">
      <c r="A130" s="69" t="str">
        <f>[9]Source!E49</f>
        <v>11</v>
      </c>
      <c r="B130" s="70" t="s">
        <v>659</v>
      </c>
      <c r="C130" s="70" t="s">
        <v>660</v>
      </c>
      <c r="D130" s="71" t="str">
        <f>[9]Source!H49</f>
        <v>1 Т</v>
      </c>
      <c r="E130" s="72">
        <f>[9]Source!I49</f>
        <v>3.5999999999999997E-2</v>
      </c>
      <c r="F130" s="73"/>
      <c r="G130" s="74"/>
      <c r="H130" s="72"/>
      <c r="I130" s="75"/>
      <c r="J130" s="72"/>
      <c r="K130" s="75"/>
      <c r="Q130" s="56">
        <f>ROUND(([9]Source!DN49/100)*ROUND(([9]Source!AF49*[9]Source!AV49)*[9]Source!I49, 2), 2)</f>
        <v>10.25</v>
      </c>
      <c r="R130" s="56">
        <f>[9]Source!X49</f>
        <v>143.56</v>
      </c>
      <c r="S130" s="56">
        <f>ROUND(([9]Source!DO49/100)*ROUND(([9]Source!AF49*[9]Source!AV49)*[9]Source!I49, 2), 2)</f>
        <v>6.02</v>
      </c>
      <c r="T130" s="56">
        <f>[9]Source!Y49</f>
        <v>76.44</v>
      </c>
      <c r="U130" s="56">
        <f>ROUND((175/100)*ROUND(([9]Source!AE49*[9]Source!AV49)*[9]Source!I49, 2), 2)</f>
        <v>1.28</v>
      </c>
      <c r="V130" s="56">
        <f>ROUND((157/100)*ROUND([9]Source!CS49*[9]Source!I49, 2), 2)</f>
        <v>23.61</v>
      </c>
    </row>
    <row r="131" spans="1:28" ht="14.25" x14ac:dyDescent="0.2">
      <c r="A131" s="69"/>
      <c r="B131" s="70"/>
      <c r="C131" s="70" t="s">
        <v>92</v>
      </c>
      <c r="D131" s="71"/>
      <c r="E131" s="72"/>
      <c r="F131" s="73">
        <f>[9]Source!AO49</f>
        <v>723.77</v>
      </c>
      <c r="G131" s="74" t="str">
        <f>[9]Source!DG49</f>
        <v>)*0,3)*1,15</v>
      </c>
      <c r="H131" s="72">
        <f>[9]Source!AV49</f>
        <v>1</v>
      </c>
      <c r="I131" s="75">
        <f>ROUND(([9]Source!AF49*[9]Source!AV49)*[9]Source!I49, 2)</f>
        <v>8.99</v>
      </c>
      <c r="J131" s="72">
        <f>IF([9]Source!BA49&lt;&gt; 0, [9]Source!BA49, 1)</f>
        <v>20.74</v>
      </c>
      <c r="K131" s="75">
        <f>[9]Source!S49</f>
        <v>186.44</v>
      </c>
      <c r="W131" s="56">
        <f>I131</f>
        <v>8.99</v>
      </c>
    </row>
    <row r="132" spans="1:28" ht="14.25" x14ac:dyDescent="0.2">
      <c r="A132" s="69"/>
      <c r="B132" s="70"/>
      <c r="C132" s="70" t="s">
        <v>93</v>
      </c>
      <c r="D132" s="71"/>
      <c r="E132" s="72"/>
      <c r="F132" s="73">
        <f>[9]Source!AM49</f>
        <v>611.48</v>
      </c>
      <c r="G132" s="74" t="str">
        <f>[9]Source!DE49</f>
        <v>)*0,3)*1,15</v>
      </c>
      <c r="H132" s="72">
        <f>[9]Source!AV49</f>
        <v>1</v>
      </c>
      <c r="I132" s="75">
        <f>ROUND(([9]Source!AD49*[9]Source!AV49)*[9]Source!I49, 2)</f>
        <v>7.59</v>
      </c>
      <c r="J132" s="72">
        <f>IF([9]Source!BB49&lt;&gt; 0, [9]Source!BB49, 1)</f>
        <v>7</v>
      </c>
      <c r="K132" s="75">
        <f>[9]Source!Q49</f>
        <v>53.16</v>
      </c>
    </row>
    <row r="133" spans="1:28" ht="14.25" x14ac:dyDescent="0.2">
      <c r="A133" s="69"/>
      <c r="B133" s="70"/>
      <c r="C133" s="70" t="s">
        <v>94</v>
      </c>
      <c r="D133" s="71"/>
      <c r="E133" s="72"/>
      <c r="F133" s="73">
        <f>[9]Source!AN49</f>
        <v>58.4</v>
      </c>
      <c r="G133" s="74" t="str">
        <f>[9]Source!DF49</f>
        <v>)*0,3)*1,15</v>
      </c>
      <c r="H133" s="72">
        <f>[9]Source!AV49</f>
        <v>1</v>
      </c>
      <c r="I133" s="76">
        <f>ROUND(([9]Source!AE49*[9]Source!AV49)*[9]Source!I49, 2)</f>
        <v>0.73</v>
      </c>
      <c r="J133" s="72">
        <f>IF([9]Source!BS49&lt;&gt; 0, [9]Source!BS49, 1)</f>
        <v>20.74</v>
      </c>
      <c r="K133" s="76">
        <f>[9]Source!R49</f>
        <v>15.04</v>
      </c>
      <c r="W133" s="56">
        <f>I133</f>
        <v>0.73</v>
      </c>
    </row>
    <row r="134" spans="1:28" ht="14.25" x14ac:dyDescent="0.2">
      <c r="A134" s="69"/>
      <c r="B134" s="70"/>
      <c r="C134" s="70" t="s">
        <v>95</v>
      </c>
      <c r="D134" s="71" t="s">
        <v>96</v>
      </c>
      <c r="E134" s="72">
        <f>[9]Source!DN49</f>
        <v>114</v>
      </c>
      <c r="F134" s="73"/>
      <c r="G134" s="74"/>
      <c r="H134" s="72"/>
      <c r="I134" s="75">
        <f>SUM(Q130:Q133)</f>
        <v>10.25</v>
      </c>
      <c r="J134" s="72">
        <f>[9]Source!BZ49</f>
        <v>77</v>
      </c>
      <c r="K134" s="75">
        <f>SUM(R130:R133)</f>
        <v>143.56</v>
      </c>
    </row>
    <row r="135" spans="1:28" ht="14.25" x14ac:dyDescent="0.2">
      <c r="A135" s="69"/>
      <c r="B135" s="70"/>
      <c r="C135" s="70" t="s">
        <v>97</v>
      </c>
      <c r="D135" s="71" t="s">
        <v>96</v>
      </c>
      <c r="E135" s="72">
        <f>[9]Source!DO49</f>
        <v>67</v>
      </c>
      <c r="F135" s="73"/>
      <c r="G135" s="74"/>
      <c r="H135" s="72"/>
      <c r="I135" s="75">
        <f>SUM(S130:S134)</f>
        <v>6.02</v>
      </c>
      <c r="J135" s="72">
        <f>[9]Source!CA49</f>
        <v>41</v>
      </c>
      <c r="K135" s="75">
        <f>SUM(T130:T134)</f>
        <v>76.44</v>
      </c>
    </row>
    <row r="136" spans="1:28" ht="14.25" x14ac:dyDescent="0.2">
      <c r="A136" s="69"/>
      <c r="B136" s="70"/>
      <c r="C136" s="70" t="s">
        <v>98</v>
      </c>
      <c r="D136" s="71" t="s">
        <v>96</v>
      </c>
      <c r="E136" s="72">
        <f>175</f>
        <v>175</v>
      </c>
      <c r="F136" s="73"/>
      <c r="G136" s="74"/>
      <c r="H136" s="72"/>
      <c r="I136" s="75">
        <f>SUM(U130:U135)</f>
        <v>1.28</v>
      </c>
      <c r="J136" s="72">
        <f>157</f>
        <v>157</v>
      </c>
      <c r="K136" s="75">
        <f>SUM(V130:V135)</f>
        <v>23.61</v>
      </c>
    </row>
    <row r="137" spans="1:28" ht="14.25" x14ac:dyDescent="0.2">
      <c r="A137" s="77"/>
      <c r="B137" s="78"/>
      <c r="C137" s="78" t="s">
        <v>99</v>
      </c>
      <c r="D137" s="79" t="s">
        <v>100</v>
      </c>
      <c r="E137" s="80">
        <f>[9]Source!AQ49</f>
        <v>58.7</v>
      </c>
      <c r="F137" s="81"/>
      <c r="G137" s="82" t="str">
        <f>[9]Source!DI49</f>
        <v>)*0,3)*1,15</v>
      </c>
      <c r="H137" s="80">
        <f>[9]Source!AV49</f>
        <v>1</v>
      </c>
      <c r="I137" s="83">
        <f>[9]Source!U49</f>
        <v>0.72905399999999987</v>
      </c>
      <c r="J137" s="80"/>
      <c r="K137" s="83"/>
      <c r="AB137" s="84">
        <f>I137</f>
        <v>0.72905399999999987</v>
      </c>
    </row>
    <row r="138" spans="1:28" ht="15" x14ac:dyDescent="0.25">
      <c r="A138" s="85"/>
      <c r="B138" s="85"/>
      <c r="C138" s="86" t="s">
        <v>101</v>
      </c>
      <c r="D138" s="85"/>
      <c r="E138" s="85"/>
      <c r="F138" s="85"/>
      <c r="G138" s="85"/>
      <c r="H138" s="154">
        <f>I131+I132+I134+I135+I136</f>
        <v>34.129999999999995</v>
      </c>
      <c r="I138" s="154"/>
      <c r="J138" s="154">
        <f>K131+K132+K134+K135+K136</f>
        <v>483.21</v>
      </c>
      <c r="K138" s="154"/>
      <c r="O138" s="84">
        <f>I131+I132+I134+I135+I136</f>
        <v>34.129999999999995</v>
      </c>
      <c r="P138" s="84">
        <f>K131+K132+K134+K135+K136</f>
        <v>483.21</v>
      </c>
      <c r="X138" s="56">
        <f>IF([9]Source!BI49&lt;=1,I131+I132+I134+I135+I136-0, 0)</f>
        <v>0</v>
      </c>
      <c r="Y138" s="56">
        <f>IF([9]Source!BI49=2,I131+I132+I134+I135+I136-0, 0)</f>
        <v>34.129999999999995</v>
      </c>
      <c r="Z138" s="56">
        <f>IF([9]Source!BI49=3,I131+I132+I134+I135+I136-0, 0)</f>
        <v>0</v>
      </c>
      <c r="AA138" s="56">
        <f>IF([9]Source!BI49=4,I131+I132+I134+I135+I136,0)</f>
        <v>0</v>
      </c>
    </row>
    <row r="140" spans="1:28" ht="103.5" x14ac:dyDescent="0.2">
      <c r="A140" s="69" t="str">
        <f>[9]Source!E51</f>
        <v>12</v>
      </c>
      <c r="B140" s="70" t="s">
        <v>661</v>
      </c>
      <c r="C140" s="70" t="s">
        <v>662</v>
      </c>
      <c r="D140" s="71" t="str">
        <f>[9]Source!H51</f>
        <v>100 м</v>
      </c>
      <c r="E140" s="72">
        <f>[9]Source!I51</f>
        <v>0.15</v>
      </c>
      <c r="F140" s="73"/>
      <c r="G140" s="74"/>
      <c r="H140" s="72"/>
      <c r="I140" s="75"/>
      <c r="J140" s="72"/>
      <c r="K140" s="75"/>
      <c r="Q140" s="56">
        <f>ROUND(([9]Source!DN51/100)*ROUND(([9]Source!AF51*[9]Source!AV51)*[9]Source!I51, 2), 2)</f>
        <v>21.75</v>
      </c>
      <c r="R140" s="56">
        <f>[9]Source!X51</f>
        <v>304.68</v>
      </c>
      <c r="S140" s="56">
        <f>ROUND(([9]Source!DO51/100)*ROUND(([9]Source!AF51*[9]Source!AV51)*[9]Source!I51, 2), 2)</f>
        <v>12.78</v>
      </c>
      <c r="T140" s="56">
        <f>[9]Source!Y51</f>
        <v>162.22999999999999</v>
      </c>
      <c r="U140" s="56">
        <f>ROUND((175/100)*ROUND(([9]Source!AE51*[9]Source!AV51)*[9]Source!I51, 2), 2)</f>
        <v>4.13</v>
      </c>
      <c r="V140" s="56">
        <f>ROUND((157/100)*ROUND([9]Source!CS51*[9]Source!I51, 2), 2)</f>
        <v>76.760000000000005</v>
      </c>
    </row>
    <row r="141" spans="1:28" ht="14.25" x14ac:dyDescent="0.2">
      <c r="A141" s="69"/>
      <c r="B141" s="70"/>
      <c r="C141" s="70" t="s">
        <v>92</v>
      </c>
      <c r="D141" s="71"/>
      <c r="E141" s="72"/>
      <c r="F141" s="73">
        <f>[9]Source!AO51</f>
        <v>368.67</v>
      </c>
      <c r="G141" s="74" t="str">
        <f>[9]Source!DG51</f>
        <v>)*0,3)*1,15</v>
      </c>
      <c r="H141" s="72">
        <f>[9]Source!AV51</f>
        <v>1</v>
      </c>
      <c r="I141" s="75">
        <f>ROUND(([9]Source!AF51*[9]Source!AV51)*[9]Source!I51, 2)</f>
        <v>19.079999999999998</v>
      </c>
      <c r="J141" s="72">
        <f>IF([9]Source!BA51&lt;&gt; 0, [9]Source!BA51, 1)</f>
        <v>20.74</v>
      </c>
      <c r="K141" s="75">
        <f>[9]Source!S51</f>
        <v>395.69</v>
      </c>
      <c r="W141" s="56">
        <f>I141</f>
        <v>19.079999999999998</v>
      </c>
    </row>
    <row r="142" spans="1:28" ht="14.25" x14ac:dyDescent="0.2">
      <c r="A142" s="69"/>
      <c r="B142" s="70"/>
      <c r="C142" s="70" t="s">
        <v>93</v>
      </c>
      <c r="D142" s="71"/>
      <c r="E142" s="72"/>
      <c r="F142" s="73">
        <f>[9]Source!AM51</f>
        <v>691.38</v>
      </c>
      <c r="G142" s="74" t="str">
        <f>[9]Source!DE51</f>
        <v>)*0,3)*1,15</v>
      </c>
      <c r="H142" s="72">
        <f>[9]Source!AV51</f>
        <v>1</v>
      </c>
      <c r="I142" s="75">
        <f>ROUND(([9]Source!AD51*[9]Source!AV51)*[9]Source!I51, 2)</f>
        <v>35.78</v>
      </c>
      <c r="J142" s="72">
        <f>IF([9]Source!BB51&lt;&gt; 0, [9]Source!BB51, 1)</f>
        <v>6.55</v>
      </c>
      <c r="K142" s="75">
        <f>[9]Source!Q51</f>
        <v>234.35</v>
      </c>
    </row>
    <row r="143" spans="1:28" ht="14.25" x14ac:dyDescent="0.2">
      <c r="A143" s="69"/>
      <c r="B143" s="70"/>
      <c r="C143" s="70" t="s">
        <v>94</v>
      </c>
      <c r="D143" s="71"/>
      <c r="E143" s="72"/>
      <c r="F143" s="73">
        <f>[9]Source!AN51</f>
        <v>45.55</v>
      </c>
      <c r="G143" s="74" t="str">
        <f>[9]Source!DF51</f>
        <v>)*0,3)*1,15</v>
      </c>
      <c r="H143" s="72">
        <f>[9]Source!AV51</f>
        <v>1</v>
      </c>
      <c r="I143" s="76">
        <f>ROUND(([9]Source!AE51*[9]Source!AV51)*[9]Source!I51, 2)</f>
        <v>2.36</v>
      </c>
      <c r="J143" s="72">
        <f>IF([9]Source!BS51&lt;&gt; 0, [9]Source!BS51, 1)</f>
        <v>20.74</v>
      </c>
      <c r="K143" s="76">
        <f>[9]Source!R51</f>
        <v>48.89</v>
      </c>
      <c r="W143" s="56">
        <f>I143</f>
        <v>2.36</v>
      </c>
    </row>
    <row r="144" spans="1:28" ht="14.25" x14ac:dyDescent="0.2">
      <c r="A144" s="69"/>
      <c r="B144" s="70"/>
      <c r="C144" s="70" t="s">
        <v>95</v>
      </c>
      <c r="D144" s="71" t="s">
        <v>96</v>
      </c>
      <c r="E144" s="72">
        <f>[9]Source!DN51</f>
        <v>114</v>
      </c>
      <c r="F144" s="73"/>
      <c r="G144" s="74"/>
      <c r="H144" s="72"/>
      <c r="I144" s="75">
        <f>SUM(Q140:Q143)</f>
        <v>21.75</v>
      </c>
      <c r="J144" s="72">
        <f>[9]Source!BZ51</f>
        <v>77</v>
      </c>
      <c r="K144" s="75">
        <f>SUM(R140:R143)</f>
        <v>304.68</v>
      </c>
    </row>
    <row r="145" spans="1:28" ht="14.25" x14ac:dyDescent="0.2">
      <c r="A145" s="69"/>
      <c r="B145" s="70"/>
      <c r="C145" s="70" t="s">
        <v>97</v>
      </c>
      <c r="D145" s="71" t="s">
        <v>96</v>
      </c>
      <c r="E145" s="72">
        <f>[9]Source!DO51</f>
        <v>67</v>
      </c>
      <c r="F145" s="73"/>
      <c r="G145" s="74"/>
      <c r="H145" s="72"/>
      <c r="I145" s="75">
        <f>SUM(S140:S144)</f>
        <v>12.78</v>
      </c>
      <c r="J145" s="72">
        <f>[9]Source!CA51</f>
        <v>41</v>
      </c>
      <c r="K145" s="75">
        <f>SUM(T140:T144)</f>
        <v>162.22999999999999</v>
      </c>
    </row>
    <row r="146" spans="1:28" ht="14.25" x14ac:dyDescent="0.2">
      <c r="A146" s="69"/>
      <c r="B146" s="70"/>
      <c r="C146" s="70" t="s">
        <v>98</v>
      </c>
      <c r="D146" s="71" t="s">
        <v>96</v>
      </c>
      <c r="E146" s="72">
        <f>175</f>
        <v>175</v>
      </c>
      <c r="F146" s="73"/>
      <c r="G146" s="74"/>
      <c r="H146" s="72"/>
      <c r="I146" s="75">
        <f>SUM(U140:U145)</f>
        <v>4.13</v>
      </c>
      <c r="J146" s="72">
        <f>157</f>
        <v>157</v>
      </c>
      <c r="K146" s="75">
        <f>SUM(V140:V145)</f>
        <v>76.760000000000005</v>
      </c>
    </row>
    <row r="147" spans="1:28" ht="14.25" x14ac:dyDescent="0.2">
      <c r="A147" s="77"/>
      <c r="B147" s="78"/>
      <c r="C147" s="78" t="s">
        <v>99</v>
      </c>
      <c r="D147" s="79" t="s">
        <v>100</v>
      </c>
      <c r="E147" s="80">
        <f>[9]Source!AQ51</f>
        <v>29.9</v>
      </c>
      <c r="F147" s="81"/>
      <c r="G147" s="82" t="str">
        <f>[9]Source!DI51</f>
        <v>)*0,3)*1,15</v>
      </c>
      <c r="H147" s="80">
        <f>[9]Source!AV51</f>
        <v>1</v>
      </c>
      <c r="I147" s="83">
        <f>[9]Source!U51</f>
        <v>1.5473249999999996</v>
      </c>
      <c r="J147" s="80"/>
      <c r="K147" s="83"/>
      <c r="AB147" s="84">
        <f>I147</f>
        <v>1.5473249999999996</v>
      </c>
    </row>
    <row r="148" spans="1:28" ht="15" x14ac:dyDescent="0.25">
      <c r="A148" s="85"/>
      <c r="B148" s="85"/>
      <c r="C148" s="86" t="s">
        <v>101</v>
      </c>
      <c r="D148" s="85"/>
      <c r="E148" s="85"/>
      <c r="F148" s="85"/>
      <c r="G148" s="85"/>
      <c r="H148" s="154">
        <f>I141+I142+I144+I145+I146</f>
        <v>93.52</v>
      </c>
      <c r="I148" s="154"/>
      <c r="J148" s="154">
        <f>K141+K142+K144+K145+K146</f>
        <v>1173.71</v>
      </c>
      <c r="K148" s="154"/>
      <c r="O148" s="84">
        <f>I141+I142+I144+I145+I146</f>
        <v>93.52</v>
      </c>
      <c r="P148" s="84">
        <f>K141+K142+K144+K145+K146</f>
        <v>1173.71</v>
      </c>
      <c r="X148" s="56">
        <f>IF([9]Source!BI51&lt;=1,I141+I142+I144+I145+I146-0, 0)</f>
        <v>0</v>
      </c>
      <c r="Y148" s="56">
        <f>IF([9]Source!BI51=2,I141+I142+I144+I145+I146-0, 0)</f>
        <v>93.52</v>
      </c>
      <c r="Z148" s="56">
        <f>IF([9]Source!BI51=3,I141+I142+I144+I145+I146-0, 0)</f>
        <v>0</v>
      </c>
      <c r="AA148" s="56">
        <f>IF([9]Source!BI51=4,I141+I142+I144+I145+I146,0)</f>
        <v>0</v>
      </c>
    </row>
    <row r="150" spans="1:28" ht="103.5" x14ac:dyDescent="0.2">
      <c r="A150" s="69" t="str">
        <f>[9]Source!E53</f>
        <v>13</v>
      </c>
      <c r="B150" s="70" t="s">
        <v>663</v>
      </c>
      <c r="C150" s="70" t="s">
        <v>664</v>
      </c>
      <c r="D150" s="71" t="str">
        <f>[9]Source!H53</f>
        <v>100 шт.</v>
      </c>
      <c r="E150" s="72">
        <f>[9]Source!I53</f>
        <v>0.12</v>
      </c>
      <c r="F150" s="73"/>
      <c r="G150" s="74"/>
      <c r="H150" s="72"/>
      <c r="I150" s="75"/>
      <c r="J150" s="72"/>
      <c r="K150" s="75"/>
      <c r="Q150" s="56">
        <f>ROUND(([9]Source!DN53/100)*ROUND(([9]Source!AF53*[9]Source!AV53)*[9]Source!I53, 2), 2)</f>
        <v>22.17</v>
      </c>
      <c r="R150" s="56">
        <f>[9]Source!X53</f>
        <v>310.58999999999997</v>
      </c>
      <c r="S150" s="56">
        <f>ROUND(([9]Source!DO53/100)*ROUND(([9]Source!AF53*[9]Source!AV53)*[9]Source!I53, 2), 2)</f>
        <v>13.03</v>
      </c>
      <c r="T150" s="56">
        <f>[9]Source!Y53</f>
        <v>165.38</v>
      </c>
      <c r="U150" s="56">
        <f>ROUND((175/100)*ROUND(([9]Source!AE53*[9]Source!AV53)*[9]Source!I53, 2), 2)</f>
        <v>7.37</v>
      </c>
      <c r="V150" s="56">
        <f>ROUND((157/100)*ROUND([9]Source!CS53*[9]Source!I53, 2), 2)</f>
        <v>137.12</v>
      </c>
    </row>
    <row r="151" spans="1:28" ht="14.25" x14ac:dyDescent="0.2">
      <c r="A151" s="69"/>
      <c r="B151" s="70"/>
      <c r="C151" s="70" t="s">
        <v>92</v>
      </c>
      <c r="D151" s="71"/>
      <c r="E151" s="72"/>
      <c r="F151" s="73">
        <f>[9]Source!AO53</f>
        <v>469.77</v>
      </c>
      <c r="G151" s="74" t="str">
        <f>[9]Source!DG53</f>
        <v>)*0,3)*1,15</v>
      </c>
      <c r="H151" s="72">
        <f>[9]Source!AV53</f>
        <v>1</v>
      </c>
      <c r="I151" s="75">
        <f>ROUND(([9]Source!AF53*[9]Source!AV53)*[9]Source!I53, 2)</f>
        <v>19.45</v>
      </c>
      <c r="J151" s="72">
        <f>IF([9]Source!BA53&lt;&gt; 0, [9]Source!BA53, 1)</f>
        <v>20.74</v>
      </c>
      <c r="K151" s="75">
        <f>[9]Source!S53</f>
        <v>403.36</v>
      </c>
      <c r="W151" s="56">
        <f>I151</f>
        <v>19.45</v>
      </c>
    </row>
    <row r="152" spans="1:28" ht="14.25" x14ac:dyDescent="0.2">
      <c r="A152" s="69"/>
      <c r="B152" s="70"/>
      <c r="C152" s="70" t="s">
        <v>93</v>
      </c>
      <c r="D152" s="71"/>
      <c r="E152" s="72"/>
      <c r="F152" s="73">
        <f>[9]Source!AM53</f>
        <v>1476.64</v>
      </c>
      <c r="G152" s="74" t="str">
        <f>[9]Source!DE53</f>
        <v>)*0,3)*1,15</v>
      </c>
      <c r="H152" s="72">
        <f>[9]Source!AV53</f>
        <v>1</v>
      </c>
      <c r="I152" s="75">
        <f>ROUND(([9]Source!AD53*[9]Source!AV53)*[9]Source!I53, 2)</f>
        <v>61.13</v>
      </c>
      <c r="J152" s="72">
        <f>IF([9]Source!BB53&lt;&gt; 0, [9]Source!BB53, 1)</f>
        <v>6.6</v>
      </c>
      <c r="K152" s="75">
        <f>[9]Source!Q53</f>
        <v>403.48</v>
      </c>
    </row>
    <row r="153" spans="1:28" ht="14.25" x14ac:dyDescent="0.2">
      <c r="A153" s="69"/>
      <c r="B153" s="70"/>
      <c r="C153" s="70" t="s">
        <v>94</v>
      </c>
      <c r="D153" s="71"/>
      <c r="E153" s="72"/>
      <c r="F153" s="73">
        <f>[9]Source!AN53</f>
        <v>101.72</v>
      </c>
      <c r="G153" s="74" t="str">
        <f>[9]Source!DF53</f>
        <v>)*0,3)*1,15</v>
      </c>
      <c r="H153" s="72">
        <f>[9]Source!AV53</f>
        <v>1</v>
      </c>
      <c r="I153" s="76">
        <f>ROUND(([9]Source!AE53*[9]Source!AV53)*[9]Source!I53, 2)</f>
        <v>4.21</v>
      </c>
      <c r="J153" s="72">
        <f>IF([9]Source!BS53&lt;&gt; 0, [9]Source!BS53, 1)</f>
        <v>20.74</v>
      </c>
      <c r="K153" s="76">
        <f>[9]Source!R53</f>
        <v>87.34</v>
      </c>
      <c r="W153" s="56">
        <f>I153</f>
        <v>4.21</v>
      </c>
    </row>
    <row r="154" spans="1:28" ht="14.25" x14ac:dyDescent="0.2">
      <c r="A154" s="69"/>
      <c r="B154" s="70"/>
      <c r="C154" s="70" t="s">
        <v>95</v>
      </c>
      <c r="D154" s="71" t="s">
        <v>96</v>
      </c>
      <c r="E154" s="72">
        <f>[9]Source!DN53</f>
        <v>114</v>
      </c>
      <c r="F154" s="73"/>
      <c r="G154" s="74"/>
      <c r="H154" s="72"/>
      <c r="I154" s="75">
        <f>SUM(Q150:Q153)</f>
        <v>22.17</v>
      </c>
      <c r="J154" s="72">
        <f>[9]Source!BZ53</f>
        <v>77</v>
      </c>
      <c r="K154" s="75">
        <f>SUM(R150:R153)</f>
        <v>310.58999999999997</v>
      </c>
    </row>
    <row r="155" spans="1:28" ht="14.25" x14ac:dyDescent="0.2">
      <c r="A155" s="69"/>
      <c r="B155" s="70"/>
      <c r="C155" s="70" t="s">
        <v>97</v>
      </c>
      <c r="D155" s="71" t="s">
        <v>96</v>
      </c>
      <c r="E155" s="72">
        <f>[9]Source!DO53</f>
        <v>67</v>
      </c>
      <c r="F155" s="73"/>
      <c r="G155" s="74"/>
      <c r="H155" s="72"/>
      <c r="I155" s="75">
        <f>SUM(S150:S154)</f>
        <v>13.03</v>
      </c>
      <c r="J155" s="72">
        <f>[9]Source!CA53</f>
        <v>41</v>
      </c>
      <c r="K155" s="75">
        <f>SUM(T150:T154)</f>
        <v>165.38</v>
      </c>
    </row>
    <row r="156" spans="1:28" ht="14.25" x14ac:dyDescent="0.2">
      <c r="A156" s="69"/>
      <c r="B156" s="70"/>
      <c r="C156" s="70" t="s">
        <v>98</v>
      </c>
      <c r="D156" s="71" t="s">
        <v>96</v>
      </c>
      <c r="E156" s="72">
        <f>175</f>
        <v>175</v>
      </c>
      <c r="F156" s="73"/>
      <c r="G156" s="74"/>
      <c r="H156" s="72"/>
      <c r="I156" s="75">
        <f>SUM(U150:U155)</f>
        <v>7.37</v>
      </c>
      <c r="J156" s="72">
        <f>157</f>
        <v>157</v>
      </c>
      <c r="K156" s="75">
        <f>SUM(V150:V155)</f>
        <v>137.12</v>
      </c>
    </row>
    <row r="157" spans="1:28" ht="14.25" x14ac:dyDescent="0.2">
      <c r="A157" s="77"/>
      <c r="B157" s="78"/>
      <c r="C157" s="78" t="s">
        <v>99</v>
      </c>
      <c r="D157" s="79" t="s">
        <v>100</v>
      </c>
      <c r="E157" s="80">
        <f>[9]Source!AQ53</f>
        <v>38.1</v>
      </c>
      <c r="F157" s="81"/>
      <c r="G157" s="82" t="str">
        <f>[9]Source!DI53</f>
        <v>)*0,3)*1,15</v>
      </c>
      <c r="H157" s="80">
        <f>[9]Source!AV53</f>
        <v>1</v>
      </c>
      <c r="I157" s="83">
        <f>[9]Source!U53</f>
        <v>1.5773399999999997</v>
      </c>
      <c r="J157" s="80"/>
      <c r="K157" s="83"/>
      <c r="AB157" s="84">
        <f>I157</f>
        <v>1.5773399999999997</v>
      </c>
    </row>
    <row r="158" spans="1:28" ht="15" x14ac:dyDescent="0.25">
      <c r="A158" s="85"/>
      <c r="B158" s="85"/>
      <c r="C158" s="86" t="s">
        <v>101</v>
      </c>
      <c r="D158" s="85"/>
      <c r="E158" s="85"/>
      <c r="F158" s="85"/>
      <c r="G158" s="85"/>
      <c r="H158" s="154">
        <f>I151+I152+I154+I155+I156</f>
        <v>123.15</v>
      </c>
      <c r="I158" s="154"/>
      <c r="J158" s="154">
        <f>K151+K152+K154+K155+K156</f>
        <v>1419.9299999999998</v>
      </c>
      <c r="K158" s="154"/>
      <c r="O158" s="84">
        <f>I151+I152+I154+I155+I156</f>
        <v>123.15</v>
      </c>
      <c r="P158" s="84">
        <f>K151+K152+K154+K155+K156</f>
        <v>1419.9299999999998</v>
      </c>
      <c r="X158" s="56">
        <f>IF([9]Source!BI53&lt;=1,I151+I152+I154+I155+I156-0, 0)</f>
        <v>0</v>
      </c>
      <c r="Y158" s="56">
        <f>IF([9]Source!BI53=2,I151+I152+I154+I155+I156-0, 0)</f>
        <v>123.15</v>
      </c>
      <c r="Z158" s="56">
        <f>IF([9]Source!BI53=3,I151+I152+I154+I155+I156-0, 0)</f>
        <v>0</v>
      </c>
      <c r="AA158" s="56">
        <f>IF([9]Source!BI53=4,I151+I152+I154+I155+I156,0)</f>
        <v>0</v>
      </c>
    </row>
    <row r="160" spans="1:28" ht="103.5" x14ac:dyDescent="0.2">
      <c r="A160" s="69" t="str">
        <f>[9]Source!E55</f>
        <v>14</v>
      </c>
      <c r="B160" s="70" t="s">
        <v>665</v>
      </c>
      <c r="C160" s="70" t="s">
        <v>666</v>
      </c>
      <c r="D160" s="71" t="str">
        <f>[9]Source!H55</f>
        <v>1 Т</v>
      </c>
      <c r="E160" s="72">
        <f>[9]Source!I55</f>
        <v>5.9799999999999999E-2</v>
      </c>
      <c r="F160" s="73"/>
      <c r="G160" s="74"/>
      <c r="H160" s="72"/>
      <c r="I160" s="75"/>
      <c r="J160" s="72"/>
      <c r="K160" s="75"/>
      <c r="Q160" s="56">
        <f>ROUND(([9]Source!DN55/100)*ROUND(([9]Source!AF55*[9]Source!AV55)*[9]Source!I55, 2), 2)</f>
        <v>15.91</v>
      </c>
      <c r="R160" s="56">
        <f>[9]Source!X55</f>
        <v>222.87</v>
      </c>
      <c r="S160" s="56">
        <f>ROUND(([9]Source!DO55/100)*ROUND(([9]Source!AF55*[9]Source!AV55)*[9]Source!I55, 2), 2)</f>
        <v>9.35</v>
      </c>
      <c r="T160" s="56">
        <f>[9]Source!Y55</f>
        <v>118.67</v>
      </c>
      <c r="U160" s="56">
        <f>ROUND((175/100)*ROUND(([9]Source!AE55*[9]Source!AV55)*[9]Source!I55, 2), 2)</f>
        <v>2.4</v>
      </c>
      <c r="V160" s="56">
        <f>ROUND((157/100)*ROUND([9]Source!CS55*[9]Source!I55, 2), 2)</f>
        <v>44.67</v>
      </c>
    </row>
    <row r="161" spans="1:28" ht="14.25" x14ac:dyDescent="0.2">
      <c r="A161" s="69"/>
      <c r="B161" s="70"/>
      <c r="C161" s="70" t="s">
        <v>92</v>
      </c>
      <c r="D161" s="71"/>
      <c r="E161" s="72"/>
      <c r="F161" s="73">
        <f>[9]Source!AO55</f>
        <v>676.43</v>
      </c>
      <c r="G161" s="74" t="str">
        <f>[9]Source!DG55</f>
        <v>)*0,3)*1,15</v>
      </c>
      <c r="H161" s="72">
        <f>[9]Source!AV55</f>
        <v>1</v>
      </c>
      <c r="I161" s="75">
        <f>ROUND(([9]Source!AF55*[9]Source!AV55)*[9]Source!I55, 2)</f>
        <v>13.96</v>
      </c>
      <c r="J161" s="72">
        <f>IF([9]Source!BA55&lt;&gt; 0, [9]Source!BA55, 1)</f>
        <v>20.74</v>
      </c>
      <c r="K161" s="75">
        <f>[9]Source!S55</f>
        <v>289.44</v>
      </c>
      <c r="W161" s="56">
        <f>I161</f>
        <v>13.96</v>
      </c>
    </row>
    <row r="162" spans="1:28" ht="14.25" x14ac:dyDescent="0.2">
      <c r="A162" s="69"/>
      <c r="B162" s="70"/>
      <c r="C162" s="70" t="s">
        <v>93</v>
      </c>
      <c r="D162" s="71"/>
      <c r="E162" s="72"/>
      <c r="F162" s="73">
        <f>[9]Source!AM55</f>
        <v>702.69</v>
      </c>
      <c r="G162" s="74" t="str">
        <f>[9]Source!DE55</f>
        <v>)*0,3)*1,15</v>
      </c>
      <c r="H162" s="72">
        <f>[9]Source!AV55</f>
        <v>1</v>
      </c>
      <c r="I162" s="75">
        <f>ROUND(([9]Source!AD55*[9]Source!AV55)*[9]Source!I55, 2)</f>
        <v>14.5</v>
      </c>
      <c r="J162" s="72">
        <f>IF([9]Source!BB55&lt;&gt; 0, [9]Source!BB55, 1)</f>
        <v>6.99</v>
      </c>
      <c r="K162" s="75">
        <f>[9]Source!Q55</f>
        <v>101.34</v>
      </c>
    </row>
    <row r="163" spans="1:28" ht="14.25" x14ac:dyDescent="0.2">
      <c r="A163" s="69"/>
      <c r="B163" s="70"/>
      <c r="C163" s="70" t="s">
        <v>94</v>
      </c>
      <c r="D163" s="71"/>
      <c r="E163" s="72"/>
      <c r="F163" s="73">
        <f>[9]Source!AN55</f>
        <v>66.48</v>
      </c>
      <c r="G163" s="74" t="str">
        <f>[9]Source!DF55</f>
        <v>)*0,3)*1,15</v>
      </c>
      <c r="H163" s="72">
        <f>[9]Source!AV55</f>
        <v>1</v>
      </c>
      <c r="I163" s="76">
        <f>ROUND(([9]Source!AE55*[9]Source!AV55)*[9]Source!I55, 2)</f>
        <v>1.37</v>
      </c>
      <c r="J163" s="72">
        <f>IF([9]Source!BS55&lt;&gt; 0, [9]Source!BS55, 1)</f>
        <v>20.74</v>
      </c>
      <c r="K163" s="76">
        <f>[9]Source!R55</f>
        <v>28.45</v>
      </c>
      <c r="W163" s="56">
        <f>I163</f>
        <v>1.37</v>
      </c>
    </row>
    <row r="164" spans="1:28" ht="14.25" x14ac:dyDescent="0.2">
      <c r="A164" s="69"/>
      <c r="B164" s="70"/>
      <c r="C164" s="70" t="s">
        <v>95</v>
      </c>
      <c r="D164" s="71" t="s">
        <v>96</v>
      </c>
      <c r="E164" s="72">
        <f>[9]Source!DN55</f>
        <v>114</v>
      </c>
      <c r="F164" s="73"/>
      <c r="G164" s="74"/>
      <c r="H164" s="72"/>
      <c r="I164" s="75">
        <f>SUM(Q160:Q163)</f>
        <v>15.91</v>
      </c>
      <c r="J164" s="72">
        <f>[9]Source!BZ55</f>
        <v>77</v>
      </c>
      <c r="K164" s="75">
        <f>SUM(R160:R163)</f>
        <v>222.87</v>
      </c>
    </row>
    <row r="165" spans="1:28" ht="14.25" x14ac:dyDescent="0.2">
      <c r="A165" s="69"/>
      <c r="B165" s="70"/>
      <c r="C165" s="70" t="s">
        <v>97</v>
      </c>
      <c r="D165" s="71" t="s">
        <v>96</v>
      </c>
      <c r="E165" s="72">
        <f>[9]Source!DO55</f>
        <v>67</v>
      </c>
      <c r="F165" s="73"/>
      <c r="G165" s="74"/>
      <c r="H165" s="72"/>
      <c r="I165" s="75">
        <f>SUM(S160:S164)</f>
        <v>9.35</v>
      </c>
      <c r="J165" s="72">
        <f>[9]Source!CA55</f>
        <v>41</v>
      </c>
      <c r="K165" s="75">
        <f>SUM(T160:T164)</f>
        <v>118.67</v>
      </c>
    </row>
    <row r="166" spans="1:28" ht="14.25" x14ac:dyDescent="0.2">
      <c r="A166" s="69"/>
      <c r="B166" s="70"/>
      <c r="C166" s="70" t="s">
        <v>98</v>
      </c>
      <c r="D166" s="71" t="s">
        <v>96</v>
      </c>
      <c r="E166" s="72">
        <f>175</f>
        <v>175</v>
      </c>
      <c r="F166" s="73"/>
      <c r="G166" s="74"/>
      <c r="H166" s="72"/>
      <c r="I166" s="75">
        <f>SUM(U160:U165)</f>
        <v>2.4</v>
      </c>
      <c r="J166" s="72">
        <f>157</f>
        <v>157</v>
      </c>
      <c r="K166" s="75">
        <f>SUM(V160:V165)</f>
        <v>44.67</v>
      </c>
    </row>
    <row r="167" spans="1:28" ht="14.25" x14ac:dyDescent="0.2">
      <c r="A167" s="77"/>
      <c r="B167" s="78"/>
      <c r="C167" s="78" t="s">
        <v>99</v>
      </c>
      <c r="D167" s="79" t="s">
        <v>100</v>
      </c>
      <c r="E167" s="80">
        <f>[9]Source!AQ55</f>
        <v>53.6</v>
      </c>
      <c r="F167" s="81"/>
      <c r="G167" s="82" t="str">
        <f>[9]Source!DI55</f>
        <v>)*0,3)*1,15</v>
      </c>
      <c r="H167" s="80">
        <f>[9]Source!AV55</f>
        <v>1</v>
      </c>
      <c r="I167" s="83">
        <f>[9]Source!U55</f>
        <v>1.1058215999999998</v>
      </c>
      <c r="J167" s="80"/>
      <c r="K167" s="83"/>
      <c r="AB167" s="84">
        <f>I167</f>
        <v>1.1058215999999998</v>
      </c>
    </row>
    <row r="168" spans="1:28" ht="15" x14ac:dyDescent="0.25">
      <c r="A168" s="85"/>
      <c r="B168" s="85"/>
      <c r="C168" s="86" t="s">
        <v>101</v>
      </c>
      <c r="D168" s="85"/>
      <c r="E168" s="85"/>
      <c r="F168" s="85"/>
      <c r="G168" s="85"/>
      <c r="H168" s="154">
        <f>I161+I162+I164+I165+I166</f>
        <v>56.120000000000005</v>
      </c>
      <c r="I168" s="154"/>
      <c r="J168" s="154">
        <f>K161+K162+K164+K165+K166</f>
        <v>776.9899999999999</v>
      </c>
      <c r="K168" s="154"/>
      <c r="O168" s="84">
        <f>I161+I162+I164+I165+I166</f>
        <v>56.120000000000005</v>
      </c>
      <c r="P168" s="84">
        <f>K161+K162+K164+K165+K166</f>
        <v>776.9899999999999</v>
      </c>
      <c r="X168" s="56">
        <f>IF([9]Source!BI55&lt;=1,I161+I162+I164+I165+I166-0, 0)</f>
        <v>0</v>
      </c>
      <c r="Y168" s="56">
        <f>IF([9]Source!BI55=2,I161+I162+I164+I165+I166-0, 0)</f>
        <v>56.120000000000005</v>
      </c>
      <c r="Z168" s="56">
        <f>IF([9]Source!BI55=3,I161+I162+I164+I165+I166-0, 0)</f>
        <v>0</v>
      </c>
      <c r="AA168" s="56">
        <f>IF([9]Source!BI55=4,I161+I162+I164+I165+I166,0)</f>
        <v>0</v>
      </c>
    </row>
    <row r="170" spans="1:28" ht="103.5" x14ac:dyDescent="0.2">
      <c r="A170" s="69" t="str">
        <f>[9]Source!E57</f>
        <v>15</v>
      </c>
      <c r="B170" s="70" t="s">
        <v>667</v>
      </c>
      <c r="C170" s="70" t="s">
        <v>668</v>
      </c>
      <c r="D170" s="71" t="str">
        <f>[9]Source!H57</f>
        <v>100 м</v>
      </c>
      <c r="E170" s="72">
        <f>[9]Source!I57</f>
        <v>0.1</v>
      </c>
      <c r="F170" s="73"/>
      <c r="G170" s="74"/>
      <c r="H170" s="72"/>
      <c r="I170" s="75"/>
      <c r="J170" s="72"/>
      <c r="K170" s="75"/>
      <c r="Q170" s="56">
        <f>ROUND(([9]Source!DN57/100)*ROUND(([9]Source!AF57*[9]Source!AV57)*[9]Source!I57, 2), 2)</f>
        <v>13</v>
      </c>
      <c r="R170" s="56">
        <f>[9]Source!X57</f>
        <v>182.06</v>
      </c>
      <c r="S170" s="56">
        <f>ROUND(([9]Source!DO57/100)*ROUND(([9]Source!AF57*[9]Source!AV57)*[9]Source!I57, 2), 2)</f>
        <v>7.64</v>
      </c>
      <c r="T170" s="56">
        <f>[9]Source!Y57</f>
        <v>96.94</v>
      </c>
      <c r="U170" s="56">
        <f>ROUND((175/100)*ROUND(([9]Source!AE57*[9]Source!AV57)*[9]Source!I57, 2), 2)</f>
        <v>1.44</v>
      </c>
      <c r="V170" s="56">
        <f>ROUND((157/100)*ROUND([9]Source!CS57*[9]Source!I57, 2), 2)</f>
        <v>26.67</v>
      </c>
    </row>
    <row r="171" spans="1:28" ht="14.25" x14ac:dyDescent="0.2">
      <c r="A171" s="69"/>
      <c r="B171" s="70"/>
      <c r="C171" s="70" t="s">
        <v>92</v>
      </c>
      <c r="D171" s="71"/>
      <c r="E171" s="72"/>
      <c r="F171" s="73">
        <f>[9]Source!AO57</f>
        <v>330.44</v>
      </c>
      <c r="G171" s="74" t="str">
        <f>[9]Source!DG57</f>
        <v>)*0,3)*1,15</v>
      </c>
      <c r="H171" s="72">
        <f>[9]Source!AV57</f>
        <v>1</v>
      </c>
      <c r="I171" s="75">
        <f>ROUND(([9]Source!AF57*[9]Source!AV57)*[9]Source!I57, 2)</f>
        <v>11.4</v>
      </c>
      <c r="J171" s="72">
        <f>IF([9]Source!BA57&lt;&gt; 0, [9]Source!BA57, 1)</f>
        <v>20.74</v>
      </c>
      <c r="K171" s="75">
        <f>[9]Source!S57</f>
        <v>236.44</v>
      </c>
      <c r="W171" s="56">
        <f>I171</f>
        <v>11.4</v>
      </c>
    </row>
    <row r="172" spans="1:28" ht="14.25" x14ac:dyDescent="0.2">
      <c r="A172" s="69"/>
      <c r="B172" s="70"/>
      <c r="C172" s="70" t="s">
        <v>93</v>
      </c>
      <c r="D172" s="71"/>
      <c r="E172" s="72"/>
      <c r="F172" s="73">
        <f>[9]Source!AM57</f>
        <v>284.88</v>
      </c>
      <c r="G172" s="74" t="str">
        <f>[9]Source!DE57</f>
        <v>)*0,3)*1,15</v>
      </c>
      <c r="H172" s="72">
        <f>[9]Source!AV57</f>
        <v>1</v>
      </c>
      <c r="I172" s="75">
        <f>ROUND(([9]Source!AD57*[9]Source!AV57)*[9]Source!I57, 2)</f>
        <v>9.83</v>
      </c>
      <c r="J172" s="72">
        <f>IF([9]Source!BB57&lt;&gt; 0, [9]Source!BB57, 1)</f>
        <v>6.82</v>
      </c>
      <c r="K172" s="75">
        <f>[9]Source!Q57</f>
        <v>67.03</v>
      </c>
    </row>
    <row r="173" spans="1:28" ht="14.25" x14ac:dyDescent="0.2">
      <c r="A173" s="69"/>
      <c r="B173" s="70"/>
      <c r="C173" s="70" t="s">
        <v>94</v>
      </c>
      <c r="D173" s="71"/>
      <c r="E173" s="72"/>
      <c r="F173" s="73">
        <f>[9]Source!AN57</f>
        <v>23.75</v>
      </c>
      <c r="G173" s="74" t="str">
        <f>[9]Source!DF57</f>
        <v>)*0,3)*1,15</v>
      </c>
      <c r="H173" s="72">
        <f>[9]Source!AV57</f>
        <v>1</v>
      </c>
      <c r="I173" s="76">
        <f>ROUND(([9]Source!AE57*[9]Source!AV57)*[9]Source!I57, 2)</f>
        <v>0.82</v>
      </c>
      <c r="J173" s="72">
        <f>IF([9]Source!BS57&lt;&gt; 0, [9]Source!BS57, 1)</f>
        <v>20.74</v>
      </c>
      <c r="K173" s="76">
        <f>[9]Source!R57</f>
        <v>16.989999999999998</v>
      </c>
      <c r="W173" s="56">
        <f>I173</f>
        <v>0.82</v>
      </c>
    </row>
    <row r="174" spans="1:28" ht="14.25" x14ac:dyDescent="0.2">
      <c r="A174" s="69"/>
      <c r="B174" s="70"/>
      <c r="C174" s="70" t="s">
        <v>95</v>
      </c>
      <c r="D174" s="71" t="s">
        <v>96</v>
      </c>
      <c r="E174" s="72">
        <f>[9]Source!DN57</f>
        <v>114</v>
      </c>
      <c r="F174" s="73"/>
      <c r="G174" s="74"/>
      <c r="H174" s="72"/>
      <c r="I174" s="75">
        <f>SUM(Q170:Q173)</f>
        <v>13</v>
      </c>
      <c r="J174" s="72">
        <f>[9]Source!BZ57</f>
        <v>77</v>
      </c>
      <c r="K174" s="75">
        <f>SUM(R170:R173)</f>
        <v>182.06</v>
      </c>
    </row>
    <row r="175" spans="1:28" ht="14.25" x14ac:dyDescent="0.2">
      <c r="A175" s="69"/>
      <c r="B175" s="70"/>
      <c r="C175" s="70" t="s">
        <v>97</v>
      </c>
      <c r="D175" s="71" t="s">
        <v>96</v>
      </c>
      <c r="E175" s="72">
        <f>[9]Source!DO57</f>
        <v>67</v>
      </c>
      <c r="F175" s="73"/>
      <c r="G175" s="74"/>
      <c r="H175" s="72"/>
      <c r="I175" s="75">
        <f>SUM(S170:S174)</f>
        <v>7.64</v>
      </c>
      <c r="J175" s="72">
        <f>[9]Source!CA57</f>
        <v>41</v>
      </c>
      <c r="K175" s="75">
        <f>SUM(T170:T174)</f>
        <v>96.94</v>
      </c>
    </row>
    <row r="176" spans="1:28" ht="14.25" x14ac:dyDescent="0.2">
      <c r="A176" s="69"/>
      <c r="B176" s="70"/>
      <c r="C176" s="70" t="s">
        <v>98</v>
      </c>
      <c r="D176" s="71" t="s">
        <v>96</v>
      </c>
      <c r="E176" s="72">
        <f>175</f>
        <v>175</v>
      </c>
      <c r="F176" s="73"/>
      <c r="G176" s="74"/>
      <c r="H176" s="72"/>
      <c r="I176" s="75">
        <f>SUM(U170:U175)</f>
        <v>1.44</v>
      </c>
      <c r="J176" s="72">
        <f>157</f>
        <v>157</v>
      </c>
      <c r="K176" s="75">
        <f>SUM(V170:V175)</f>
        <v>26.67</v>
      </c>
    </row>
    <row r="177" spans="1:28" ht="14.25" x14ac:dyDescent="0.2">
      <c r="A177" s="77"/>
      <c r="B177" s="78"/>
      <c r="C177" s="78" t="s">
        <v>99</v>
      </c>
      <c r="D177" s="79" t="s">
        <v>100</v>
      </c>
      <c r="E177" s="80">
        <f>[9]Source!AQ57</f>
        <v>26.8</v>
      </c>
      <c r="F177" s="81"/>
      <c r="G177" s="82" t="str">
        <f>[9]Source!DI57</f>
        <v>)*0,3)*1,15</v>
      </c>
      <c r="H177" s="80">
        <f>[9]Source!AV57</f>
        <v>1</v>
      </c>
      <c r="I177" s="83">
        <f>[9]Source!U57</f>
        <v>0.92459999999999987</v>
      </c>
      <c r="J177" s="80"/>
      <c r="K177" s="83"/>
      <c r="AB177" s="84">
        <f>I177</f>
        <v>0.92459999999999987</v>
      </c>
    </row>
    <row r="178" spans="1:28" ht="15" x14ac:dyDescent="0.25">
      <c r="A178" s="85"/>
      <c r="B178" s="85"/>
      <c r="C178" s="86" t="s">
        <v>101</v>
      </c>
      <c r="D178" s="85"/>
      <c r="E178" s="85"/>
      <c r="F178" s="85"/>
      <c r="G178" s="85"/>
      <c r="H178" s="154">
        <f>I171+I172+I174+I175+I176</f>
        <v>43.31</v>
      </c>
      <c r="I178" s="154"/>
      <c r="J178" s="154">
        <f>K171+K172+K174+K175+K176</f>
        <v>609.14</v>
      </c>
      <c r="K178" s="154"/>
      <c r="O178" s="84">
        <f>I171+I172+I174+I175+I176</f>
        <v>43.31</v>
      </c>
      <c r="P178" s="84">
        <f>K171+K172+K174+K175+K176</f>
        <v>609.14</v>
      </c>
      <c r="X178" s="56">
        <f>IF([9]Source!BI57&lt;=1,I171+I172+I174+I175+I176-0, 0)</f>
        <v>0</v>
      </c>
      <c r="Y178" s="56">
        <f>IF([9]Source!BI57=2,I171+I172+I174+I175+I176-0, 0)</f>
        <v>43.31</v>
      </c>
      <c r="Z178" s="56">
        <f>IF([9]Source!BI57=3,I171+I172+I174+I175+I176-0, 0)</f>
        <v>0</v>
      </c>
      <c r="AA178" s="56">
        <f>IF([9]Source!BI57=4,I171+I172+I174+I175+I176,0)</f>
        <v>0</v>
      </c>
    </row>
    <row r="180" spans="1:28" ht="103.5" x14ac:dyDescent="0.2">
      <c r="A180" s="69" t="str">
        <f>[9]Source!E59</f>
        <v>16</v>
      </c>
      <c r="B180" s="70" t="s">
        <v>669</v>
      </c>
      <c r="C180" s="70" t="s">
        <v>670</v>
      </c>
      <c r="D180" s="71" t="str">
        <f>[9]Source!H59</f>
        <v>100 М ТРАССЫ</v>
      </c>
      <c r="E180" s="72">
        <f>[9]Source!I59</f>
        <v>8.6</v>
      </c>
      <c r="F180" s="73"/>
      <c r="G180" s="74"/>
      <c r="H180" s="72"/>
      <c r="I180" s="75"/>
      <c r="J180" s="72"/>
      <c r="K180" s="75"/>
      <c r="Q180" s="56">
        <f>ROUND(([9]Source!DN59/100)*ROUND(([9]Source!AF59*[9]Source!AV59)*[9]Source!I59, 2), 2)</f>
        <v>1376.25</v>
      </c>
      <c r="R180" s="56">
        <f>[9]Source!X59</f>
        <v>19279.419999999998</v>
      </c>
      <c r="S180" s="56">
        <f>ROUND(([9]Source!DO59/100)*ROUND(([9]Source!AF59*[9]Source!AV59)*[9]Source!I59, 2), 2)</f>
        <v>808.85</v>
      </c>
      <c r="T180" s="56">
        <f>[9]Source!Y59</f>
        <v>10265.67</v>
      </c>
      <c r="U180" s="56">
        <f>ROUND((175/100)*ROUND(([9]Source!AE59*[9]Source!AV59)*[9]Source!I59, 2), 2)</f>
        <v>100.36</v>
      </c>
      <c r="V180" s="56">
        <f>ROUND((157/100)*ROUND([9]Source!CS59*[9]Source!I59, 2), 2)</f>
        <v>1867.48</v>
      </c>
    </row>
    <row r="181" spans="1:28" ht="14.25" x14ac:dyDescent="0.2">
      <c r="A181" s="69"/>
      <c r="B181" s="70"/>
      <c r="C181" s="70" t="s">
        <v>92</v>
      </c>
      <c r="D181" s="71"/>
      <c r="E181" s="72"/>
      <c r="F181" s="73">
        <f>[9]Source!AO59</f>
        <v>406.89</v>
      </c>
      <c r="G181" s="74" t="str">
        <f>[9]Source!DG59</f>
        <v>)*0,3)*1,15</v>
      </c>
      <c r="H181" s="72">
        <f>[9]Source!AV59</f>
        <v>1</v>
      </c>
      <c r="I181" s="75">
        <f>ROUND(([9]Source!AF59*[9]Source!AV59)*[9]Source!I59, 2)</f>
        <v>1207.24</v>
      </c>
      <c r="J181" s="72">
        <f>IF([9]Source!BA59&lt;&gt; 0, [9]Source!BA59, 1)</f>
        <v>20.74</v>
      </c>
      <c r="K181" s="75">
        <f>[9]Source!S59</f>
        <v>25038.21</v>
      </c>
      <c r="W181" s="56">
        <f>I181</f>
        <v>1207.24</v>
      </c>
    </row>
    <row r="182" spans="1:28" ht="14.25" x14ac:dyDescent="0.2">
      <c r="A182" s="69"/>
      <c r="B182" s="70"/>
      <c r="C182" s="70" t="s">
        <v>93</v>
      </c>
      <c r="D182" s="71"/>
      <c r="E182" s="72"/>
      <c r="F182" s="73">
        <f>[9]Source!AM59</f>
        <v>263.23</v>
      </c>
      <c r="G182" s="74" t="str">
        <f>[9]Source!DE59</f>
        <v>)*0,3)*1,15</v>
      </c>
      <c r="H182" s="72">
        <f>[9]Source!AV59</f>
        <v>1</v>
      </c>
      <c r="I182" s="75">
        <f>ROUND(([9]Source!AD59*[9]Source!AV59)*[9]Source!I59, 2)</f>
        <v>781</v>
      </c>
      <c r="J182" s="72">
        <f>IF([9]Source!BB59&lt;&gt; 0, [9]Source!BB59, 1)</f>
        <v>6.67</v>
      </c>
      <c r="K182" s="75">
        <f>[9]Source!Q59</f>
        <v>5209.29</v>
      </c>
    </row>
    <row r="183" spans="1:28" ht="14.25" x14ac:dyDescent="0.2">
      <c r="A183" s="69"/>
      <c r="B183" s="70"/>
      <c r="C183" s="70" t="s">
        <v>94</v>
      </c>
      <c r="D183" s="71"/>
      <c r="E183" s="72"/>
      <c r="F183" s="73">
        <f>[9]Source!AN59</f>
        <v>19.329999999999998</v>
      </c>
      <c r="G183" s="74" t="str">
        <f>[9]Source!DF59</f>
        <v>)*0,3)*1,15</v>
      </c>
      <c r="H183" s="72">
        <f>[9]Source!AV59</f>
        <v>1</v>
      </c>
      <c r="I183" s="76">
        <f>ROUND(([9]Source!AE59*[9]Source!AV59)*[9]Source!I59, 2)</f>
        <v>57.35</v>
      </c>
      <c r="J183" s="72">
        <f>IF([9]Source!BS59&lt;&gt; 0, [9]Source!BS59, 1)</f>
        <v>20.74</v>
      </c>
      <c r="K183" s="76">
        <f>[9]Source!R59</f>
        <v>1189.48</v>
      </c>
      <c r="W183" s="56">
        <f>I183</f>
        <v>57.35</v>
      </c>
    </row>
    <row r="184" spans="1:28" ht="14.25" x14ac:dyDescent="0.2">
      <c r="A184" s="69"/>
      <c r="B184" s="70"/>
      <c r="C184" s="70" t="s">
        <v>95</v>
      </c>
      <c r="D184" s="71" t="s">
        <v>96</v>
      </c>
      <c r="E184" s="72">
        <f>[9]Source!DN59</f>
        <v>114</v>
      </c>
      <c r="F184" s="73"/>
      <c r="G184" s="74"/>
      <c r="H184" s="72"/>
      <c r="I184" s="75">
        <f>SUM(Q180:Q183)</f>
        <v>1376.25</v>
      </c>
      <c r="J184" s="72">
        <f>[9]Source!BZ59</f>
        <v>77</v>
      </c>
      <c r="K184" s="75">
        <f>SUM(R180:R183)</f>
        <v>19279.419999999998</v>
      </c>
    </row>
    <row r="185" spans="1:28" ht="14.25" x14ac:dyDescent="0.2">
      <c r="A185" s="69"/>
      <c r="B185" s="70"/>
      <c r="C185" s="70" t="s">
        <v>97</v>
      </c>
      <c r="D185" s="71" t="s">
        <v>96</v>
      </c>
      <c r="E185" s="72">
        <f>[9]Source!DO59</f>
        <v>67</v>
      </c>
      <c r="F185" s="73"/>
      <c r="G185" s="74"/>
      <c r="H185" s="72"/>
      <c r="I185" s="75">
        <f>SUM(S180:S184)</f>
        <v>808.85</v>
      </c>
      <c r="J185" s="72">
        <f>[9]Source!CA59</f>
        <v>41</v>
      </c>
      <c r="K185" s="75">
        <f>SUM(T180:T184)</f>
        <v>10265.67</v>
      </c>
    </row>
    <row r="186" spans="1:28" ht="14.25" x14ac:dyDescent="0.2">
      <c r="A186" s="69"/>
      <c r="B186" s="70"/>
      <c r="C186" s="70" t="s">
        <v>98</v>
      </c>
      <c r="D186" s="71" t="s">
        <v>96</v>
      </c>
      <c r="E186" s="72">
        <f>175</f>
        <v>175</v>
      </c>
      <c r="F186" s="73"/>
      <c r="G186" s="74"/>
      <c r="H186" s="72"/>
      <c r="I186" s="75">
        <f>SUM(U180:U185)</f>
        <v>100.36</v>
      </c>
      <c r="J186" s="72">
        <f>157</f>
        <v>157</v>
      </c>
      <c r="K186" s="75">
        <f>SUM(V180:V185)</f>
        <v>1867.48</v>
      </c>
    </row>
    <row r="187" spans="1:28" ht="14.25" x14ac:dyDescent="0.2">
      <c r="A187" s="77"/>
      <c r="B187" s="78"/>
      <c r="C187" s="78" t="s">
        <v>99</v>
      </c>
      <c r="D187" s="79" t="s">
        <v>100</v>
      </c>
      <c r="E187" s="80">
        <f>[9]Source!AQ59</f>
        <v>33</v>
      </c>
      <c r="F187" s="81"/>
      <c r="G187" s="82" t="str">
        <f>[9]Source!DI59</f>
        <v>)*0,3)*1,15</v>
      </c>
      <c r="H187" s="80">
        <f>[9]Source!AV59</f>
        <v>1</v>
      </c>
      <c r="I187" s="83">
        <f>[9]Source!U59</f>
        <v>97.910999999999987</v>
      </c>
      <c r="J187" s="80"/>
      <c r="K187" s="83"/>
      <c r="AB187" s="84">
        <f>I187</f>
        <v>97.910999999999987</v>
      </c>
    </row>
    <row r="188" spans="1:28" ht="15" x14ac:dyDescent="0.25">
      <c r="A188" s="85"/>
      <c r="B188" s="85"/>
      <c r="C188" s="86" t="s">
        <v>101</v>
      </c>
      <c r="D188" s="85"/>
      <c r="E188" s="85"/>
      <c r="F188" s="85"/>
      <c r="G188" s="85"/>
      <c r="H188" s="154">
        <f>I181+I182+I184+I185+I186</f>
        <v>4273.7</v>
      </c>
      <c r="I188" s="154"/>
      <c r="J188" s="154">
        <f>K181+K182+K184+K185+K186</f>
        <v>61660.07</v>
      </c>
      <c r="K188" s="154"/>
      <c r="O188" s="84">
        <f>I181+I182+I184+I185+I186</f>
        <v>4273.7</v>
      </c>
      <c r="P188" s="84">
        <f>K181+K182+K184+K185+K186</f>
        <v>61660.07</v>
      </c>
      <c r="X188" s="56">
        <f>IF([9]Source!BI59&lt;=1,I181+I182+I184+I185+I186-0, 0)</f>
        <v>0</v>
      </c>
      <c r="Y188" s="56">
        <f>IF([9]Source!BI59=2,I181+I182+I184+I185+I186-0, 0)</f>
        <v>4273.7</v>
      </c>
      <c r="Z188" s="56">
        <f>IF([9]Source!BI59=3,I181+I182+I184+I185+I186-0, 0)</f>
        <v>0</v>
      </c>
      <c r="AA188" s="56">
        <f>IF([9]Source!BI59=4,I181+I182+I184+I185+I186,0)</f>
        <v>0</v>
      </c>
    </row>
    <row r="190" spans="1:28" ht="103.5" x14ac:dyDescent="0.2">
      <c r="A190" s="69" t="str">
        <f>[9]Source!E61</f>
        <v>17</v>
      </c>
      <c r="B190" s="70" t="s">
        <v>671</v>
      </c>
      <c r="C190" s="70" t="s">
        <v>672</v>
      </c>
      <c r="D190" s="71" t="str">
        <f>[9]Source!H61</f>
        <v>100 М ТРАССЫ</v>
      </c>
      <c r="E190" s="72">
        <f>[9]Source!I61</f>
        <v>0.3</v>
      </c>
      <c r="F190" s="73"/>
      <c r="G190" s="74"/>
      <c r="H190" s="72"/>
      <c r="I190" s="75"/>
      <c r="J190" s="72"/>
      <c r="K190" s="75"/>
      <c r="Q190" s="56">
        <f>ROUND(([9]Source!DN61/100)*ROUND(([9]Source!AF61*[9]Source!AV61)*[9]Source!I61, 2), 2)</f>
        <v>54.83</v>
      </c>
      <c r="R190" s="56">
        <f>[9]Source!X61</f>
        <v>768.16</v>
      </c>
      <c r="S190" s="56">
        <f>ROUND(([9]Source!DO61/100)*ROUND(([9]Source!AF61*[9]Source!AV61)*[9]Source!I61, 2), 2)</f>
        <v>32.229999999999997</v>
      </c>
      <c r="T190" s="56">
        <f>[9]Source!Y61</f>
        <v>409.02</v>
      </c>
      <c r="U190" s="56">
        <f>ROUND((175/100)*ROUND(([9]Source!AE61*[9]Source!AV61)*[9]Source!I61, 2), 2)</f>
        <v>4.04</v>
      </c>
      <c r="V190" s="56">
        <f>ROUND((157/100)*ROUND([9]Source!CS61*[9]Source!I61, 2), 2)</f>
        <v>75.16</v>
      </c>
    </row>
    <row r="191" spans="1:28" ht="14.25" x14ac:dyDescent="0.2">
      <c r="A191" s="69"/>
      <c r="B191" s="70"/>
      <c r="C191" s="70" t="s">
        <v>92</v>
      </c>
      <c r="D191" s="71"/>
      <c r="E191" s="72"/>
      <c r="F191" s="73">
        <f>[9]Source!AO61</f>
        <v>443.88</v>
      </c>
      <c r="G191" s="74" t="str">
        <f>[9]Source!DG61</f>
        <v>)*0,3)*1,15</v>
      </c>
      <c r="H191" s="72">
        <f>[9]Source!AV61</f>
        <v>1.0469999999999999</v>
      </c>
      <c r="I191" s="75">
        <f>ROUND(([9]Source!AF61*[9]Source!AV61)*[9]Source!I61, 2)</f>
        <v>48.1</v>
      </c>
      <c r="J191" s="72">
        <f>IF([9]Source!BA61&lt;&gt; 0, [9]Source!BA61, 1)</f>
        <v>20.74</v>
      </c>
      <c r="K191" s="75">
        <f>[9]Source!S61</f>
        <v>997.61</v>
      </c>
      <c r="W191" s="56">
        <f>I191</f>
        <v>48.1</v>
      </c>
    </row>
    <row r="192" spans="1:28" ht="14.25" x14ac:dyDescent="0.2">
      <c r="A192" s="69"/>
      <c r="B192" s="70"/>
      <c r="C192" s="70" t="s">
        <v>93</v>
      </c>
      <c r="D192" s="71"/>
      <c r="E192" s="72"/>
      <c r="F192" s="73">
        <f>[9]Source!AM61</f>
        <v>271.7</v>
      </c>
      <c r="G192" s="74" t="str">
        <f>[9]Source!DE61</f>
        <v>)*0,3)*1,15</v>
      </c>
      <c r="H192" s="72">
        <f>[9]Source!AV61</f>
        <v>1.0469999999999999</v>
      </c>
      <c r="I192" s="75">
        <f>ROUND(([9]Source!AD61*[9]Source!AV61)*[9]Source!I61, 2)</f>
        <v>29.44</v>
      </c>
      <c r="J192" s="72">
        <f>IF([9]Source!BB61&lt;&gt; 0, [9]Source!BB61, 1)</f>
        <v>6.74</v>
      </c>
      <c r="K192" s="75">
        <f>[9]Source!Q61</f>
        <v>198.44</v>
      </c>
    </row>
    <row r="193" spans="1:28" ht="14.25" x14ac:dyDescent="0.2">
      <c r="A193" s="69"/>
      <c r="B193" s="70"/>
      <c r="C193" s="70" t="s">
        <v>94</v>
      </c>
      <c r="D193" s="71"/>
      <c r="E193" s="72"/>
      <c r="F193" s="73">
        <f>[9]Source!AN61</f>
        <v>21.3</v>
      </c>
      <c r="G193" s="74" t="str">
        <f>[9]Source!DF61</f>
        <v>)*0,3)*1,15</v>
      </c>
      <c r="H193" s="72">
        <f>[9]Source!AV61</f>
        <v>1.0469999999999999</v>
      </c>
      <c r="I193" s="76">
        <f>ROUND(([9]Source!AE61*[9]Source!AV61)*[9]Source!I61, 2)</f>
        <v>2.31</v>
      </c>
      <c r="J193" s="72">
        <f>IF([9]Source!BS61&lt;&gt; 0, [9]Source!BS61, 1)</f>
        <v>20.74</v>
      </c>
      <c r="K193" s="76">
        <f>[9]Source!R61</f>
        <v>47.87</v>
      </c>
      <c r="W193" s="56">
        <f>I193</f>
        <v>2.31</v>
      </c>
    </row>
    <row r="194" spans="1:28" ht="14.25" x14ac:dyDescent="0.2">
      <c r="A194" s="69"/>
      <c r="B194" s="70"/>
      <c r="C194" s="70" t="s">
        <v>95</v>
      </c>
      <c r="D194" s="71" t="s">
        <v>96</v>
      </c>
      <c r="E194" s="72">
        <f>[9]Source!DN61</f>
        <v>114</v>
      </c>
      <c r="F194" s="73"/>
      <c r="G194" s="74"/>
      <c r="H194" s="72"/>
      <c r="I194" s="75">
        <f>SUM(Q190:Q193)</f>
        <v>54.83</v>
      </c>
      <c r="J194" s="72">
        <f>[9]Source!BZ61</f>
        <v>77</v>
      </c>
      <c r="K194" s="75">
        <f>SUM(R190:R193)</f>
        <v>768.16</v>
      </c>
    </row>
    <row r="195" spans="1:28" ht="14.25" x14ac:dyDescent="0.2">
      <c r="A195" s="69"/>
      <c r="B195" s="70"/>
      <c r="C195" s="70" t="s">
        <v>97</v>
      </c>
      <c r="D195" s="71" t="s">
        <v>96</v>
      </c>
      <c r="E195" s="72">
        <f>[9]Source!DO61</f>
        <v>67</v>
      </c>
      <c r="F195" s="73"/>
      <c r="G195" s="74"/>
      <c r="H195" s="72"/>
      <c r="I195" s="75">
        <f>SUM(S190:S194)</f>
        <v>32.229999999999997</v>
      </c>
      <c r="J195" s="72">
        <f>[9]Source!CA61</f>
        <v>41</v>
      </c>
      <c r="K195" s="75">
        <f>SUM(T190:T194)</f>
        <v>409.02</v>
      </c>
    </row>
    <row r="196" spans="1:28" ht="14.25" x14ac:dyDescent="0.2">
      <c r="A196" s="69"/>
      <c r="B196" s="70"/>
      <c r="C196" s="70" t="s">
        <v>98</v>
      </c>
      <c r="D196" s="71" t="s">
        <v>96</v>
      </c>
      <c r="E196" s="72">
        <f>175</f>
        <v>175</v>
      </c>
      <c r="F196" s="73"/>
      <c r="G196" s="74"/>
      <c r="H196" s="72"/>
      <c r="I196" s="75">
        <f>SUM(U190:U195)</f>
        <v>4.04</v>
      </c>
      <c r="J196" s="72">
        <f>157</f>
        <v>157</v>
      </c>
      <c r="K196" s="75">
        <f>SUM(V190:V195)</f>
        <v>75.16</v>
      </c>
    </row>
    <row r="197" spans="1:28" ht="14.25" x14ac:dyDescent="0.2">
      <c r="A197" s="77"/>
      <c r="B197" s="78"/>
      <c r="C197" s="78" t="s">
        <v>99</v>
      </c>
      <c r="D197" s="79" t="s">
        <v>100</v>
      </c>
      <c r="E197" s="80">
        <f>[9]Source!AQ61</f>
        <v>36</v>
      </c>
      <c r="F197" s="81"/>
      <c r="G197" s="82" t="str">
        <f>[9]Source!DI61</f>
        <v>)*0,3)*1,15</v>
      </c>
      <c r="H197" s="80">
        <f>[9]Source!AV61</f>
        <v>1.0469999999999999</v>
      </c>
      <c r="I197" s="83">
        <f>[9]Source!U61</f>
        <v>3.9011219999999991</v>
      </c>
      <c r="J197" s="80"/>
      <c r="K197" s="83"/>
      <c r="AB197" s="84">
        <f>I197</f>
        <v>3.9011219999999991</v>
      </c>
    </row>
    <row r="198" spans="1:28" ht="15" x14ac:dyDescent="0.25">
      <c r="A198" s="85"/>
      <c r="B198" s="85"/>
      <c r="C198" s="86" t="s">
        <v>101</v>
      </c>
      <c r="D198" s="85"/>
      <c r="E198" s="85"/>
      <c r="F198" s="85"/>
      <c r="G198" s="85"/>
      <c r="H198" s="154">
        <f>I191+I192+I194+I195+I196</f>
        <v>168.64</v>
      </c>
      <c r="I198" s="154"/>
      <c r="J198" s="154">
        <f>K191+K192+K194+K195+K196</f>
        <v>2448.39</v>
      </c>
      <c r="K198" s="154"/>
      <c r="O198" s="84">
        <f>I191+I192+I194+I195+I196</f>
        <v>168.64</v>
      </c>
      <c r="P198" s="84">
        <f>K191+K192+K194+K195+K196</f>
        <v>2448.39</v>
      </c>
      <c r="X198" s="56">
        <f>IF([9]Source!BI61&lt;=1,I191+I192+I194+I195+I196-0, 0)</f>
        <v>0</v>
      </c>
      <c r="Y198" s="56">
        <f>IF([9]Source!BI61=2,I191+I192+I194+I195+I196-0, 0)</f>
        <v>168.64</v>
      </c>
      <c r="Z198" s="56">
        <f>IF([9]Source!BI61=3,I191+I192+I194+I195+I196-0, 0)</f>
        <v>0</v>
      </c>
      <c r="AA198" s="56">
        <f>IF([9]Source!BI61=4,I191+I192+I194+I195+I196,0)</f>
        <v>0</v>
      </c>
    </row>
    <row r="200" spans="1:28" ht="42.75" x14ac:dyDescent="0.2">
      <c r="A200" s="69" t="str">
        <f>[9]Source!E63</f>
        <v>18</v>
      </c>
      <c r="B200" s="70" t="str">
        <f>[9]Source!F63</f>
        <v>6.68-13-1</v>
      </c>
      <c r="C200" s="70" t="s">
        <v>127</v>
      </c>
      <c r="D200" s="71" t="str">
        <f>[9]Source!H63</f>
        <v>1 Т</v>
      </c>
      <c r="E200" s="72">
        <f>[9]Source!I63</f>
        <v>0.36770000000000003</v>
      </c>
      <c r="F200" s="73"/>
      <c r="G200" s="74"/>
      <c r="H200" s="72"/>
      <c r="I200" s="75"/>
      <c r="J200" s="72"/>
      <c r="K200" s="75"/>
      <c r="Q200" s="56">
        <f>ROUND(([9]Source!DN63/100)*ROUND(([9]Source!AF63*[9]Source!AV63)*[9]Source!I63, 2), 2)</f>
        <v>0</v>
      </c>
      <c r="R200" s="56">
        <f>[9]Source!X63</f>
        <v>0</v>
      </c>
      <c r="S200" s="56">
        <f>ROUND(([9]Source!DO63/100)*ROUND(([9]Source!AF63*[9]Source!AV63)*[9]Source!I63, 2), 2)</f>
        <v>0</v>
      </c>
      <c r="T200" s="56">
        <f>[9]Source!Y63</f>
        <v>0</v>
      </c>
      <c r="U200" s="56">
        <f>ROUND((175/100)*ROUND(([9]Source!AE63*[9]Source!AV63)*[9]Source!I63, 2), 2)</f>
        <v>0.95</v>
      </c>
      <c r="V200" s="56">
        <f>ROUND((157/100)*ROUND([9]Source!CS63*[9]Source!I63, 2), 2)</f>
        <v>17.73</v>
      </c>
    </row>
    <row r="201" spans="1:28" ht="14.25" x14ac:dyDescent="0.2">
      <c r="A201" s="69"/>
      <c r="B201" s="70"/>
      <c r="C201" s="70" t="s">
        <v>93</v>
      </c>
      <c r="D201" s="71"/>
      <c r="E201" s="72"/>
      <c r="F201" s="73">
        <f>[9]Source!AM63</f>
        <v>8.86</v>
      </c>
      <c r="G201" s="74" t="str">
        <f>[9]Source!DE63</f>
        <v/>
      </c>
      <c r="H201" s="72">
        <f>[9]Source!AV63</f>
        <v>1</v>
      </c>
      <c r="I201" s="75">
        <f>ROUND(([9]Source!AD63*[9]Source!AV63)*[9]Source!I63, 2)</f>
        <v>3.26</v>
      </c>
      <c r="J201" s="72">
        <f>IF([9]Source!BB63&lt;&gt; 0, [9]Source!BB63, 1)</f>
        <v>8.09</v>
      </c>
      <c r="K201" s="75">
        <f>[9]Source!Q63</f>
        <v>26.36</v>
      </c>
    </row>
    <row r="202" spans="1:28" ht="14.25" x14ac:dyDescent="0.2">
      <c r="A202" s="69"/>
      <c r="B202" s="70"/>
      <c r="C202" s="70" t="s">
        <v>94</v>
      </c>
      <c r="D202" s="71"/>
      <c r="E202" s="72"/>
      <c r="F202" s="73">
        <f>[9]Source!AN63</f>
        <v>1.48</v>
      </c>
      <c r="G202" s="74" t="str">
        <f>[9]Source!DF63</f>
        <v/>
      </c>
      <c r="H202" s="72">
        <f>[9]Source!AV63</f>
        <v>1</v>
      </c>
      <c r="I202" s="76">
        <f>ROUND(([9]Source!AE63*[9]Source!AV63)*[9]Source!I63, 2)</f>
        <v>0.54</v>
      </c>
      <c r="J202" s="72">
        <f>IF([9]Source!BS63&lt;&gt; 0, [9]Source!BS63, 1)</f>
        <v>20.74</v>
      </c>
      <c r="K202" s="76">
        <f>[9]Source!R63</f>
        <v>11.29</v>
      </c>
      <c r="W202" s="56">
        <f>I202</f>
        <v>0.54</v>
      </c>
    </row>
    <row r="203" spans="1:28" ht="14.25" x14ac:dyDescent="0.2">
      <c r="A203" s="77"/>
      <c r="B203" s="78"/>
      <c r="C203" s="78" t="s">
        <v>98</v>
      </c>
      <c r="D203" s="79" t="s">
        <v>96</v>
      </c>
      <c r="E203" s="80">
        <f>175</f>
        <v>175</v>
      </c>
      <c r="F203" s="81"/>
      <c r="G203" s="82"/>
      <c r="H203" s="80"/>
      <c r="I203" s="83">
        <f>SUM(U200:U202)</f>
        <v>0.95</v>
      </c>
      <c r="J203" s="80">
        <f>157</f>
        <v>157</v>
      </c>
      <c r="K203" s="83">
        <f>SUM(V200:V202)</f>
        <v>17.73</v>
      </c>
    </row>
    <row r="204" spans="1:28" ht="15" x14ac:dyDescent="0.25">
      <c r="A204" s="85"/>
      <c r="B204" s="85"/>
      <c r="C204" s="86" t="s">
        <v>101</v>
      </c>
      <c r="D204" s="85"/>
      <c r="E204" s="85"/>
      <c r="F204" s="85"/>
      <c r="G204" s="85"/>
      <c r="H204" s="154">
        <f>I201+I203</f>
        <v>4.21</v>
      </c>
      <c r="I204" s="154"/>
      <c r="J204" s="154">
        <f>K201+K203</f>
        <v>44.09</v>
      </c>
      <c r="K204" s="154"/>
      <c r="O204" s="84">
        <f>I201+I203</f>
        <v>4.21</v>
      </c>
      <c r="P204" s="84">
        <f>K201+K203</f>
        <v>44.09</v>
      </c>
      <c r="X204" s="56">
        <f>IF([9]Source!BI63&lt;=1,I201+I203-0, 0)</f>
        <v>4.21</v>
      </c>
      <c r="Y204" s="56">
        <f>IF([9]Source!BI63=2,I201+I203-0, 0)</f>
        <v>0</v>
      </c>
      <c r="Z204" s="56">
        <f>IF([9]Source!BI63=3,I201+I203-0, 0)</f>
        <v>0</v>
      </c>
      <c r="AA204" s="56">
        <f>IF([9]Source!BI63=4,I201+I203,0)</f>
        <v>0</v>
      </c>
    </row>
    <row r="206" spans="1:28" ht="42.75" x14ac:dyDescent="0.2">
      <c r="A206" s="69" t="str">
        <f>[9]Source!E65</f>
        <v>19</v>
      </c>
      <c r="B206" s="70" t="str">
        <f>[9]Source!F65</f>
        <v>15.1-25-10</v>
      </c>
      <c r="C206" s="70" t="s">
        <v>128</v>
      </c>
      <c r="D206" s="71" t="str">
        <f>[9]Source!H65</f>
        <v>1 Т</v>
      </c>
      <c r="E206" s="72">
        <f>[9]Source!I65</f>
        <v>0.36770000000000003</v>
      </c>
      <c r="F206" s="73"/>
      <c r="G206" s="74"/>
      <c r="H206" s="72"/>
      <c r="I206" s="75"/>
      <c r="J206" s="72"/>
      <c r="K206" s="75"/>
      <c r="Q206" s="56">
        <f>ROUND(([9]Source!DN65/100)*ROUND(([9]Source!AF65*[9]Source!AV65)*[9]Source!I65, 2), 2)</f>
        <v>0</v>
      </c>
      <c r="R206" s="56">
        <f>[9]Source!X65</f>
        <v>0</v>
      </c>
      <c r="S206" s="56">
        <f>ROUND(([9]Source!DO65/100)*ROUND(([9]Source!AF65*[9]Source!AV65)*[9]Source!I65, 2), 2)</f>
        <v>0</v>
      </c>
      <c r="T206" s="56">
        <f>[9]Source!Y65</f>
        <v>0</v>
      </c>
      <c r="U206" s="56">
        <f>ROUND((175/100)*ROUND(([9]Source!AE65*[9]Source!AV65)*[9]Source!I65, 2), 2)</f>
        <v>0</v>
      </c>
      <c r="V206" s="56">
        <f>ROUND((157/100)*ROUND([9]Source!CS65*[9]Source!I65, 2), 2)</f>
        <v>0</v>
      </c>
    </row>
    <row r="207" spans="1:28" ht="14.25" x14ac:dyDescent="0.2">
      <c r="A207" s="77"/>
      <c r="B207" s="78"/>
      <c r="C207" s="78" t="s">
        <v>93</v>
      </c>
      <c r="D207" s="79"/>
      <c r="E207" s="80"/>
      <c r="F207" s="81">
        <f>[9]Source!AM65</f>
        <v>31.06</v>
      </c>
      <c r="G207" s="82" t="str">
        <f>[9]Source!DE65</f>
        <v/>
      </c>
      <c r="H207" s="80">
        <f>[9]Source!AV65</f>
        <v>1</v>
      </c>
      <c r="I207" s="83">
        <f>ROUND(([9]Source!AD65*[9]Source!AV65)*[9]Source!I65, 2)</f>
        <v>11.42</v>
      </c>
      <c r="J207" s="80">
        <f>IF([9]Source!BB65&lt;&gt; 0, [9]Source!BB65, 1)</f>
        <v>9.93</v>
      </c>
      <c r="K207" s="83">
        <f>[9]Source!Q65</f>
        <v>113.41</v>
      </c>
    </row>
    <row r="208" spans="1:28" ht="15" x14ac:dyDescent="0.25">
      <c r="A208" s="85"/>
      <c r="B208" s="85"/>
      <c r="C208" s="86" t="s">
        <v>101</v>
      </c>
      <c r="D208" s="85"/>
      <c r="E208" s="85"/>
      <c r="F208" s="85"/>
      <c r="G208" s="85"/>
      <c r="H208" s="154">
        <f>I207</f>
        <v>11.42</v>
      </c>
      <c r="I208" s="154"/>
      <c r="J208" s="154">
        <f>K207</f>
        <v>113.41</v>
      </c>
      <c r="K208" s="154"/>
      <c r="O208" s="84">
        <f>I207</f>
        <v>11.42</v>
      </c>
      <c r="P208" s="84">
        <f>K207</f>
        <v>113.41</v>
      </c>
      <c r="X208" s="56">
        <f>IF([9]Source!BI65&lt;=1,I207-0, 0)</f>
        <v>0</v>
      </c>
      <c r="Y208" s="56">
        <f>IF([9]Source!BI65=2,I207-0, 0)</f>
        <v>0</v>
      </c>
      <c r="Z208" s="56">
        <f>IF([9]Source!BI65=3,I207-0, 0)</f>
        <v>0</v>
      </c>
      <c r="AA208" s="56">
        <f>IF([9]Source!BI65=4,I207,0)</f>
        <v>11.42</v>
      </c>
    </row>
    <row r="211" spans="1:28" ht="15" x14ac:dyDescent="0.25">
      <c r="A211" s="156" t="str">
        <f>CONCATENATE("Итого по разделу: ",IF([9]Source!G67&lt;&gt;"Новый раздел", [9]Source!G67, ""))</f>
        <v>Итого по разделу: Демонтаж</v>
      </c>
      <c r="B211" s="156"/>
      <c r="C211" s="156"/>
      <c r="D211" s="156"/>
      <c r="E211" s="156"/>
      <c r="F211" s="156"/>
      <c r="G211" s="156"/>
      <c r="H211" s="157">
        <f>SUM(O29:O210)</f>
        <v>5286.65</v>
      </c>
      <c r="I211" s="158"/>
      <c r="J211" s="157">
        <f>SUM(P29:P210)</f>
        <v>75922.259999999995</v>
      </c>
      <c r="K211" s="158"/>
    </row>
    <row r="212" spans="1:28" hidden="1" x14ac:dyDescent="0.2">
      <c r="A212" s="56" t="s">
        <v>136</v>
      </c>
      <c r="I212" s="56">
        <f>SUM(AC29:AC211)</f>
        <v>0</v>
      </c>
      <c r="J212" s="56">
        <f>SUM(AD29:AD211)</f>
        <v>0</v>
      </c>
    </row>
    <row r="213" spans="1:28" hidden="1" x14ac:dyDescent="0.2">
      <c r="A213" s="56" t="s">
        <v>137</v>
      </c>
      <c r="I213" s="56">
        <f>SUM(AE29:AE212)</f>
        <v>0</v>
      </c>
      <c r="J213" s="56">
        <f>SUM(AF29:AF212)</f>
        <v>0</v>
      </c>
    </row>
    <row r="215" spans="1:28" ht="16.5" x14ac:dyDescent="0.25">
      <c r="A215" s="153" t="str">
        <f>CONCATENATE("Раздел: ",IF([9]Source!G96&lt;&gt;"Новый раздел", [9]Source!G96, ""))</f>
        <v>Раздел: Монтажные работы</v>
      </c>
      <c r="B215" s="153"/>
      <c r="C215" s="153"/>
      <c r="D215" s="153"/>
      <c r="E215" s="153"/>
      <c r="F215" s="153"/>
      <c r="G215" s="153"/>
      <c r="H215" s="153"/>
      <c r="I215" s="153"/>
      <c r="J215" s="153"/>
      <c r="K215" s="153"/>
    </row>
    <row r="216" spans="1:28" ht="116.25" x14ac:dyDescent="0.2">
      <c r="A216" s="69" t="str">
        <f>[9]Source!E101</f>
        <v>20</v>
      </c>
      <c r="B216" s="70" t="s">
        <v>673</v>
      </c>
      <c r="C216" s="70" t="s">
        <v>674</v>
      </c>
      <c r="D216" s="71" t="str">
        <f>[9]Source!H101</f>
        <v>1 ШКАФ</v>
      </c>
      <c r="E216" s="72">
        <f>[9]Source!I101</f>
        <v>3</v>
      </c>
      <c r="F216" s="73"/>
      <c r="G216" s="74"/>
      <c r="H216" s="72"/>
      <c r="I216" s="75"/>
      <c r="J216" s="72"/>
      <c r="K216" s="75"/>
      <c r="Q216" s="56">
        <f>ROUND(([9]Source!DN101/100)*ROUND(([9]Source!AF101*[9]Source!AV101)*[9]Source!I101, 2), 2)</f>
        <v>764.87</v>
      </c>
      <c r="R216" s="56">
        <f>[9]Source!X101</f>
        <v>10714.84</v>
      </c>
      <c r="S216" s="56">
        <f>ROUND(([9]Source!DO101/100)*ROUND(([9]Source!AF101*[9]Source!AV101)*[9]Source!I101, 2), 2)</f>
        <v>449.53</v>
      </c>
      <c r="T216" s="56">
        <f>[9]Source!Y101</f>
        <v>5705.31</v>
      </c>
      <c r="U216" s="56">
        <f>ROUND((175/100)*ROUND(([9]Source!AE101*[9]Source!AV101)*[9]Source!I101, 2), 2)</f>
        <v>108.29</v>
      </c>
      <c r="V216" s="56">
        <f>ROUND((157/100)*ROUND([9]Source!CS101*[9]Source!I101, 2), 2)</f>
        <v>2015.06</v>
      </c>
    </row>
    <row r="217" spans="1:28" ht="14.25" x14ac:dyDescent="0.2">
      <c r="A217" s="69"/>
      <c r="B217" s="70"/>
      <c r="C217" s="70" t="s">
        <v>92</v>
      </c>
      <c r="D217" s="71"/>
      <c r="E217" s="72"/>
      <c r="F217" s="73">
        <f>[9]Source!AO101</f>
        <v>169.11</v>
      </c>
      <c r="G217" s="74" t="str">
        <f>[9]Source!DG101</f>
        <v>)*1,15)*1,15</v>
      </c>
      <c r="H217" s="72">
        <f>[9]Source!AV101</f>
        <v>1</v>
      </c>
      <c r="I217" s="75">
        <f>ROUND(([9]Source!AF101*[9]Source!AV101)*[9]Source!I101, 2)</f>
        <v>670.94</v>
      </c>
      <c r="J217" s="72">
        <f>IF([9]Source!BA101&lt;&gt; 0, [9]Source!BA101, 1)</f>
        <v>20.74</v>
      </c>
      <c r="K217" s="75">
        <f>[9]Source!S101</f>
        <v>13915.38</v>
      </c>
      <c r="W217" s="56">
        <f>I217</f>
        <v>670.94</v>
      </c>
    </row>
    <row r="218" spans="1:28" ht="14.25" x14ac:dyDescent="0.2">
      <c r="A218" s="69"/>
      <c r="B218" s="70"/>
      <c r="C218" s="70" t="s">
        <v>93</v>
      </c>
      <c r="D218" s="71"/>
      <c r="E218" s="72"/>
      <c r="F218" s="73">
        <f>[9]Source!AM101</f>
        <v>61.8</v>
      </c>
      <c r="G218" s="74" t="str">
        <f>[9]Source!DE101</f>
        <v>)*1,25)*1,15</v>
      </c>
      <c r="H218" s="72">
        <f>[9]Source!AV101</f>
        <v>1</v>
      </c>
      <c r="I218" s="75">
        <f>ROUND(([9]Source!AD101*[9]Source!AV101)*[9]Source!I101, 2)</f>
        <v>266.51</v>
      </c>
      <c r="J218" s="72">
        <f>IF([9]Source!BB101&lt;&gt; 0, [9]Source!BB101, 1)</f>
        <v>9.08</v>
      </c>
      <c r="K218" s="75">
        <f>[9]Source!Q101</f>
        <v>2419.9299999999998</v>
      </c>
    </row>
    <row r="219" spans="1:28" ht="14.25" x14ac:dyDescent="0.2">
      <c r="A219" s="69"/>
      <c r="B219" s="70"/>
      <c r="C219" s="70" t="s">
        <v>94</v>
      </c>
      <c r="D219" s="71"/>
      <c r="E219" s="72"/>
      <c r="F219" s="73">
        <f>[9]Source!AN101</f>
        <v>14.35</v>
      </c>
      <c r="G219" s="74" t="str">
        <f>[9]Source!DF101</f>
        <v>)*1,25)*1,15</v>
      </c>
      <c r="H219" s="72">
        <f>[9]Source!AV101</f>
        <v>1</v>
      </c>
      <c r="I219" s="76">
        <f>ROUND(([9]Source!AE101*[9]Source!AV101)*[9]Source!I101, 2)</f>
        <v>61.88</v>
      </c>
      <c r="J219" s="72">
        <f>IF([9]Source!BS101&lt;&gt; 0, [9]Source!BS101, 1)</f>
        <v>20.74</v>
      </c>
      <c r="K219" s="76">
        <f>[9]Source!R101</f>
        <v>1283.48</v>
      </c>
      <c r="W219" s="56">
        <f>I219</f>
        <v>61.88</v>
      </c>
    </row>
    <row r="220" spans="1:28" ht="14.25" x14ac:dyDescent="0.2">
      <c r="A220" s="69"/>
      <c r="B220" s="70"/>
      <c r="C220" s="70" t="s">
        <v>104</v>
      </c>
      <c r="D220" s="71"/>
      <c r="E220" s="72"/>
      <c r="F220" s="73">
        <f>[9]Source!AL101</f>
        <v>18.899999999999999</v>
      </c>
      <c r="G220" s="74" t="str">
        <f>[9]Source!DD101</f>
        <v/>
      </c>
      <c r="H220" s="72">
        <f>[9]Source!AW101</f>
        <v>1</v>
      </c>
      <c r="I220" s="75">
        <f>ROUND(([9]Source!AC101*[9]Source!AW101)*[9]Source!I101, 2)</f>
        <v>56.7</v>
      </c>
      <c r="J220" s="72">
        <f>IF([9]Source!BC101&lt;&gt; 0, [9]Source!BC101, 1)</f>
        <v>5.24</v>
      </c>
      <c r="K220" s="75">
        <f>[9]Source!P101</f>
        <v>297.11</v>
      </c>
    </row>
    <row r="221" spans="1:28" ht="14.25" x14ac:dyDescent="0.2">
      <c r="A221" s="69"/>
      <c r="B221" s="70"/>
      <c r="C221" s="70" t="s">
        <v>95</v>
      </c>
      <c r="D221" s="71" t="s">
        <v>96</v>
      </c>
      <c r="E221" s="72">
        <f>[9]Source!DN101</f>
        <v>114</v>
      </c>
      <c r="F221" s="73"/>
      <c r="G221" s="74"/>
      <c r="H221" s="72"/>
      <c r="I221" s="75">
        <f>SUM(Q216:Q220)</f>
        <v>764.87</v>
      </c>
      <c r="J221" s="72">
        <f>[9]Source!BZ101</f>
        <v>77</v>
      </c>
      <c r="K221" s="75">
        <f>SUM(R216:R220)</f>
        <v>10714.84</v>
      </c>
    </row>
    <row r="222" spans="1:28" ht="14.25" x14ac:dyDescent="0.2">
      <c r="A222" s="69"/>
      <c r="B222" s="70"/>
      <c r="C222" s="70" t="s">
        <v>97</v>
      </c>
      <c r="D222" s="71" t="s">
        <v>96</v>
      </c>
      <c r="E222" s="72">
        <f>[9]Source!DO101</f>
        <v>67</v>
      </c>
      <c r="F222" s="73"/>
      <c r="G222" s="74"/>
      <c r="H222" s="72"/>
      <c r="I222" s="75">
        <f>SUM(S216:S221)</f>
        <v>449.53</v>
      </c>
      <c r="J222" s="72">
        <f>[9]Source!CA101</f>
        <v>41</v>
      </c>
      <c r="K222" s="75">
        <f>SUM(T216:T221)</f>
        <v>5705.31</v>
      </c>
    </row>
    <row r="223" spans="1:28" ht="14.25" x14ac:dyDescent="0.2">
      <c r="A223" s="69"/>
      <c r="B223" s="70"/>
      <c r="C223" s="70" t="s">
        <v>98</v>
      </c>
      <c r="D223" s="71" t="s">
        <v>96</v>
      </c>
      <c r="E223" s="72">
        <f>175</f>
        <v>175</v>
      </c>
      <c r="F223" s="73"/>
      <c r="G223" s="74"/>
      <c r="H223" s="72"/>
      <c r="I223" s="75">
        <f>SUM(U216:U222)</f>
        <v>108.29</v>
      </c>
      <c r="J223" s="72">
        <f>157</f>
        <v>157</v>
      </c>
      <c r="K223" s="75">
        <f>SUM(V216:V222)</f>
        <v>2015.06</v>
      </c>
    </row>
    <row r="224" spans="1:28" ht="14.25" x14ac:dyDescent="0.2">
      <c r="A224" s="77"/>
      <c r="B224" s="78"/>
      <c r="C224" s="78" t="s">
        <v>99</v>
      </c>
      <c r="D224" s="79" t="s">
        <v>100</v>
      </c>
      <c r="E224" s="80">
        <f>[9]Source!AQ101</f>
        <v>13.4</v>
      </c>
      <c r="F224" s="81"/>
      <c r="G224" s="82" t="str">
        <f>[9]Source!DI101</f>
        <v>)*1,15)*1,15</v>
      </c>
      <c r="H224" s="80">
        <f>[9]Source!AV101</f>
        <v>1</v>
      </c>
      <c r="I224" s="83">
        <f>[9]Source!U101</f>
        <v>53.16449999999999</v>
      </c>
      <c r="J224" s="80"/>
      <c r="K224" s="83"/>
      <c r="AB224" s="84">
        <f>I224</f>
        <v>53.16449999999999</v>
      </c>
    </row>
    <row r="225" spans="1:28" ht="15" x14ac:dyDescent="0.25">
      <c r="A225" s="85"/>
      <c r="B225" s="85"/>
      <c r="C225" s="86" t="s">
        <v>101</v>
      </c>
      <c r="D225" s="85"/>
      <c r="E225" s="85"/>
      <c r="F225" s="85"/>
      <c r="G225" s="85"/>
      <c r="H225" s="154">
        <f>I217+I218+I220+I221+I222+I223</f>
        <v>2316.84</v>
      </c>
      <c r="I225" s="154"/>
      <c r="J225" s="154">
        <f>K217+K218+K220+K221+K222+K223</f>
        <v>35067.629999999997</v>
      </c>
      <c r="K225" s="154"/>
      <c r="O225" s="84">
        <f>I217+I218+I220+I221+I222+I223</f>
        <v>2316.84</v>
      </c>
      <c r="P225" s="84">
        <f>K217+K218+K220+K221+K222+K223</f>
        <v>35067.629999999997</v>
      </c>
      <c r="X225" s="56">
        <f>IF([9]Source!BI101&lt;=1,I217+I218+I220+I221+I222+I223-0, 0)</f>
        <v>0</v>
      </c>
      <c r="Y225" s="56">
        <f>IF([9]Source!BI101=2,I217+I218+I220+I221+I222+I223-0, 0)</f>
        <v>2316.84</v>
      </c>
      <c r="Z225" s="56">
        <f>IF([9]Source!BI101=3,I217+I218+I220+I221+I222+I223-0, 0)</f>
        <v>0</v>
      </c>
      <c r="AA225" s="56">
        <f>IF([9]Source!BI101=4,I217+I218+I220+I221+I222+I223,0)</f>
        <v>0</v>
      </c>
    </row>
    <row r="227" spans="1:28" ht="90.75" x14ac:dyDescent="0.2">
      <c r="A227" s="69" t="str">
        <f>[9]Source!E103</f>
        <v>21</v>
      </c>
      <c r="B227" s="70" t="s">
        <v>675</v>
      </c>
      <c r="C227" s="70" t="s">
        <v>676</v>
      </c>
      <c r="D227" s="71" t="str">
        <f>[9]Source!H103</f>
        <v>1  ШТ.</v>
      </c>
      <c r="E227" s="72">
        <f>[9]Source!I103</f>
        <v>1</v>
      </c>
      <c r="F227" s="73"/>
      <c r="G227" s="74"/>
      <c r="H227" s="72"/>
      <c r="I227" s="75"/>
      <c r="J227" s="72"/>
      <c r="K227" s="75"/>
      <c r="Q227" s="56">
        <f>ROUND(([9]Source!DN103/100)*ROUND(([9]Source!AF103*[9]Source!AV103)*[9]Source!I103, 2), 2)</f>
        <v>24.11</v>
      </c>
      <c r="R227" s="56">
        <f>[9]Source!X103</f>
        <v>337.71</v>
      </c>
      <c r="S227" s="56">
        <f>ROUND(([9]Source!DO103/100)*ROUND(([9]Source!AF103*[9]Source!AV103)*[9]Source!I103, 2), 2)</f>
        <v>14.17</v>
      </c>
      <c r="T227" s="56">
        <f>[9]Source!Y103</f>
        <v>179.82</v>
      </c>
      <c r="U227" s="56">
        <f>ROUND((175/100)*ROUND(([9]Source!AE103*[9]Source!AV103)*[9]Source!I103, 2), 2)</f>
        <v>0.81</v>
      </c>
      <c r="V227" s="56">
        <f>ROUND((157/100)*ROUND([9]Source!CS103*[9]Source!I103, 2), 2)</f>
        <v>14.98</v>
      </c>
    </row>
    <row r="228" spans="1:28" ht="14.25" x14ac:dyDescent="0.2">
      <c r="A228" s="69"/>
      <c r="B228" s="70"/>
      <c r="C228" s="70" t="s">
        <v>92</v>
      </c>
      <c r="D228" s="71"/>
      <c r="E228" s="72"/>
      <c r="F228" s="73">
        <f>[9]Source!AO103</f>
        <v>15.99</v>
      </c>
      <c r="G228" s="74" t="str">
        <f>[9]Source!DG103</f>
        <v>)*1,15)*1,15</v>
      </c>
      <c r="H228" s="72">
        <f>[9]Source!AV103</f>
        <v>1</v>
      </c>
      <c r="I228" s="75">
        <f>ROUND(([9]Source!AF103*[9]Source!AV103)*[9]Source!I103, 2)</f>
        <v>21.15</v>
      </c>
      <c r="J228" s="72">
        <f>IF([9]Source!BA103&lt;&gt; 0, [9]Source!BA103, 1)</f>
        <v>20.74</v>
      </c>
      <c r="K228" s="75">
        <f>[9]Source!S103</f>
        <v>438.58</v>
      </c>
      <c r="W228" s="56">
        <f>I228</f>
        <v>21.15</v>
      </c>
    </row>
    <row r="229" spans="1:28" ht="14.25" x14ac:dyDescent="0.2">
      <c r="A229" s="69"/>
      <c r="B229" s="70"/>
      <c r="C229" s="70" t="s">
        <v>93</v>
      </c>
      <c r="D229" s="71"/>
      <c r="E229" s="72"/>
      <c r="F229" s="73">
        <f>[9]Source!AM103</f>
        <v>1.79</v>
      </c>
      <c r="G229" s="74" t="str">
        <f>[9]Source!DE103</f>
        <v>)*1,15)*1,25</v>
      </c>
      <c r="H229" s="72">
        <f>[9]Source!AV103</f>
        <v>1</v>
      </c>
      <c r="I229" s="75">
        <f>ROUND(([9]Source!AD103*[9]Source!AV103)*[9]Source!I103, 2)</f>
        <v>2.57</v>
      </c>
      <c r="J229" s="72">
        <f>IF([9]Source!BB103&lt;&gt; 0, [9]Source!BB103, 1)</f>
        <v>8.26</v>
      </c>
      <c r="K229" s="75">
        <f>[9]Source!Q103</f>
        <v>21.25</v>
      </c>
    </row>
    <row r="230" spans="1:28" ht="14.25" x14ac:dyDescent="0.2">
      <c r="A230" s="69"/>
      <c r="B230" s="70"/>
      <c r="C230" s="70" t="s">
        <v>94</v>
      </c>
      <c r="D230" s="71"/>
      <c r="E230" s="72"/>
      <c r="F230" s="73">
        <f>[9]Source!AN103</f>
        <v>0.32</v>
      </c>
      <c r="G230" s="74" t="str">
        <f>[9]Source!DF103</f>
        <v>)*1,15)*1,25</v>
      </c>
      <c r="H230" s="72">
        <f>[9]Source!AV103</f>
        <v>1</v>
      </c>
      <c r="I230" s="76">
        <f>ROUND(([9]Source!AE103*[9]Source!AV103)*[9]Source!I103, 2)</f>
        <v>0.46</v>
      </c>
      <c r="J230" s="72">
        <f>IF([9]Source!BS103&lt;&gt; 0, [9]Source!BS103, 1)</f>
        <v>20.74</v>
      </c>
      <c r="K230" s="76">
        <f>[9]Source!R103</f>
        <v>9.5399999999999991</v>
      </c>
      <c r="W230" s="56">
        <f>I230</f>
        <v>0.46</v>
      </c>
    </row>
    <row r="231" spans="1:28" ht="14.25" x14ac:dyDescent="0.2">
      <c r="A231" s="69"/>
      <c r="B231" s="70"/>
      <c r="C231" s="70" t="s">
        <v>104</v>
      </c>
      <c r="D231" s="71"/>
      <c r="E231" s="72"/>
      <c r="F231" s="73">
        <f>[9]Source!AL103</f>
        <v>0.63</v>
      </c>
      <c r="G231" s="74" t="str">
        <f>[9]Source!DD103</f>
        <v/>
      </c>
      <c r="H231" s="72">
        <f>[9]Source!AW103</f>
        <v>1</v>
      </c>
      <c r="I231" s="75">
        <f>ROUND(([9]Source!AC103*[9]Source!AW103)*[9]Source!I103, 2)</f>
        <v>0.63</v>
      </c>
      <c r="J231" s="72">
        <f>IF([9]Source!BC103&lt;&gt; 0, [9]Source!BC103, 1)</f>
        <v>5.24</v>
      </c>
      <c r="K231" s="75">
        <f>[9]Source!P103</f>
        <v>3.3</v>
      </c>
    </row>
    <row r="232" spans="1:28" ht="14.25" x14ac:dyDescent="0.2">
      <c r="A232" s="69"/>
      <c r="B232" s="70"/>
      <c r="C232" s="70" t="s">
        <v>95</v>
      </c>
      <c r="D232" s="71" t="s">
        <v>96</v>
      </c>
      <c r="E232" s="72">
        <f>[9]Source!DN103</f>
        <v>114</v>
      </c>
      <c r="F232" s="73"/>
      <c r="G232" s="74"/>
      <c r="H232" s="72"/>
      <c r="I232" s="75">
        <f>SUM(Q227:Q231)</f>
        <v>24.11</v>
      </c>
      <c r="J232" s="72">
        <f>[9]Source!BZ103</f>
        <v>77</v>
      </c>
      <c r="K232" s="75">
        <f>SUM(R227:R231)</f>
        <v>337.71</v>
      </c>
    </row>
    <row r="233" spans="1:28" ht="14.25" x14ac:dyDescent="0.2">
      <c r="A233" s="69"/>
      <c r="B233" s="70"/>
      <c r="C233" s="70" t="s">
        <v>97</v>
      </c>
      <c r="D233" s="71" t="s">
        <v>96</v>
      </c>
      <c r="E233" s="72">
        <f>[9]Source!DO103</f>
        <v>67</v>
      </c>
      <c r="F233" s="73"/>
      <c r="G233" s="74"/>
      <c r="H233" s="72"/>
      <c r="I233" s="75">
        <f>SUM(S227:S232)</f>
        <v>14.17</v>
      </c>
      <c r="J233" s="72">
        <f>[9]Source!CA103</f>
        <v>41</v>
      </c>
      <c r="K233" s="75">
        <f>SUM(T227:T232)</f>
        <v>179.82</v>
      </c>
    </row>
    <row r="234" spans="1:28" ht="14.25" x14ac:dyDescent="0.2">
      <c r="A234" s="69"/>
      <c r="B234" s="70"/>
      <c r="C234" s="70" t="s">
        <v>98</v>
      </c>
      <c r="D234" s="71" t="s">
        <v>96</v>
      </c>
      <c r="E234" s="72">
        <f>175</f>
        <v>175</v>
      </c>
      <c r="F234" s="73"/>
      <c r="G234" s="74"/>
      <c r="H234" s="72"/>
      <c r="I234" s="75">
        <f>SUM(U227:U233)</f>
        <v>0.81</v>
      </c>
      <c r="J234" s="72">
        <f>157</f>
        <v>157</v>
      </c>
      <c r="K234" s="75">
        <f>SUM(V227:V233)</f>
        <v>14.98</v>
      </c>
    </row>
    <row r="235" spans="1:28" ht="14.25" x14ac:dyDescent="0.2">
      <c r="A235" s="77"/>
      <c r="B235" s="78"/>
      <c r="C235" s="78" t="s">
        <v>99</v>
      </c>
      <c r="D235" s="79" t="s">
        <v>100</v>
      </c>
      <c r="E235" s="80">
        <f>[9]Source!AQ103</f>
        <v>1.23</v>
      </c>
      <c r="F235" s="81"/>
      <c r="G235" s="82" t="str">
        <f>[9]Source!DI103</f>
        <v>)*1,15)*1,15</v>
      </c>
      <c r="H235" s="80">
        <f>[9]Source!AV103</f>
        <v>1</v>
      </c>
      <c r="I235" s="83">
        <f>[9]Source!U103</f>
        <v>1.6266749999999996</v>
      </c>
      <c r="J235" s="80"/>
      <c r="K235" s="83"/>
      <c r="AB235" s="84">
        <f>I235</f>
        <v>1.6266749999999996</v>
      </c>
    </row>
    <row r="236" spans="1:28" ht="15" x14ac:dyDescent="0.25">
      <c r="A236" s="85"/>
      <c r="B236" s="85"/>
      <c r="C236" s="86" t="s">
        <v>101</v>
      </c>
      <c r="D236" s="85"/>
      <c r="E236" s="85"/>
      <c r="F236" s="85"/>
      <c r="G236" s="85"/>
      <c r="H236" s="154">
        <f>I228+I229+I231+I232+I233+I234</f>
        <v>63.44</v>
      </c>
      <c r="I236" s="154"/>
      <c r="J236" s="154">
        <f>K228+K229+K231+K232+K233+K234</f>
        <v>995.63999999999987</v>
      </c>
      <c r="K236" s="154"/>
      <c r="O236" s="84">
        <f>I228+I229+I231+I232+I233+I234</f>
        <v>63.44</v>
      </c>
      <c r="P236" s="84">
        <f>K228+K229+K231+K232+K233+K234</f>
        <v>995.63999999999987</v>
      </c>
      <c r="X236" s="56">
        <f>IF([9]Source!BI103&lt;=1,I228+I229+I231+I232+I233+I234-0, 0)</f>
        <v>0</v>
      </c>
      <c r="Y236" s="56">
        <f>IF([9]Source!BI103=2,I228+I229+I231+I232+I233+I234-0, 0)</f>
        <v>63.44</v>
      </c>
      <c r="Z236" s="56">
        <f>IF([9]Source!BI103=3,I228+I229+I231+I232+I233+I234-0, 0)</f>
        <v>0</v>
      </c>
      <c r="AA236" s="56">
        <f>IF([9]Source!BI103=4,I228+I229+I231+I232+I233+I234,0)</f>
        <v>0</v>
      </c>
    </row>
    <row r="238" spans="1:28" ht="90.75" x14ac:dyDescent="0.2">
      <c r="A238" s="69" t="str">
        <f>[9]Source!E105</f>
        <v>22</v>
      </c>
      <c r="B238" s="70" t="s">
        <v>677</v>
      </c>
      <c r="C238" s="70" t="s">
        <v>678</v>
      </c>
      <c r="D238" s="71" t="str">
        <f>[9]Source!H105</f>
        <v>100 шт.</v>
      </c>
      <c r="E238" s="72">
        <f>[9]Source!I105</f>
        <v>0.04</v>
      </c>
      <c r="F238" s="73"/>
      <c r="G238" s="74"/>
      <c r="H238" s="72"/>
      <c r="I238" s="75"/>
      <c r="J238" s="72"/>
      <c r="K238" s="75"/>
      <c r="Q238" s="56">
        <f>ROUND(([9]Source!DN105/100)*ROUND(([9]Source!AF105*[9]Source!AV105)*[9]Source!I105, 2), 2)</f>
        <v>26.73</v>
      </c>
      <c r="R238" s="56">
        <f>[9]Source!X105</f>
        <v>374.5</v>
      </c>
      <c r="S238" s="56">
        <f>ROUND(([9]Source!DO105/100)*ROUND(([9]Source!AF105*[9]Source!AV105)*[9]Source!I105, 2), 2)</f>
        <v>15.71</v>
      </c>
      <c r="T238" s="56">
        <f>[9]Source!Y105</f>
        <v>199.41</v>
      </c>
      <c r="U238" s="56">
        <f>ROUND((175/100)*ROUND(([9]Source!AE105*[9]Source!AV105)*[9]Source!I105, 2), 2)</f>
        <v>0.12</v>
      </c>
      <c r="V238" s="56">
        <f>ROUND((157/100)*ROUND([9]Source!CS105*[9]Source!I105, 2), 2)</f>
        <v>2.14</v>
      </c>
    </row>
    <row r="239" spans="1:28" ht="14.25" x14ac:dyDescent="0.2">
      <c r="A239" s="69"/>
      <c r="B239" s="70"/>
      <c r="C239" s="70" t="s">
        <v>92</v>
      </c>
      <c r="D239" s="71"/>
      <c r="E239" s="72"/>
      <c r="F239" s="73">
        <f>[9]Source!AO105</f>
        <v>443.3</v>
      </c>
      <c r="G239" s="74" t="str">
        <f>[9]Source!DG105</f>
        <v>)*1,15)*1,15</v>
      </c>
      <c r="H239" s="72">
        <f>[9]Source!AV105</f>
        <v>1</v>
      </c>
      <c r="I239" s="75">
        <f>ROUND(([9]Source!AF105*[9]Source!AV105)*[9]Source!I105, 2)</f>
        <v>23.45</v>
      </c>
      <c r="J239" s="72">
        <f>IF([9]Source!BA105&lt;&gt; 0, [9]Source!BA105, 1)</f>
        <v>20.74</v>
      </c>
      <c r="K239" s="75">
        <f>[9]Source!S105</f>
        <v>486.36</v>
      </c>
      <c r="W239" s="56">
        <f>I239</f>
        <v>23.45</v>
      </c>
    </row>
    <row r="240" spans="1:28" ht="14.25" x14ac:dyDescent="0.2">
      <c r="A240" s="69"/>
      <c r="B240" s="70"/>
      <c r="C240" s="70" t="s">
        <v>93</v>
      </c>
      <c r="D240" s="71"/>
      <c r="E240" s="72"/>
      <c r="F240" s="73">
        <f>[9]Source!AM105</f>
        <v>15.57</v>
      </c>
      <c r="G240" s="74" t="str">
        <f>[9]Source!DE105</f>
        <v>)*1,15)*1,25</v>
      </c>
      <c r="H240" s="72">
        <f>[9]Source!AV105</f>
        <v>1</v>
      </c>
      <c r="I240" s="75">
        <f>ROUND(([9]Source!AD105*[9]Source!AV105)*[9]Source!I105, 2)</f>
        <v>0.9</v>
      </c>
      <c r="J240" s="72">
        <f>IF([9]Source!BB105&lt;&gt; 0, [9]Source!BB105, 1)</f>
        <v>6.66</v>
      </c>
      <c r="K240" s="75">
        <f>[9]Source!Q105</f>
        <v>5.96</v>
      </c>
    </row>
    <row r="241" spans="1:28" ht="14.25" x14ac:dyDescent="0.2">
      <c r="A241" s="69"/>
      <c r="B241" s="70"/>
      <c r="C241" s="70" t="s">
        <v>94</v>
      </c>
      <c r="D241" s="71"/>
      <c r="E241" s="72"/>
      <c r="F241" s="73">
        <f>[9]Source!AN105</f>
        <v>1.1399999999999999</v>
      </c>
      <c r="G241" s="74" t="str">
        <f>[9]Source!DF105</f>
        <v>)*1,15)*1,25</v>
      </c>
      <c r="H241" s="72">
        <f>[9]Source!AV105</f>
        <v>1</v>
      </c>
      <c r="I241" s="76">
        <f>ROUND(([9]Source!AE105*[9]Source!AV105)*[9]Source!I105, 2)</f>
        <v>7.0000000000000007E-2</v>
      </c>
      <c r="J241" s="72">
        <f>IF([9]Source!BS105&lt;&gt; 0, [9]Source!BS105, 1)</f>
        <v>20.74</v>
      </c>
      <c r="K241" s="76">
        <f>[9]Source!R105</f>
        <v>1.36</v>
      </c>
      <c r="W241" s="56">
        <f>I241</f>
        <v>7.0000000000000007E-2</v>
      </c>
    </row>
    <row r="242" spans="1:28" ht="14.25" x14ac:dyDescent="0.2">
      <c r="A242" s="69"/>
      <c r="B242" s="70"/>
      <c r="C242" s="70" t="s">
        <v>104</v>
      </c>
      <c r="D242" s="71"/>
      <c r="E242" s="72"/>
      <c r="F242" s="73">
        <f>[9]Source!AL105</f>
        <v>26.25</v>
      </c>
      <c r="G242" s="74" t="str">
        <f>[9]Source!DD105</f>
        <v/>
      </c>
      <c r="H242" s="72">
        <f>[9]Source!AW105</f>
        <v>1</v>
      </c>
      <c r="I242" s="75">
        <f>ROUND(([9]Source!AC105*[9]Source!AW105)*[9]Source!I105, 2)</f>
        <v>1.05</v>
      </c>
      <c r="J242" s="72">
        <f>IF([9]Source!BC105&lt;&gt; 0, [9]Source!BC105, 1)</f>
        <v>5.24</v>
      </c>
      <c r="K242" s="75">
        <f>[9]Source!P105</f>
        <v>5.5</v>
      </c>
    </row>
    <row r="243" spans="1:28" ht="71.25" x14ac:dyDescent="0.2">
      <c r="A243" s="69" t="str">
        <f>[9]Source!E107</f>
        <v>22,1</v>
      </c>
      <c r="B243" s="70" t="str">
        <f>[9]Source!F107</f>
        <v>1.21-5-1060</v>
      </c>
      <c r="C243" s="70" t="s">
        <v>679</v>
      </c>
      <c r="D243" s="71" t="str">
        <f>[9]Source!H107</f>
        <v>шт.</v>
      </c>
      <c r="E243" s="72">
        <f>[9]Source!I107</f>
        <v>4</v>
      </c>
      <c r="F243" s="73">
        <f>[9]Source!AK107</f>
        <v>31.42</v>
      </c>
      <c r="G243" s="87" t="s">
        <v>108</v>
      </c>
      <c r="H243" s="72">
        <f>[9]Source!AW107</f>
        <v>1</v>
      </c>
      <c r="I243" s="75">
        <f>ROUND(([9]Source!AC107*[9]Source!AW107)*[9]Source!I107, 2)+ROUND(([9]Source!AD107*[9]Source!AV107)*[9]Source!I107, 2)+ROUND(([9]Source!AF107*[9]Source!AV107)*[9]Source!I107, 2)</f>
        <v>125.68</v>
      </c>
      <c r="J243" s="72">
        <f>IF([9]Source!BC107&lt;&gt; 0, [9]Source!BC107, 1)</f>
        <v>3.33</v>
      </c>
      <c r="K243" s="75">
        <f>[9]Source!O107</f>
        <v>418.51</v>
      </c>
      <c r="Q243" s="56">
        <f>ROUND(([9]Source!DN107/100)*ROUND(([9]Source!AF107*[9]Source!AV107)*[9]Source!I107, 2), 2)</f>
        <v>0</v>
      </c>
      <c r="R243" s="56">
        <f>[9]Source!X107</f>
        <v>0</v>
      </c>
      <c r="S243" s="56">
        <f>ROUND(([9]Source!DO107/100)*ROUND(([9]Source!AF107*[9]Source!AV107)*[9]Source!I107, 2), 2)</f>
        <v>0</v>
      </c>
      <c r="T243" s="56">
        <f>[9]Source!Y107</f>
        <v>0</v>
      </c>
      <c r="U243" s="56">
        <f>ROUND((175/100)*ROUND(([9]Source!AE107*[9]Source!AV107)*[9]Source!I107, 2), 2)</f>
        <v>0</v>
      </c>
      <c r="V243" s="56">
        <f>ROUND((157/100)*ROUND([9]Source!CS107*[9]Source!I107, 2), 2)</f>
        <v>0</v>
      </c>
      <c r="X243" s="56">
        <f>IF([9]Source!BI107&lt;=1,I243, 0)</f>
        <v>0</v>
      </c>
      <c r="Y243" s="56">
        <f>IF([9]Source!BI107=2,I243, 0)</f>
        <v>125.68</v>
      </c>
      <c r="Z243" s="56">
        <f>IF([9]Source!BI107=3,I243, 0)</f>
        <v>0</v>
      </c>
      <c r="AA243" s="56">
        <f>IF([9]Source!BI107=4,I243, 0)</f>
        <v>0</v>
      </c>
    </row>
    <row r="244" spans="1:28" ht="14.25" x14ac:dyDescent="0.2">
      <c r="A244" s="69"/>
      <c r="B244" s="70"/>
      <c r="C244" s="70" t="s">
        <v>95</v>
      </c>
      <c r="D244" s="71" t="s">
        <v>96</v>
      </c>
      <c r="E244" s="72">
        <f>[9]Source!DN105</f>
        <v>114</v>
      </c>
      <c r="F244" s="73"/>
      <c r="G244" s="74"/>
      <c r="H244" s="72"/>
      <c r="I244" s="75">
        <f>SUM(Q238:Q243)</f>
        <v>26.73</v>
      </c>
      <c r="J244" s="72">
        <f>[9]Source!BZ105</f>
        <v>77</v>
      </c>
      <c r="K244" s="75">
        <f>SUM(R238:R243)</f>
        <v>374.5</v>
      </c>
    </row>
    <row r="245" spans="1:28" ht="14.25" x14ac:dyDescent="0.2">
      <c r="A245" s="69"/>
      <c r="B245" s="70"/>
      <c r="C245" s="70" t="s">
        <v>97</v>
      </c>
      <c r="D245" s="71" t="s">
        <v>96</v>
      </c>
      <c r="E245" s="72">
        <f>[9]Source!DO105</f>
        <v>67</v>
      </c>
      <c r="F245" s="73"/>
      <c r="G245" s="74"/>
      <c r="H245" s="72"/>
      <c r="I245" s="75">
        <f>SUM(S238:S244)</f>
        <v>15.71</v>
      </c>
      <c r="J245" s="72">
        <f>[9]Source!CA105</f>
        <v>41</v>
      </c>
      <c r="K245" s="75">
        <f>SUM(T238:T244)</f>
        <v>199.41</v>
      </c>
    </row>
    <row r="246" spans="1:28" ht="14.25" x14ac:dyDescent="0.2">
      <c r="A246" s="69"/>
      <c r="B246" s="70"/>
      <c r="C246" s="70" t="s">
        <v>98</v>
      </c>
      <c r="D246" s="71" t="s">
        <v>96</v>
      </c>
      <c r="E246" s="72">
        <f>175</f>
        <v>175</v>
      </c>
      <c r="F246" s="73"/>
      <c r="G246" s="74"/>
      <c r="H246" s="72"/>
      <c r="I246" s="75">
        <f>SUM(U238:U245)</f>
        <v>0.12</v>
      </c>
      <c r="J246" s="72">
        <f>157</f>
        <v>157</v>
      </c>
      <c r="K246" s="75">
        <f>SUM(V238:V245)</f>
        <v>2.14</v>
      </c>
    </row>
    <row r="247" spans="1:28" ht="14.25" x14ac:dyDescent="0.2">
      <c r="A247" s="77"/>
      <c r="B247" s="78"/>
      <c r="C247" s="78" t="s">
        <v>99</v>
      </c>
      <c r="D247" s="79" t="s">
        <v>100</v>
      </c>
      <c r="E247" s="80">
        <f>[9]Source!AQ105</f>
        <v>34.1</v>
      </c>
      <c r="F247" s="81"/>
      <c r="G247" s="82" t="str">
        <f>[9]Source!DI105</f>
        <v>)*1,15)*1,15</v>
      </c>
      <c r="H247" s="80">
        <f>[9]Source!AV105</f>
        <v>1</v>
      </c>
      <c r="I247" s="83">
        <f>[9]Source!U105</f>
        <v>1.8038899999999998</v>
      </c>
      <c r="J247" s="80"/>
      <c r="K247" s="83"/>
      <c r="AB247" s="84">
        <f>I247</f>
        <v>1.8038899999999998</v>
      </c>
    </row>
    <row r="248" spans="1:28" ht="15" x14ac:dyDescent="0.25">
      <c r="A248" s="85"/>
      <c r="B248" s="85"/>
      <c r="C248" s="86" t="s">
        <v>101</v>
      </c>
      <c r="D248" s="85"/>
      <c r="E248" s="85"/>
      <c r="F248" s="85"/>
      <c r="G248" s="85"/>
      <c r="H248" s="154">
        <f>I239+I240+I242+I244+I245+I246+SUM(I243:I243)</f>
        <v>193.64000000000001</v>
      </c>
      <c r="I248" s="154"/>
      <c r="J248" s="154">
        <f>K239+K240+K242+K244+K245+K246+SUM(K243:K243)</f>
        <v>1492.38</v>
      </c>
      <c r="K248" s="154"/>
      <c r="O248" s="84">
        <f>I239+I240+I242+I244+I245+I246+SUM(I243:I243)</f>
        <v>193.64000000000001</v>
      </c>
      <c r="P248" s="84">
        <f>K239+K240+K242+K244+K245+K246+SUM(K243:K243)</f>
        <v>1492.38</v>
      </c>
      <c r="X248" s="56">
        <f>IF([9]Source!BI105&lt;=1,I239+I240+I242+I244+I245+I246-0, 0)</f>
        <v>0</v>
      </c>
      <c r="Y248" s="56">
        <f>IF([9]Source!BI105=2,I239+I240+I242+I244+I245+I246-0, 0)</f>
        <v>67.960000000000008</v>
      </c>
      <c r="Z248" s="56">
        <f>IF([9]Source!BI105=3,I239+I240+I242+I244+I245+I246-0, 0)</f>
        <v>0</v>
      </c>
      <c r="AA248" s="56">
        <f>IF([9]Source!BI105=4,I239+I240+I242+I244+I245+I246,0)</f>
        <v>0</v>
      </c>
    </row>
    <row r="250" spans="1:28" ht="90.75" x14ac:dyDescent="0.2">
      <c r="A250" s="69" t="str">
        <f>[9]Source!E109</f>
        <v>23</v>
      </c>
      <c r="B250" s="70" t="s">
        <v>680</v>
      </c>
      <c r="C250" s="70" t="s">
        <v>681</v>
      </c>
      <c r="D250" s="71" t="str">
        <f>[9]Source!H109</f>
        <v>1  ШТ.</v>
      </c>
      <c r="E250" s="72">
        <f>[9]Source!I109</f>
        <v>9</v>
      </c>
      <c r="F250" s="73"/>
      <c r="G250" s="74"/>
      <c r="H250" s="72"/>
      <c r="I250" s="75"/>
      <c r="J250" s="72"/>
      <c r="K250" s="75"/>
      <c r="Q250" s="56">
        <f>ROUND(([9]Source!DN109/100)*ROUND(([9]Source!AF109*[9]Source!AV109)*[9]Source!I109, 2), 2)</f>
        <v>330.81</v>
      </c>
      <c r="R250" s="56">
        <f>[9]Source!X109</f>
        <v>4634.16</v>
      </c>
      <c r="S250" s="56">
        <f>ROUND(([9]Source!DO109/100)*ROUND(([9]Source!AF109*[9]Source!AV109)*[9]Source!I109, 2), 2)</f>
        <v>194.42</v>
      </c>
      <c r="T250" s="56">
        <f>[9]Source!Y109</f>
        <v>2467.54</v>
      </c>
      <c r="U250" s="56">
        <f>ROUND((175/100)*ROUND(([9]Source!AE109*[9]Source!AV109)*[9]Source!I109, 2), 2)</f>
        <v>8.3800000000000008</v>
      </c>
      <c r="V250" s="56">
        <f>ROUND((157/100)*ROUND([9]Source!CS109*[9]Source!I109, 2), 2)</f>
        <v>155.87</v>
      </c>
    </row>
    <row r="251" spans="1:28" ht="14.25" x14ac:dyDescent="0.2">
      <c r="A251" s="69"/>
      <c r="B251" s="70"/>
      <c r="C251" s="70" t="s">
        <v>92</v>
      </c>
      <c r="D251" s="71"/>
      <c r="E251" s="72"/>
      <c r="F251" s="73">
        <f>[9]Source!AO109</f>
        <v>24.38</v>
      </c>
      <c r="G251" s="74" t="str">
        <f>[9]Source!DG109</f>
        <v>)*1,15)*1,15</v>
      </c>
      <c r="H251" s="72">
        <f>[9]Source!AV109</f>
        <v>1</v>
      </c>
      <c r="I251" s="75">
        <f>ROUND(([9]Source!AF109*[9]Source!AV109)*[9]Source!I109, 2)</f>
        <v>290.18</v>
      </c>
      <c r="J251" s="72">
        <f>IF([9]Source!BA109&lt;&gt; 0, [9]Source!BA109, 1)</f>
        <v>20.74</v>
      </c>
      <c r="K251" s="75">
        <f>[9]Source!S109</f>
        <v>6018.39</v>
      </c>
      <c r="W251" s="56">
        <f>I251</f>
        <v>290.18</v>
      </c>
    </row>
    <row r="252" spans="1:28" ht="14.25" x14ac:dyDescent="0.2">
      <c r="A252" s="69"/>
      <c r="B252" s="70"/>
      <c r="C252" s="70" t="s">
        <v>93</v>
      </c>
      <c r="D252" s="71"/>
      <c r="E252" s="72"/>
      <c r="F252" s="73">
        <f>[9]Source!AM109</f>
        <v>5.0999999999999996</v>
      </c>
      <c r="G252" s="74" t="str">
        <f>[9]Source!DE109</f>
        <v>)*1,15)*1,25</v>
      </c>
      <c r="H252" s="72">
        <f>[9]Source!AV109</f>
        <v>1</v>
      </c>
      <c r="I252" s="75">
        <f>ROUND(([9]Source!AD109*[9]Source!AV109)*[9]Source!I109, 2)</f>
        <v>65.98</v>
      </c>
      <c r="J252" s="72">
        <f>IF([9]Source!BB109&lt;&gt; 0, [9]Source!BB109, 1)</f>
        <v>6.65</v>
      </c>
      <c r="K252" s="75">
        <f>[9]Source!Q109</f>
        <v>438.78</v>
      </c>
    </row>
    <row r="253" spans="1:28" ht="14.25" x14ac:dyDescent="0.2">
      <c r="A253" s="69"/>
      <c r="B253" s="70"/>
      <c r="C253" s="70" t="s">
        <v>94</v>
      </c>
      <c r="D253" s="71"/>
      <c r="E253" s="72"/>
      <c r="F253" s="73">
        <f>[9]Source!AN109</f>
        <v>0.37</v>
      </c>
      <c r="G253" s="74" t="str">
        <f>[9]Source!DF109</f>
        <v>)*1,15)*1,25</v>
      </c>
      <c r="H253" s="72">
        <f>[9]Source!AV109</f>
        <v>1</v>
      </c>
      <c r="I253" s="76">
        <f>ROUND(([9]Source!AE109*[9]Source!AV109)*[9]Source!I109, 2)</f>
        <v>4.79</v>
      </c>
      <c r="J253" s="72">
        <f>IF([9]Source!BS109&lt;&gt; 0, [9]Source!BS109, 1)</f>
        <v>20.74</v>
      </c>
      <c r="K253" s="76">
        <f>[9]Source!R109</f>
        <v>99.28</v>
      </c>
      <c r="W253" s="56">
        <f>I253</f>
        <v>4.79</v>
      </c>
    </row>
    <row r="254" spans="1:28" ht="14.25" x14ac:dyDescent="0.2">
      <c r="A254" s="69"/>
      <c r="B254" s="70"/>
      <c r="C254" s="70" t="s">
        <v>104</v>
      </c>
      <c r="D254" s="71"/>
      <c r="E254" s="72"/>
      <c r="F254" s="73">
        <f>[9]Source!AL109</f>
        <v>17.57</v>
      </c>
      <c r="G254" s="74" t="str">
        <f>[9]Source!DD109</f>
        <v/>
      </c>
      <c r="H254" s="72">
        <f>[9]Source!AW109</f>
        <v>1</v>
      </c>
      <c r="I254" s="75">
        <f>ROUND(([9]Source!AC109*[9]Source!AW109)*[9]Source!I109, 2)</f>
        <v>158.13</v>
      </c>
      <c r="J254" s="72">
        <f>IF([9]Source!BC109&lt;&gt; 0, [9]Source!BC109, 1)</f>
        <v>5.24</v>
      </c>
      <c r="K254" s="75">
        <f>[9]Source!P109</f>
        <v>828.6</v>
      </c>
    </row>
    <row r="255" spans="1:28" ht="128.25" x14ac:dyDescent="0.2">
      <c r="A255" s="69" t="str">
        <f>[9]Source!E111</f>
        <v>23,1</v>
      </c>
      <c r="B255" s="70" t="str">
        <f>[9]Source!F111</f>
        <v>Перечень ПАО МОЭК I кв. 2018г. №559</v>
      </c>
      <c r="C255" s="70" t="s">
        <v>682</v>
      </c>
      <c r="D255" s="71" t="str">
        <f>[9]Source!H111</f>
        <v>1 ШТ</v>
      </c>
      <c r="E255" s="72">
        <f>[9]Source!I111</f>
        <v>9</v>
      </c>
      <c r="F255" s="73">
        <f>[9]Source!AK111</f>
        <v>204.67</v>
      </c>
      <c r="G255" s="87" t="s">
        <v>108</v>
      </c>
      <c r="H255" s="72">
        <f>[9]Source!AW111</f>
        <v>1</v>
      </c>
      <c r="I255" s="75">
        <f>ROUND(([9]Source!AC111*[9]Source!AW111)*[9]Source!I111, 2)+ROUND(([9]Source!AD111*[9]Source!AV111)*[9]Source!I111, 2)+ROUND(([9]Source!AF111*[9]Source!AV111)*[9]Source!I111, 2)</f>
        <v>1842.03</v>
      </c>
      <c r="J255" s="72">
        <f>IF([9]Source!BC111&lt;&gt; 0, [9]Source!BC111, 1)</f>
        <v>5.23</v>
      </c>
      <c r="K255" s="75">
        <f>[9]Source!O111</f>
        <v>9633.82</v>
      </c>
      <c r="Q255" s="56">
        <f>ROUND(([9]Source!DN111/100)*ROUND(([9]Source!AF111*[9]Source!AV111)*[9]Source!I111, 2), 2)</f>
        <v>0</v>
      </c>
      <c r="R255" s="56">
        <f>[9]Source!X111</f>
        <v>0</v>
      </c>
      <c r="S255" s="56">
        <f>ROUND(([9]Source!DO111/100)*ROUND(([9]Source!AF111*[9]Source!AV111)*[9]Source!I111, 2), 2)</f>
        <v>0</v>
      </c>
      <c r="T255" s="56">
        <f>[9]Source!Y111</f>
        <v>0</v>
      </c>
      <c r="U255" s="56">
        <f>ROUND((175/100)*ROUND(([9]Source!AE111*[9]Source!AV111)*[9]Source!I111, 2), 2)</f>
        <v>0</v>
      </c>
      <c r="V255" s="56">
        <f>ROUND((157/100)*ROUND([9]Source!CS111*[9]Source!I111, 2), 2)</f>
        <v>0</v>
      </c>
      <c r="X255" s="56">
        <f>IF([9]Source!BI111&lt;=1,I255, 0)</f>
        <v>0</v>
      </c>
      <c r="Y255" s="56">
        <f>IF([9]Source!BI111=2,I255, 0)</f>
        <v>1842.03</v>
      </c>
      <c r="Z255" s="56">
        <f>IF([9]Source!BI111=3,I255, 0)</f>
        <v>0</v>
      </c>
      <c r="AA255" s="56">
        <f>IF([9]Source!BI111=4,I255, 0)</f>
        <v>0</v>
      </c>
    </row>
    <row r="256" spans="1:28" ht="14.25" x14ac:dyDescent="0.2">
      <c r="A256" s="69"/>
      <c r="B256" s="70"/>
      <c r="C256" s="70" t="s">
        <v>95</v>
      </c>
      <c r="D256" s="71" t="s">
        <v>96</v>
      </c>
      <c r="E256" s="72">
        <f>[9]Source!DN109</f>
        <v>114</v>
      </c>
      <c r="F256" s="73"/>
      <c r="G256" s="74"/>
      <c r="H256" s="72"/>
      <c r="I256" s="75">
        <f>SUM(Q250:Q255)</f>
        <v>330.81</v>
      </c>
      <c r="J256" s="72">
        <f>[9]Source!BZ109</f>
        <v>77</v>
      </c>
      <c r="K256" s="75">
        <f>SUM(R250:R255)</f>
        <v>4634.16</v>
      </c>
    </row>
    <row r="257" spans="1:28" ht="14.25" x14ac:dyDescent="0.2">
      <c r="A257" s="69"/>
      <c r="B257" s="70"/>
      <c r="C257" s="70" t="s">
        <v>97</v>
      </c>
      <c r="D257" s="71" t="s">
        <v>96</v>
      </c>
      <c r="E257" s="72">
        <f>[9]Source!DO109</f>
        <v>67</v>
      </c>
      <c r="F257" s="73"/>
      <c r="G257" s="74"/>
      <c r="H257" s="72"/>
      <c r="I257" s="75">
        <f>SUM(S250:S256)</f>
        <v>194.42</v>
      </c>
      <c r="J257" s="72">
        <f>[9]Source!CA109</f>
        <v>41</v>
      </c>
      <c r="K257" s="75">
        <f>SUM(T250:T256)</f>
        <v>2467.54</v>
      </c>
    </row>
    <row r="258" spans="1:28" ht="14.25" x14ac:dyDescent="0.2">
      <c r="A258" s="69"/>
      <c r="B258" s="70"/>
      <c r="C258" s="70" t="s">
        <v>98</v>
      </c>
      <c r="D258" s="71" t="s">
        <v>96</v>
      </c>
      <c r="E258" s="72">
        <f>175</f>
        <v>175</v>
      </c>
      <c r="F258" s="73"/>
      <c r="G258" s="74"/>
      <c r="H258" s="72"/>
      <c r="I258" s="75">
        <f>SUM(U250:U257)</f>
        <v>8.3800000000000008</v>
      </c>
      <c r="J258" s="72">
        <f>157</f>
        <v>157</v>
      </c>
      <c r="K258" s="75">
        <f>SUM(V250:V257)</f>
        <v>155.87</v>
      </c>
    </row>
    <row r="259" spans="1:28" ht="14.25" x14ac:dyDescent="0.2">
      <c r="A259" s="77"/>
      <c r="B259" s="78"/>
      <c r="C259" s="78" t="s">
        <v>99</v>
      </c>
      <c r="D259" s="79" t="s">
        <v>100</v>
      </c>
      <c r="E259" s="80">
        <f>[9]Source!AQ109</f>
        <v>2</v>
      </c>
      <c r="F259" s="81"/>
      <c r="G259" s="82" t="str">
        <f>[9]Source!DI109</f>
        <v>)*1,15)*1,15</v>
      </c>
      <c r="H259" s="80">
        <f>[9]Source!AV109</f>
        <v>1</v>
      </c>
      <c r="I259" s="83">
        <f>[9]Source!U109</f>
        <v>23.804999999999996</v>
      </c>
      <c r="J259" s="80"/>
      <c r="K259" s="83"/>
      <c r="AB259" s="84">
        <f>I259</f>
        <v>23.804999999999996</v>
      </c>
    </row>
    <row r="260" spans="1:28" ht="15" x14ac:dyDescent="0.25">
      <c r="A260" s="85"/>
      <c r="B260" s="85"/>
      <c r="C260" s="86" t="s">
        <v>101</v>
      </c>
      <c r="D260" s="85"/>
      <c r="E260" s="85"/>
      <c r="F260" s="85"/>
      <c r="G260" s="85"/>
      <c r="H260" s="154">
        <f>I251+I252+I254+I256+I257+I258+SUM(I255:I255)</f>
        <v>2889.9300000000003</v>
      </c>
      <c r="I260" s="154"/>
      <c r="J260" s="154">
        <f>K251+K252+K254+K256+K257+K258+SUM(K255:K255)</f>
        <v>24177.160000000003</v>
      </c>
      <c r="K260" s="154"/>
      <c r="O260" s="84">
        <f>I251+I252+I254+I256+I257+I258+SUM(I255:I255)</f>
        <v>2889.9300000000003</v>
      </c>
      <c r="P260" s="84">
        <f>K251+K252+K254+K256+K257+K258+SUM(K255:K255)</f>
        <v>24177.160000000003</v>
      </c>
      <c r="X260" s="56">
        <f>IF([9]Source!BI109&lt;=1,I251+I252+I254+I256+I257+I258-0, 0)</f>
        <v>0</v>
      </c>
      <c r="Y260" s="56">
        <f>IF([9]Source!BI109=2,I251+I252+I254+I256+I257+I258-0, 0)</f>
        <v>1047.9000000000001</v>
      </c>
      <c r="Z260" s="56">
        <f>IF([9]Source!BI109=3,I251+I252+I254+I256+I257+I258-0, 0)</f>
        <v>0</v>
      </c>
      <c r="AA260" s="56">
        <f>IF([9]Source!BI109=4,I251+I252+I254+I256+I257+I258,0)</f>
        <v>0</v>
      </c>
    </row>
    <row r="262" spans="1:28" ht="116.25" x14ac:dyDescent="0.2">
      <c r="A262" s="69" t="str">
        <f>[9]Source!E113</f>
        <v>24</v>
      </c>
      <c r="B262" s="70" t="s">
        <v>683</v>
      </c>
      <c r="C262" s="70" t="s">
        <v>684</v>
      </c>
      <c r="D262" s="71" t="str">
        <f>[9]Source!H113</f>
        <v>1  ШТ.</v>
      </c>
      <c r="E262" s="72">
        <f>[9]Source!I113</f>
        <v>1</v>
      </c>
      <c r="F262" s="73"/>
      <c r="G262" s="74"/>
      <c r="H262" s="72"/>
      <c r="I262" s="75"/>
      <c r="J262" s="72"/>
      <c r="K262" s="75"/>
      <c r="Q262" s="56">
        <f>ROUND(([9]Source!DN113/100)*ROUND(([9]Source!AF113*[9]Source!AV113)*[9]Source!I113, 2), 2)</f>
        <v>16.420000000000002</v>
      </c>
      <c r="R262" s="56">
        <f>[9]Source!X113</f>
        <v>229.98</v>
      </c>
      <c r="S262" s="56">
        <f>ROUND(([9]Source!DO113/100)*ROUND(([9]Source!AF113*[9]Source!AV113)*[9]Source!I113, 2), 2)</f>
        <v>9.65</v>
      </c>
      <c r="T262" s="56">
        <f>[9]Source!Y113</f>
        <v>122.45</v>
      </c>
      <c r="U262" s="56">
        <f>ROUND((175/100)*ROUND(([9]Source!AE113*[9]Source!AV113)*[9]Source!I113, 2), 2)</f>
        <v>0.42</v>
      </c>
      <c r="V262" s="56">
        <f>ROUND((157/100)*ROUND([9]Source!CS113*[9]Source!I113, 2), 2)</f>
        <v>7.83</v>
      </c>
    </row>
    <row r="263" spans="1:28" ht="14.25" x14ac:dyDescent="0.2">
      <c r="A263" s="69"/>
      <c r="B263" s="70"/>
      <c r="C263" s="70" t="s">
        <v>92</v>
      </c>
      <c r="D263" s="71"/>
      <c r="E263" s="72"/>
      <c r="F263" s="73">
        <f>[9]Source!AO113</f>
        <v>10.4</v>
      </c>
      <c r="G263" s="74" t="str">
        <f>[9]Source!DG113</f>
        <v>)*1,15)*1,15</v>
      </c>
      <c r="H263" s="72">
        <f>[9]Source!AV113</f>
        <v>1.0469999999999999</v>
      </c>
      <c r="I263" s="75">
        <f>ROUND(([9]Source!AF113*[9]Source!AV113)*[9]Source!I113, 2)</f>
        <v>14.4</v>
      </c>
      <c r="J263" s="72">
        <f>IF([9]Source!BA113&lt;&gt; 0, [9]Source!BA113, 1)</f>
        <v>20.74</v>
      </c>
      <c r="K263" s="75">
        <f>[9]Source!S113</f>
        <v>298.67</v>
      </c>
      <c r="W263" s="56">
        <f>I263</f>
        <v>14.4</v>
      </c>
    </row>
    <row r="264" spans="1:28" ht="14.25" x14ac:dyDescent="0.2">
      <c r="A264" s="69"/>
      <c r="B264" s="70"/>
      <c r="C264" s="70" t="s">
        <v>93</v>
      </c>
      <c r="D264" s="71"/>
      <c r="E264" s="72"/>
      <c r="F264" s="73">
        <f>[9]Source!AM113</f>
        <v>0.68</v>
      </c>
      <c r="G264" s="74" t="str">
        <f>[9]Source!DE113</f>
        <v>)*1,25)*1,15</v>
      </c>
      <c r="H264" s="72">
        <f>[9]Source!AV113</f>
        <v>1.0469999999999999</v>
      </c>
      <c r="I264" s="75">
        <f>ROUND(([9]Source!AD113*[9]Source!AV113)*[9]Source!I113, 2)</f>
        <v>1.02</v>
      </c>
      <c r="J264" s="72">
        <f>IF([9]Source!BB113&lt;&gt; 0, [9]Source!BB113, 1)</f>
        <v>9.1199999999999992</v>
      </c>
      <c r="K264" s="75">
        <f>[9]Source!Q113</f>
        <v>9.33</v>
      </c>
    </row>
    <row r="265" spans="1:28" ht="14.25" x14ac:dyDescent="0.2">
      <c r="A265" s="69"/>
      <c r="B265" s="70"/>
      <c r="C265" s="70" t="s">
        <v>94</v>
      </c>
      <c r="D265" s="71"/>
      <c r="E265" s="72"/>
      <c r="F265" s="73">
        <f>[9]Source!AN113</f>
        <v>0.16</v>
      </c>
      <c r="G265" s="74" t="str">
        <f>[9]Source!DF113</f>
        <v>)*1,25)*1,15</v>
      </c>
      <c r="H265" s="72">
        <f>[9]Source!AV113</f>
        <v>1.0469999999999999</v>
      </c>
      <c r="I265" s="76">
        <f>ROUND(([9]Source!AE113*[9]Source!AV113)*[9]Source!I113, 2)</f>
        <v>0.24</v>
      </c>
      <c r="J265" s="72">
        <f>IF([9]Source!BS113&lt;&gt; 0, [9]Source!BS113, 1)</f>
        <v>20.74</v>
      </c>
      <c r="K265" s="76">
        <f>[9]Source!R113</f>
        <v>4.99</v>
      </c>
      <c r="W265" s="56">
        <f>I265</f>
        <v>0.24</v>
      </c>
    </row>
    <row r="266" spans="1:28" ht="14.25" x14ac:dyDescent="0.2">
      <c r="A266" s="69"/>
      <c r="B266" s="70"/>
      <c r="C266" s="70" t="s">
        <v>104</v>
      </c>
      <c r="D266" s="71"/>
      <c r="E266" s="72"/>
      <c r="F266" s="73">
        <f>[9]Source!AL113</f>
        <v>0.21</v>
      </c>
      <c r="G266" s="74" t="str">
        <f>[9]Source!DD113</f>
        <v/>
      </c>
      <c r="H266" s="72">
        <f>[9]Source!AW113</f>
        <v>1</v>
      </c>
      <c r="I266" s="75">
        <f>ROUND(([9]Source!AC113*[9]Source!AW113)*[9]Source!I113, 2)</f>
        <v>0.21</v>
      </c>
      <c r="J266" s="72">
        <f>IF([9]Source!BC113&lt;&gt; 0, [9]Source!BC113, 1)</f>
        <v>5.24</v>
      </c>
      <c r="K266" s="75">
        <f>[9]Source!P113</f>
        <v>1.1000000000000001</v>
      </c>
    </row>
    <row r="267" spans="1:28" ht="28.5" x14ac:dyDescent="0.2">
      <c r="A267" s="69" t="str">
        <f>[9]Source!E115</f>
        <v>24,1</v>
      </c>
      <c r="B267" s="70" t="str">
        <f>[9]Source!F115</f>
        <v>1.21-5-778</v>
      </c>
      <c r="C267" s="70" t="s">
        <v>685</v>
      </c>
      <c r="D267" s="71" t="str">
        <f>[9]Source!H115</f>
        <v>шт.</v>
      </c>
      <c r="E267" s="72">
        <f>[9]Source!I115</f>
        <v>1</v>
      </c>
      <c r="F267" s="73">
        <f>[9]Source!AK115</f>
        <v>665.85</v>
      </c>
      <c r="G267" s="87" t="s">
        <v>108</v>
      </c>
      <c r="H267" s="72">
        <f>[9]Source!AW115</f>
        <v>1</v>
      </c>
      <c r="I267" s="75">
        <f>ROUND(([9]Source!AC115*[9]Source!AW115)*[9]Source!I115, 2)+ROUND(([9]Source!AD115*[9]Source!AV115)*[9]Source!I115, 2)+ROUND(([9]Source!AF115*[9]Source!AV115)*[9]Source!I115, 2)</f>
        <v>665.85</v>
      </c>
      <c r="J267" s="72">
        <f>IF([9]Source!BC115&lt;&gt; 0, [9]Source!BC115, 1)</f>
        <v>3.83</v>
      </c>
      <c r="K267" s="75">
        <f>[9]Source!O115</f>
        <v>2550.21</v>
      </c>
      <c r="Q267" s="56">
        <f>ROUND(([9]Source!DN115/100)*ROUND(([9]Source!AF115*[9]Source!AV115)*[9]Source!I115, 2), 2)</f>
        <v>0</v>
      </c>
      <c r="R267" s="56">
        <f>[9]Source!X115</f>
        <v>0</v>
      </c>
      <c r="S267" s="56">
        <f>ROUND(([9]Source!DO115/100)*ROUND(([9]Source!AF115*[9]Source!AV115)*[9]Source!I115, 2), 2)</f>
        <v>0</v>
      </c>
      <c r="T267" s="56">
        <f>[9]Source!Y115</f>
        <v>0</v>
      </c>
      <c r="U267" s="56">
        <f>ROUND((175/100)*ROUND(([9]Source!AE115*[9]Source!AV115)*[9]Source!I115, 2), 2)</f>
        <v>0</v>
      </c>
      <c r="V267" s="56">
        <f>ROUND((157/100)*ROUND([9]Source!CS115*[9]Source!I115, 2), 2)</f>
        <v>0</v>
      </c>
      <c r="X267" s="56">
        <f>IF([9]Source!BI115&lt;=1,I267, 0)</f>
        <v>0</v>
      </c>
      <c r="Y267" s="56">
        <f>IF([9]Source!BI115=2,I267, 0)</f>
        <v>665.85</v>
      </c>
      <c r="Z267" s="56">
        <f>IF([9]Source!BI115=3,I267, 0)</f>
        <v>0</v>
      </c>
      <c r="AA267" s="56">
        <f>IF([9]Source!BI115=4,I267, 0)</f>
        <v>0</v>
      </c>
    </row>
    <row r="268" spans="1:28" ht="14.25" x14ac:dyDescent="0.2">
      <c r="A268" s="69"/>
      <c r="B268" s="70"/>
      <c r="C268" s="70" t="s">
        <v>95</v>
      </c>
      <c r="D268" s="71" t="s">
        <v>96</v>
      </c>
      <c r="E268" s="72">
        <f>[9]Source!DN113</f>
        <v>114</v>
      </c>
      <c r="F268" s="73"/>
      <c r="G268" s="74"/>
      <c r="H268" s="72"/>
      <c r="I268" s="75">
        <f>SUM(Q262:Q267)</f>
        <v>16.420000000000002</v>
      </c>
      <c r="J268" s="72">
        <f>[9]Source!BZ113</f>
        <v>77</v>
      </c>
      <c r="K268" s="75">
        <f>SUM(R262:R267)</f>
        <v>229.98</v>
      </c>
    </row>
    <row r="269" spans="1:28" ht="14.25" x14ac:dyDescent="0.2">
      <c r="A269" s="69"/>
      <c r="B269" s="70"/>
      <c r="C269" s="70" t="s">
        <v>97</v>
      </c>
      <c r="D269" s="71" t="s">
        <v>96</v>
      </c>
      <c r="E269" s="72">
        <f>[9]Source!DO113</f>
        <v>67</v>
      </c>
      <c r="F269" s="73"/>
      <c r="G269" s="74"/>
      <c r="H269" s="72"/>
      <c r="I269" s="75">
        <f>SUM(S262:S268)</f>
        <v>9.65</v>
      </c>
      <c r="J269" s="72">
        <f>[9]Source!CA113</f>
        <v>41</v>
      </c>
      <c r="K269" s="75">
        <f>SUM(T262:T268)</f>
        <v>122.45</v>
      </c>
    </row>
    <row r="270" spans="1:28" ht="14.25" x14ac:dyDescent="0.2">
      <c r="A270" s="69"/>
      <c r="B270" s="70"/>
      <c r="C270" s="70" t="s">
        <v>98</v>
      </c>
      <c r="D270" s="71" t="s">
        <v>96</v>
      </c>
      <c r="E270" s="72">
        <f>175</f>
        <v>175</v>
      </c>
      <c r="F270" s="73"/>
      <c r="G270" s="74"/>
      <c r="H270" s="72"/>
      <c r="I270" s="75">
        <f>SUM(U262:U269)</f>
        <v>0.42</v>
      </c>
      <c r="J270" s="72">
        <f>157</f>
        <v>157</v>
      </c>
      <c r="K270" s="75">
        <f>SUM(V262:V269)</f>
        <v>7.83</v>
      </c>
    </row>
    <row r="271" spans="1:28" ht="14.25" x14ac:dyDescent="0.2">
      <c r="A271" s="77"/>
      <c r="B271" s="78"/>
      <c r="C271" s="78" t="s">
        <v>99</v>
      </c>
      <c r="D271" s="79" t="s">
        <v>100</v>
      </c>
      <c r="E271" s="80">
        <f>[9]Source!AQ113</f>
        <v>0.8</v>
      </c>
      <c r="F271" s="81"/>
      <c r="G271" s="82" t="str">
        <f>[9]Source!DI113</f>
        <v>)*1,15)*1,15</v>
      </c>
      <c r="H271" s="80">
        <f>[9]Source!AV113</f>
        <v>1.0469999999999999</v>
      </c>
      <c r="I271" s="83">
        <f>[9]Source!U113</f>
        <v>1.1077259999999998</v>
      </c>
      <c r="J271" s="80"/>
      <c r="K271" s="83"/>
      <c r="AB271" s="84">
        <f>I271</f>
        <v>1.1077259999999998</v>
      </c>
    </row>
    <row r="272" spans="1:28" ht="15" x14ac:dyDescent="0.25">
      <c r="A272" s="85"/>
      <c r="B272" s="85"/>
      <c r="C272" s="86" t="s">
        <v>101</v>
      </c>
      <c r="D272" s="85"/>
      <c r="E272" s="85"/>
      <c r="F272" s="85"/>
      <c r="G272" s="85"/>
      <c r="H272" s="154">
        <f>I263+I264+I266+I268+I269+I270+SUM(I267:I267)</f>
        <v>707.97</v>
      </c>
      <c r="I272" s="154"/>
      <c r="J272" s="154">
        <f>K263+K264+K266+K268+K269+K270+SUM(K267:K267)</f>
        <v>3219.57</v>
      </c>
      <c r="K272" s="154"/>
      <c r="O272" s="84">
        <f>I263+I264+I266+I268+I269+I270+SUM(I267:I267)</f>
        <v>707.97</v>
      </c>
      <c r="P272" s="84">
        <f>K263+K264+K266+K268+K269+K270+SUM(K267:K267)</f>
        <v>3219.57</v>
      </c>
      <c r="X272" s="56">
        <f>IF([9]Source!BI113&lt;=1,I263+I264+I266+I268+I269+I270-0, 0)</f>
        <v>0</v>
      </c>
      <c r="Y272" s="56">
        <f>IF([9]Source!BI113=2,I263+I264+I266+I268+I269+I270-0, 0)</f>
        <v>42.120000000000005</v>
      </c>
      <c r="Z272" s="56">
        <f>IF([9]Source!BI113=3,I263+I264+I266+I268+I269+I270-0, 0)</f>
        <v>0</v>
      </c>
      <c r="AA272" s="56">
        <f>IF([9]Source!BI113=4,I263+I264+I266+I268+I269+I270,0)</f>
        <v>0</v>
      </c>
    </row>
    <row r="274" spans="1:28" ht="116.25" x14ac:dyDescent="0.2">
      <c r="A274" s="69" t="str">
        <f>[9]Source!E117</f>
        <v>25</v>
      </c>
      <c r="B274" s="70" t="s">
        <v>686</v>
      </c>
      <c r="C274" s="70" t="s">
        <v>687</v>
      </c>
      <c r="D274" s="71" t="str">
        <f>[9]Source!H117</f>
        <v>100 шт.</v>
      </c>
      <c r="E274" s="72">
        <f>[9]Source!I117</f>
        <v>0.08</v>
      </c>
      <c r="F274" s="73"/>
      <c r="G274" s="74"/>
      <c r="H274" s="72"/>
      <c r="I274" s="75"/>
      <c r="J274" s="72"/>
      <c r="K274" s="75"/>
      <c r="Q274" s="56">
        <f>ROUND(([9]Source!DN117/100)*ROUND(([9]Source!AF117*[9]Source!AV117)*[9]Source!I117, 2), 2)</f>
        <v>155.22</v>
      </c>
      <c r="R274" s="56">
        <f>[9]Source!X117</f>
        <v>2174.52</v>
      </c>
      <c r="S274" s="56">
        <f>ROUND(([9]Source!DO117/100)*ROUND(([9]Source!AF117*[9]Source!AV117)*[9]Source!I117, 2), 2)</f>
        <v>91.23</v>
      </c>
      <c r="T274" s="56">
        <f>[9]Source!Y117</f>
        <v>1157.8599999999999</v>
      </c>
      <c r="U274" s="56">
        <f>ROUND((175/100)*ROUND(([9]Source!AE117*[9]Source!AV117)*[9]Source!I117, 2), 2)</f>
        <v>5.78</v>
      </c>
      <c r="V274" s="56">
        <f>ROUND((157/100)*ROUND([9]Source!CS117*[9]Source!I117, 2), 2)</f>
        <v>107.47</v>
      </c>
    </row>
    <row r="275" spans="1:28" ht="14.25" x14ac:dyDescent="0.2">
      <c r="A275" s="69"/>
      <c r="B275" s="70"/>
      <c r="C275" s="70" t="s">
        <v>92</v>
      </c>
      <c r="D275" s="71"/>
      <c r="E275" s="72"/>
      <c r="F275" s="73">
        <f>[9]Source!AO117</f>
        <v>1287</v>
      </c>
      <c r="G275" s="74" t="str">
        <f>[9]Source!DG117</f>
        <v>)*1,15)*1,15</v>
      </c>
      <c r="H275" s="72">
        <f>[9]Source!AV117</f>
        <v>1</v>
      </c>
      <c r="I275" s="75">
        <f>ROUND(([9]Source!AF117*[9]Source!AV117)*[9]Source!I117, 2)</f>
        <v>136.16</v>
      </c>
      <c r="J275" s="72">
        <f>IF([9]Source!BA117&lt;&gt; 0, [9]Source!BA117, 1)</f>
        <v>20.74</v>
      </c>
      <c r="K275" s="75">
        <f>[9]Source!S117</f>
        <v>2824.05</v>
      </c>
      <c r="W275" s="56">
        <f>I275</f>
        <v>136.16</v>
      </c>
    </row>
    <row r="276" spans="1:28" ht="14.25" x14ac:dyDescent="0.2">
      <c r="A276" s="69"/>
      <c r="B276" s="70"/>
      <c r="C276" s="70" t="s">
        <v>93</v>
      </c>
      <c r="D276" s="71"/>
      <c r="E276" s="72"/>
      <c r="F276" s="73">
        <f>[9]Source!AM117</f>
        <v>123.6</v>
      </c>
      <c r="G276" s="74" t="str">
        <f>[9]Source!DE117</f>
        <v>)*1,25)*1,15</v>
      </c>
      <c r="H276" s="72">
        <f>[9]Source!AV117</f>
        <v>1</v>
      </c>
      <c r="I276" s="75">
        <f>ROUND(([9]Source!AD117*[9]Source!AV117)*[9]Source!I117, 2)</f>
        <v>14.21</v>
      </c>
      <c r="J276" s="72">
        <f>IF([9]Source!BB117&lt;&gt; 0, [9]Source!BB117, 1)</f>
        <v>9.08</v>
      </c>
      <c r="K276" s="75">
        <f>[9]Source!Q117</f>
        <v>129.06</v>
      </c>
    </row>
    <row r="277" spans="1:28" ht="14.25" x14ac:dyDescent="0.2">
      <c r="A277" s="69"/>
      <c r="B277" s="70"/>
      <c r="C277" s="70" t="s">
        <v>94</v>
      </c>
      <c r="D277" s="71"/>
      <c r="E277" s="72"/>
      <c r="F277" s="73">
        <f>[9]Source!AN117</f>
        <v>28.7</v>
      </c>
      <c r="G277" s="74" t="str">
        <f>[9]Source!DF117</f>
        <v>)*1,25)*1,15</v>
      </c>
      <c r="H277" s="72">
        <f>[9]Source!AV117</f>
        <v>1</v>
      </c>
      <c r="I277" s="76">
        <f>ROUND(([9]Source!AE117*[9]Source!AV117)*[9]Source!I117, 2)</f>
        <v>3.3</v>
      </c>
      <c r="J277" s="72">
        <f>IF([9]Source!BS117&lt;&gt; 0, [9]Source!BS117, 1)</f>
        <v>20.74</v>
      </c>
      <c r="K277" s="76">
        <f>[9]Source!R117</f>
        <v>68.45</v>
      </c>
      <c r="W277" s="56">
        <f>I277</f>
        <v>3.3</v>
      </c>
    </row>
    <row r="278" spans="1:28" ht="14.25" x14ac:dyDescent="0.2">
      <c r="A278" s="69"/>
      <c r="B278" s="70"/>
      <c r="C278" s="70" t="s">
        <v>104</v>
      </c>
      <c r="D278" s="71"/>
      <c r="E278" s="72"/>
      <c r="F278" s="73">
        <f>[9]Source!AL117</f>
        <v>336</v>
      </c>
      <c r="G278" s="74" t="str">
        <f>[9]Source!DD117</f>
        <v/>
      </c>
      <c r="H278" s="72">
        <f>[9]Source!AW117</f>
        <v>1</v>
      </c>
      <c r="I278" s="75">
        <f>ROUND(([9]Source!AC117*[9]Source!AW117)*[9]Source!I117, 2)</f>
        <v>26.88</v>
      </c>
      <c r="J278" s="72">
        <f>IF([9]Source!BC117&lt;&gt; 0, [9]Source!BC117, 1)</f>
        <v>5.24</v>
      </c>
      <c r="K278" s="75">
        <f>[9]Source!P117</f>
        <v>140.85</v>
      </c>
    </row>
    <row r="279" spans="1:28" ht="142.5" x14ac:dyDescent="0.2">
      <c r="A279" s="69" t="str">
        <f>[9]Source!E119</f>
        <v>25,1</v>
      </c>
      <c r="B279" s="70" t="str">
        <f>[9]Source!F119</f>
        <v>Цена ОКЦ ПАО "МОЭК" п.71 от 09.08.2018г.</v>
      </c>
      <c r="C279" s="70" t="s">
        <v>688</v>
      </c>
      <c r="D279" s="71" t="str">
        <f>[9]Source!H119</f>
        <v>шт.</v>
      </c>
      <c r="E279" s="72">
        <f>[9]Source!I119</f>
        <v>2</v>
      </c>
      <c r="F279" s="73">
        <f>[9]Source!AK119</f>
        <v>912.77</v>
      </c>
      <c r="G279" s="87" t="s">
        <v>108</v>
      </c>
      <c r="H279" s="72">
        <f>[9]Source!AW119</f>
        <v>1</v>
      </c>
      <c r="I279" s="75">
        <f>ROUND(([9]Source!AC119*[9]Source!AW119)*[9]Source!I119, 2)+ROUND(([9]Source!AD119*[9]Source!AV119)*[9]Source!I119, 2)+ROUND(([9]Source!AF119*[9]Source!AV119)*[9]Source!I119, 2)</f>
        <v>1825.54</v>
      </c>
      <c r="J279" s="72">
        <f>IF([9]Source!BC119&lt;&gt; 0, [9]Source!BC119, 1)</f>
        <v>5.23</v>
      </c>
      <c r="K279" s="75">
        <f>[9]Source!O119</f>
        <v>9547.57</v>
      </c>
      <c r="Q279" s="56">
        <f>ROUND(([9]Source!DN119/100)*ROUND(([9]Source!AF119*[9]Source!AV119)*[9]Source!I119, 2), 2)</f>
        <v>0</v>
      </c>
      <c r="R279" s="56">
        <f>[9]Source!X119</f>
        <v>0</v>
      </c>
      <c r="S279" s="56">
        <f>ROUND(([9]Source!DO119/100)*ROUND(([9]Source!AF119*[9]Source!AV119)*[9]Source!I119, 2), 2)</f>
        <v>0</v>
      </c>
      <c r="T279" s="56">
        <f>[9]Source!Y119</f>
        <v>0</v>
      </c>
      <c r="U279" s="56">
        <f>ROUND((175/100)*ROUND(([9]Source!AE119*[9]Source!AV119)*[9]Source!I119, 2), 2)</f>
        <v>0</v>
      </c>
      <c r="V279" s="56">
        <f>ROUND((157/100)*ROUND([9]Source!CS119*[9]Source!I119, 2), 2)</f>
        <v>0</v>
      </c>
      <c r="X279" s="56">
        <f>IF([9]Source!BI119&lt;=1,I279, 0)</f>
        <v>0</v>
      </c>
      <c r="Y279" s="56">
        <f>IF([9]Source!BI119=2,I279, 0)</f>
        <v>1825.54</v>
      </c>
      <c r="Z279" s="56">
        <f>IF([9]Source!BI119=3,I279, 0)</f>
        <v>0</v>
      </c>
      <c r="AA279" s="56">
        <f>IF([9]Source!BI119=4,I279, 0)</f>
        <v>0</v>
      </c>
    </row>
    <row r="280" spans="1:28" ht="142.5" x14ac:dyDescent="0.2">
      <c r="A280" s="69" t="str">
        <f>[9]Source!E121</f>
        <v>25,2</v>
      </c>
      <c r="B280" s="70" t="str">
        <f>[9]Source!F121</f>
        <v>Перечень  ПАО МОЭК I кв. 2018г. №560</v>
      </c>
      <c r="C280" s="70" t="s">
        <v>689</v>
      </c>
      <c r="D280" s="71" t="str">
        <f>[9]Source!H121</f>
        <v>1 ШТ</v>
      </c>
      <c r="E280" s="72">
        <f>[9]Source!I121</f>
        <v>6</v>
      </c>
      <c r="F280" s="73">
        <f>[9]Source!AK121</f>
        <v>775.84</v>
      </c>
      <c r="G280" s="87" t="s">
        <v>108</v>
      </c>
      <c r="H280" s="72">
        <f>[9]Source!AW121</f>
        <v>1</v>
      </c>
      <c r="I280" s="75">
        <f>ROUND(([9]Source!AC121*[9]Source!AW121)*[9]Source!I121, 2)+ROUND(([9]Source!AD121*[9]Source!AV121)*[9]Source!I121, 2)+ROUND(([9]Source!AF121*[9]Source!AV121)*[9]Source!I121, 2)</f>
        <v>4655.04</v>
      </c>
      <c r="J280" s="72">
        <f>IF([9]Source!BC121&lt;&gt; 0, [9]Source!BC121, 1)</f>
        <v>5.23</v>
      </c>
      <c r="K280" s="75">
        <f>[9]Source!O121</f>
        <v>24345.86</v>
      </c>
      <c r="Q280" s="56">
        <f>ROUND(([9]Source!DN121/100)*ROUND(([9]Source!AF121*[9]Source!AV121)*[9]Source!I121, 2), 2)</f>
        <v>0</v>
      </c>
      <c r="R280" s="56">
        <f>[9]Source!X121</f>
        <v>0</v>
      </c>
      <c r="S280" s="56">
        <f>ROUND(([9]Source!DO121/100)*ROUND(([9]Source!AF121*[9]Source!AV121)*[9]Source!I121, 2), 2)</f>
        <v>0</v>
      </c>
      <c r="T280" s="56">
        <f>[9]Source!Y121</f>
        <v>0</v>
      </c>
      <c r="U280" s="56">
        <f>ROUND((175/100)*ROUND(([9]Source!AE121*[9]Source!AV121)*[9]Source!I121, 2), 2)</f>
        <v>0</v>
      </c>
      <c r="V280" s="56">
        <f>ROUND((157/100)*ROUND([9]Source!CS121*[9]Source!I121, 2), 2)</f>
        <v>0</v>
      </c>
      <c r="X280" s="56">
        <f>IF([9]Source!BI121&lt;=1,I280, 0)</f>
        <v>0</v>
      </c>
      <c r="Y280" s="56">
        <f>IF([9]Source!BI121=2,I280, 0)</f>
        <v>4655.04</v>
      </c>
      <c r="Z280" s="56">
        <f>IF([9]Source!BI121=3,I280, 0)</f>
        <v>0</v>
      </c>
      <c r="AA280" s="56">
        <f>IF([9]Source!BI121=4,I280, 0)</f>
        <v>0</v>
      </c>
    </row>
    <row r="281" spans="1:28" ht="14.25" x14ac:dyDescent="0.2">
      <c r="A281" s="69"/>
      <c r="B281" s="70"/>
      <c r="C281" s="70" t="s">
        <v>95</v>
      </c>
      <c r="D281" s="71" t="s">
        <v>96</v>
      </c>
      <c r="E281" s="72">
        <f>[9]Source!DN117</f>
        <v>114</v>
      </c>
      <c r="F281" s="73"/>
      <c r="G281" s="74"/>
      <c r="H281" s="72"/>
      <c r="I281" s="75">
        <f>SUM(Q274:Q280)</f>
        <v>155.22</v>
      </c>
      <c r="J281" s="72">
        <f>[9]Source!BZ117</f>
        <v>77</v>
      </c>
      <c r="K281" s="75">
        <f>SUM(R274:R280)</f>
        <v>2174.52</v>
      </c>
    </row>
    <row r="282" spans="1:28" ht="14.25" x14ac:dyDescent="0.2">
      <c r="A282" s="69"/>
      <c r="B282" s="70"/>
      <c r="C282" s="70" t="s">
        <v>97</v>
      </c>
      <c r="D282" s="71" t="s">
        <v>96</v>
      </c>
      <c r="E282" s="72">
        <f>[9]Source!DO117</f>
        <v>67</v>
      </c>
      <c r="F282" s="73"/>
      <c r="G282" s="74"/>
      <c r="H282" s="72"/>
      <c r="I282" s="75">
        <f>SUM(S274:S281)</f>
        <v>91.23</v>
      </c>
      <c r="J282" s="72">
        <f>[9]Source!CA117</f>
        <v>41</v>
      </c>
      <c r="K282" s="75">
        <f>SUM(T274:T281)</f>
        <v>1157.8599999999999</v>
      </c>
    </row>
    <row r="283" spans="1:28" ht="14.25" x14ac:dyDescent="0.2">
      <c r="A283" s="69"/>
      <c r="B283" s="70"/>
      <c r="C283" s="70" t="s">
        <v>98</v>
      </c>
      <c r="D283" s="71" t="s">
        <v>96</v>
      </c>
      <c r="E283" s="72">
        <f>175</f>
        <v>175</v>
      </c>
      <c r="F283" s="73"/>
      <c r="G283" s="74"/>
      <c r="H283" s="72"/>
      <c r="I283" s="75">
        <f>SUM(U274:U282)</f>
        <v>5.78</v>
      </c>
      <c r="J283" s="72">
        <f>157</f>
        <v>157</v>
      </c>
      <c r="K283" s="75">
        <f>SUM(V274:V282)</f>
        <v>107.47</v>
      </c>
    </row>
    <row r="284" spans="1:28" ht="14.25" x14ac:dyDescent="0.2">
      <c r="A284" s="77"/>
      <c r="B284" s="78"/>
      <c r="C284" s="78" t="s">
        <v>99</v>
      </c>
      <c r="D284" s="79" t="s">
        <v>100</v>
      </c>
      <c r="E284" s="80">
        <f>[9]Source!AQ117</f>
        <v>99</v>
      </c>
      <c r="F284" s="81"/>
      <c r="G284" s="82" t="str">
        <f>[9]Source!DI117</f>
        <v>)*1,15)*1,15</v>
      </c>
      <c r="H284" s="80">
        <f>[9]Source!AV117</f>
        <v>1</v>
      </c>
      <c r="I284" s="83">
        <f>[9]Source!U117</f>
        <v>10.474199999999998</v>
      </c>
      <c r="J284" s="80"/>
      <c r="K284" s="83"/>
      <c r="AB284" s="84">
        <f>I284</f>
        <v>10.474199999999998</v>
      </c>
    </row>
    <row r="285" spans="1:28" ht="15" x14ac:dyDescent="0.25">
      <c r="A285" s="85"/>
      <c r="B285" s="85"/>
      <c r="C285" s="86" t="s">
        <v>101</v>
      </c>
      <c r="D285" s="85"/>
      <c r="E285" s="85"/>
      <c r="F285" s="85"/>
      <c r="G285" s="85"/>
      <c r="H285" s="154">
        <f>I275+I276+I278+I281+I282+I283+SUM(I279:I280)</f>
        <v>6910.0599999999995</v>
      </c>
      <c r="I285" s="154"/>
      <c r="J285" s="154">
        <f>K275+K276+K278+K281+K282+K283+SUM(K279:K280)</f>
        <v>40427.24</v>
      </c>
      <c r="K285" s="154"/>
      <c r="O285" s="84">
        <f>I275+I276+I278+I281+I282+I283+SUM(I279:I280)</f>
        <v>6910.0599999999995</v>
      </c>
      <c r="P285" s="84">
        <f>K275+K276+K278+K281+K282+K283+SUM(K279:K280)</f>
        <v>40427.24</v>
      </c>
      <c r="X285" s="56">
        <f>IF([9]Source!BI117&lt;=1,I275+I276+I278+I281+I282+I283-0, 0)</f>
        <v>0</v>
      </c>
      <c r="Y285" s="56">
        <f>IF([9]Source!BI117=2,I275+I276+I278+I281+I282+I283-0, 0)</f>
        <v>429.48</v>
      </c>
      <c r="Z285" s="56">
        <f>IF([9]Source!BI117=3,I275+I276+I278+I281+I282+I283-0, 0)</f>
        <v>0</v>
      </c>
      <c r="AA285" s="56">
        <f>IF([9]Source!BI117=4,I275+I276+I278+I281+I282+I283,0)</f>
        <v>0</v>
      </c>
    </row>
    <row r="287" spans="1:28" ht="116.25" x14ac:dyDescent="0.2">
      <c r="A287" s="69" t="str">
        <f>[9]Source!E123</f>
        <v>26</v>
      </c>
      <c r="B287" s="70" t="s">
        <v>690</v>
      </c>
      <c r="C287" s="70" t="s">
        <v>691</v>
      </c>
      <c r="D287" s="71" t="str">
        <f>[9]Source!H123</f>
        <v>100 шт.</v>
      </c>
      <c r="E287" s="72">
        <f>[9]Source!I123</f>
        <v>0.01</v>
      </c>
      <c r="F287" s="73"/>
      <c r="G287" s="74"/>
      <c r="H287" s="72"/>
      <c r="I287" s="75"/>
      <c r="J287" s="72"/>
      <c r="K287" s="75"/>
      <c r="Q287" s="56">
        <f>ROUND(([9]Source!DN123/100)*ROUND(([9]Source!AF123*[9]Source!AV123)*[9]Source!I123, 2), 2)</f>
        <v>15.93</v>
      </c>
      <c r="R287" s="56">
        <f>[9]Source!X123</f>
        <v>223.02</v>
      </c>
      <c r="S287" s="56">
        <f>ROUND(([9]Source!DO123/100)*ROUND(([9]Source!AF123*[9]Source!AV123)*[9]Source!I123, 2), 2)</f>
        <v>9.36</v>
      </c>
      <c r="T287" s="56">
        <f>[9]Source!Y123</f>
        <v>118.75</v>
      </c>
      <c r="U287" s="56">
        <f>ROUND((175/100)*ROUND(([9]Source!AE123*[9]Source!AV123)*[9]Source!I123, 2), 2)</f>
        <v>0.42</v>
      </c>
      <c r="V287" s="56">
        <f>ROUND((157/100)*ROUND([9]Source!CS123*[9]Source!I123, 2), 2)</f>
        <v>7.76</v>
      </c>
    </row>
    <row r="288" spans="1:28" ht="14.25" x14ac:dyDescent="0.2">
      <c r="A288" s="69"/>
      <c r="B288" s="70"/>
      <c r="C288" s="70" t="s">
        <v>92</v>
      </c>
      <c r="D288" s="71"/>
      <c r="E288" s="72"/>
      <c r="F288" s="73">
        <f>[9]Source!AO123</f>
        <v>1055.99</v>
      </c>
      <c r="G288" s="74" t="str">
        <f>[9]Source!DG123</f>
        <v>)*1,15)*1,15</v>
      </c>
      <c r="H288" s="72">
        <f>[9]Source!AV123</f>
        <v>1</v>
      </c>
      <c r="I288" s="75">
        <f>ROUND(([9]Source!AF123*[9]Source!AV123)*[9]Source!I123, 2)</f>
        <v>13.97</v>
      </c>
      <c r="J288" s="72">
        <f>IF([9]Source!BA123&lt;&gt; 0, [9]Source!BA123, 1)</f>
        <v>20.74</v>
      </c>
      <c r="K288" s="75">
        <f>[9]Source!S123</f>
        <v>289.64</v>
      </c>
      <c r="W288" s="56">
        <f>I288</f>
        <v>13.97</v>
      </c>
    </row>
    <row r="289" spans="1:28" ht="14.25" x14ac:dyDescent="0.2">
      <c r="A289" s="69"/>
      <c r="B289" s="70"/>
      <c r="C289" s="70" t="s">
        <v>93</v>
      </c>
      <c r="D289" s="71"/>
      <c r="E289" s="72"/>
      <c r="F289" s="73">
        <f>[9]Source!AM123</f>
        <v>113.91</v>
      </c>
      <c r="G289" s="74" t="str">
        <f>[9]Source!DE123</f>
        <v>)*1,25)*1,15</v>
      </c>
      <c r="H289" s="72">
        <f>[9]Source!AV123</f>
        <v>1</v>
      </c>
      <c r="I289" s="75">
        <f>ROUND(([9]Source!AD123*[9]Source!AV123)*[9]Source!I123, 2)</f>
        <v>1.64</v>
      </c>
      <c r="J289" s="72">
        <f>IF([9]Source!BB123&lt;&gt; 0, [9]Source!BB123, 1)</f>
        <v>7.76</v>
      </c>
      <c r="K289" s="75">
        <f>[9]Source!Q123</f>
        <v>12.71</v>
      </c>
    </row>
    <row r="290" spans="1:28" ht="14.25" x14ac:dyDescent="0.2">
      <c r="A290" s="69"/>
      <c r="B290" s="70"/>
      <c r="C290" s="70" t="s">
        <v>94</v>
      </c>
      <c r="D290" s="71"/>
      <c r="E290" s="72"/>
      <c r="F290" s="73">
        <f>[9]Source!AN123</f>
        <v>16.559999999999999</v>
      </c>
      <c r="G290" s="74" t="str">
        <f>[9]Source!DF123</f>
        <v>)*1,25)*1,15</v>
      </c>
      <c r="H290" s="72">
        <f>[9]Source!AV123</f>
        <v>1</v>
      </c>
      <c r="I290" s="76">
        <f>ROUND(([9]Source!AE123*[9]Source!AV123)*[9]Source!I123, 2)</f>
        <v>0.24</v>
      </c>
      <c r="J290" s="72">
        <f>IF([9]Source!BS123&lt;&gt; 0, [9]Source!BS123, 1)</f>
        <v>20.74</v>
      </c>
      <c r="K290" s="76">
        <f>[9]Source!R123</f>
        <v>4.9400000000000004</v>
      </c>
      <c r="W290" s="56">
        <f>I290</f>
        <v>0.24</v>
      </c>
    </row>
    <row r="291" spans="1:28" ht="14.25" x14ac:dyDescent="0.2">
      <c r="A291" s="69"/>
      <c r="B291" s="70"/>
      <c r="C291" s="70" t="s">
        <v>104</v>
      </c>
      <c r="D291" s="71"/>
      <c r="E291" s="72"/>
      <c r="F291" s="73">
        <f>[9]Source!AL123</f>
        <v>368.9</v>
      </c>
      <c r="G291" s="74" t="str">
        <f>[9]Source!DD123</f>
        <v/>
      </c>
      <c r="H291" s="72">
        <f>[9]Source!AW123</f>
        <v>1</v>
      </c>
      <c r="I291" s="75">
        <f>ROUND(([9]Source!AC123*[9]Source!AW123)*[9]Source!I123, 2)</f>
        <v>3.69</v>
      </c>
      <c r="J291" s="72">
        <f>IF([9]Source!BC123&lt;&gt; 0, [9]Source!BC123, 1)</f>
        <v>5.24</v>
      </c>
      <c r="K291" s="75">
        <f>[9]Source!P123</f>
        <v>19.329999999999998</v>
      </c>
    </row>
    <row r="292" spans="1:28" ht="142.5" x14ac:dyDescent="0.2">
      <c r="A292" s="69" t="str">
        <f>[9]Source!E125</f>
        <v>26,1</v>
      </c>
      <c r="B292" s="70" t="str">
        <f>[9]Source!F125</f>
        <v>Перечень  ПАО МОЭК I кв. 2018г. №561</v>
      </c>
      <c r="C292" s="70" t="s">
        <v>692</v>
      </c>
      <c r="D292" s="71" t="str">
        <f>[9]Source!H125</f>
        <v>1 ШТ</v>
      </c>
      <c r="E292" s="72">
        <f>[9]Source!I125</f>
        <v>1</v>
      </c>
      <c r="F292" s="73">
        <f>[9]Source!AK125</f>
        <v>1077.6500000000001</v>
      </c>
      <c r="G292" s="87" t="s">
        <v>108</v>
      </c>
      <c r="H292" s="72">
        <f>[9]Source!AW125</f>
        <v>1</v>
      </c>
      <c r="I292" s="75">
        <f>ROUND(([9]Source!AC125*[9]Source!AW125)*[9]Source!I125, 2)+ROUND(([9]Source!AD125*[9]Source!AV125)*[9]Source!I125, 2)+ROUND(([9]Source!AF125*[9]Source!AV125)*[9]Source!I125, 2)</f>
        <v>1077.6500000000001</v>
      </c>
      <c r="J292" s="72">
        <f>IF([9]Source!BC125&lt;&gt; 0, [9]Source!BC125, 1)</f>
        <v>5.23</v>
      </c>
      <c r="K292" s="75">
        <f>[9]Source!O125</f>
        <v>5636.11</v>
      </c>
      <c r="Q292" s="56">
        <f>ROUND(([9]Source!DN125/100)*ROUND(([9]Source!AF125*[9]Source!AV125)*[9]Source!I125, 2), 2)</f>
        <v>0</v>
      </c>
      <c r="R292" s="56">
        <f>[9]Source!X125</f>
        <v>0</v>
      </c>
      <c r="S292" s="56">
        <f>ROUND(([9]Source!DO125/100)*ROUND(([9]Source!AF125*[9]Source!AV125)*[9]Source!I125, 2), 2)</f>
        <v>0</v>
      </c>
      <c r="T292" s="56">
        <f>[9]Source!Y125</f>
        <v>0</v>
      </c>
      <c r="U292" s="56">
        <f>ROUND((175/100)*ROUND(([9]Source!AE125*[9]Source!AV125)*[9]Source!I125, 2), 2)</f>
        <v>0</v>
      </c>
      <c r="V292" s="56">
        <f>ROUND((157/100)*ROUND([9]Source!CS125*[9]Source!I125, 2), 2)</f>
        <v>0</v>
      </c>
      <c r="X292" s="56">
        <f>IF([9]Source!BI125&lt;=1,I292, 0)</f>
        <v>0</v>
      </c>
      <c r="Y292" s="56">
        <f>IF([9]Source!BI125=2,I292, 0)</f>
        <v>1077.6500000000001</v>
      </c>
      <c r="Z292" s="56">
        <f>IF([9]Source!BI125=3,I292, 0)</f>
        <v>0</v>
      </c>
      <c r="AA292" s="56">
        <f>IF([9]Source!BI125=4,I292, 0)</f>
        <v>0</v>
      </c>
    </row>
    <row r="293" spans="1:28" ht="14.25" x14ac:dyDescent="0.2">
      <c r="A293" s="69"/>
      <c r="B293" s="70"/>
      <c r="C293" s="70" t="s">
        <v>95</v>
      </c>
      <c r="D293" s="71" t="s">
        <v>96</v>
      </c>
      <c r="E293" s="72">
        <f>[9]Source!DN123</f>
        <v>114</v>
      </c>
      <c r="F293" s="73"/>
      <c r="G293" s="74"/>
      <c r="H293" s="72"/>
      <c r="I293" s="75">
        <f>SUM(Q287:Q292)</f>
        <v>15.93</v>
      </c>
      <c r="J293" s="72">
        <f>[9]Source!BZ123</f>
        <v>77</v>
      </c>
      <c r="K293" s="75">
        <f>SUM(R287:R292)</f>
        <v>223.02</v>
      </c>
    </row>
    <row r="294" spans="1:28" ht="14.25" x14ac:dyDescent="0.2">
      <c r="A294" s="69"/>
      <c r="B294" s="70"/>
      <c r="C294" s="70" t="s">
        <v>97</v>
      </c>
      <c r="D294" s="71" t="s">
        <v>96</v>
      </c>
      <c r="E294" s="72">
        <f>[9]Source!DO123</f>
        <v>67</v>
      </c>
      <c r="F294" s="73"/>
      <c r="G294" s="74"/>
      <c r="H294" s="72"/>
      <c r="I294" s="75">
        <f>SUM(S287:S293)</f>
        <v>9.36</v>
      </c>
      <c r="J294" s="72">
        <f>[9]Source!CA123</f>
        <v>41</v>
      </c>
      <c r="K294" s="75">
        <f>SUM(T287:T293)</f>
        <v>118.75</v>
      </c>
    </row>
    <row r="295" spans="1:28" ht="14.25" x14ac:dyDescent="0.2">
      <c r="A295" s="69"/>
      <c r="B295" s="70"/>
      <c r="C295" s="70" t="s">
        <v>98</v>
      </c>
      <c r="D295" s="71" t="s">
        <v>96</v>
      </c>
      <c r="E295" s="72">
        <f>175</f>
        <v>175</v>
      </c>
      <c r="F295" s="73"/>
      <c r="G295" s="74"/>
      <c r="H295" s="72"/>
      <c r="I295" s="75">
        <f>SUM(U287:U294)</f>
        <v>0.42</v>
      </c>
      <c r="J295" s="72">
        <f>157</f>
        <v>157</v>
      </c>
      <c r="K295" s="75">
        <f>SUM(V287:V294)</f>
        <v>7.76</v>
      </c>
    </row>
    <row r="296" spans="1:28" ht="14.25" x14ac:dyDescent="0.2">
      <c r="A296" s="77"/>
      <c r="B296" s="78"/>
      <c r="C296" s="78" t="s">
        <v>99</v>
      </c>
      <c r="D296" s="79" t="s">
        <v>100</v>
      </c>
      <c r="E296" s="80">
        <f>[9]Source!AQ123</f>
        <v>81.23</v>
      </c>
      <c r="F296" s="81"/>
      <c r="G296" s="82" t="str">
        <f>[9]Source!DI123</f>
        <v>)*1,15)*1,15</v>
      </c>
      <c r="H296" s="80">
        <f>[9]Source!AV123</f>
        <v>1</v>
      </c>
      <c r="I296" s="83">
        <f>[9]Source!U123</f>
        <v>1.07426675</v>
      </c>
      <c r="J296" s="80"/>
      <c r="K296" s="83"/>
      <c r="AB296" s="84">
        <f>I296</f>
        <v>1.07426675</v>
      </c>
    </row>
    <row r="297" spans="1:28" ht="15" x14ac:dyDescent="0.25">
      <c r="A297" s="85"/>
      <c r="B297" s="85"/>
      <c r="C297" s="86" t="s">
        <v>101</v>
      </c>
      <c r="D297" s="85"/>
      <c r="E297" s="85"/>
      <c r="F297" s="85"/>
      <c r="G297" s="85"/>
      <c r="H297" s="154">
        <f>I288+I289+I291+I293+I294+I295+SUM(I292:I292)</f>
        <v>1122.6600000000001</v>
      </c>
      <c r="I297" s="154"/>
      <c r="J297" s="154">
        <f>K288+K289+K291+K293+K294+K295+SUM(K292:K292)</f>
        <v>6307.32</v>
      </c>
      <c r="K297" s="154"/>
      <c r="O297" s="84">
        <f>I288+I289+I291+I293+I294+I295+SUM(I292:I292)</f>
        <v>1122.6600000000001</v>
      </c>
      <c r="P297" s="84">
        <f>K288+K289+K291+K293+K294+K295+SUM(K292:K292)</f>
        <v>6307.32</v>
      </c>
      <c r="X297" s="56">
        <f>IF([9]Source!BI123&lt;=1,I288+I289+I291+I293+I294+I295-0, 0)</f>
        <v>0</v>
      </c>
      <c r="Y297" s="56">
        <f>IF([9]Source!BI123=2,I288+I289+I291+I293+I294+I295-0, 0)</f>
        <v>45.010000000000005</v>
      </c>
      <c r="Z297" s="56">
        <f>IF([9]Source!BI123=3,I288+I289+I291+I293+I294+I295-0, 0)</f>
        <v>0</v>
      </c>
      <c r="AA297" s="56">
        <f>IF([9]Source!BI123=4,I288+I289+I291+I293+I294+I295,0)</f>
        <v>0</v>
      </c>
    </row>
    <row r="299" spans="1:28" ht="90.75" x14ac:dyDescent="0.2">
      <c r="A299" s="69" t="str">
        <f>[9]Source!E127</f>
        <v>27</v>
      </c>
      <c r="B299" s="70" t="s">
        <v>693</v>
      </c>
      <c r="C299" s="70" t="s">
        <v>694</v>
      </c>
      <c r="D299" s="71" t="str">
        <f>[9]Source!H127</f>
        <v>100 шт.</v>
      </c>
      <c r="E299" s="72">
        <f>[9]Source!I127</f>
        <v>0.01</v>
      </c>
      <c r="F299" s="73"/>
      <c r="G299" s="74"/>
      <c r="H299" s="72"/>
      <c r="I299" s="75"/>
      <c r="J299" s="72"/>
      <c r="K299" s="75"/>
      <c r="Q299" s="56">
        <f>ROUND(([9]Source!DN127/100)*ROUND(([9]Source!AF127*[9]Source!AV127)*[9]Source!I127, 2), 2)</f>
        <v>16.600000000000001</v>
      </c>
      <c r="R299" s="56">
        <f>[9]Source!X127</f>
        <v>232.47</v>
      </c>
      <c r="S299" s="56">
        <f>ROUND(([9]Source!DO127/100)*ROUND(([9]Source!AF127*[9]Source!AV127)*[9]Source!I127, 2), 2)</f>
        <v>9.76</v>
      </c>
      <c r="T299" s="56">
        <f>[9]Source!Y127</f>
        <v>123.78</v>
      </c>
      <c r="U299" s="56">
        <f>ROUND((175/100)*ROUND(([9]Source!AE127*[9]Source!AV127)*[9]Source!I127, 2), 2)</f>
        <v>0.56000000000000005</v>
      </c>
      <c r="V299" s="56">
        <f>ROUND((157/100)*ROUND([9]Source!CS127*[9]Source!I127, 2), 2)</f>
        <v>10.52</v>
      </c>
    </row>
    <row r="300" spans="1:28" ht="14.25" x14ac:dyDescent="0.2">
      <c r="A300" s="69"/>
      <c r="B300" s="70"/>
      <c r="C300" s="70" t="s">
        <v>92</v>
      </c>
      <c r="D300" s="71"/>
      <c r="E300" s="72"/>
      <c r="F300" s="73">
        <f>[9]Source!AO127</f>
        <v>1100.71</v>
      </c>
      <c r="G300" s="74" t="str">
        <f>[9]Source!DG127</f>
        <v>)*1,15)*1,15</v>
      </c>
      <c r="H300" s="72">
        <f>[9]Source!AV127</f>
        <v>1</v>
      </c>
      <c r="I300" s="75">
        <f>ROUND(([9]Source!AF127*[9]Source!AV127)*[9]Source!I127, 2)</f>
        <v>14.56</v>
      </c>
      <c r="J300" s="72">
        <f>IF([9]Source!BA127&lt;&gt; 0, [9]Source!BA127, 1)</f>
        <v>20.74</v>
      </c>
      <c r="K300" s="75">
        <f>[9]Source!S127</f>
        <v>301.91000000000003</v>
      </c>
      <c r="W300" s="56">
        <f>I300</f>
        <v>14.56</v>
      </c>
    </row>
    <row r="301" spans="1:28" ht="14.25" x14ac:dyDescent="0.2">
      <c r="A301" s="69"/>
      <c r="B301" s="70"/>
      <c r="C301" s="70" t="s">
        <v>93</v>
      </c>
      <c r="D301" s="71"/>
      <c r="E301" s="72"/>
      <c r="F301" s="73">
        <f>[9]Source!AM127</f>
        <v>139.31</v>
      </c>
      <c r="G301" s="74" t="str">
        <f>[9]Source!DE127</f>
        <v>)*1,15)*1,25</v>
      </c>
      <c r="H301" s="72">
        <f>[9]Source!AV127</f>
        <v>1</v>
      </c>
      <c r="I301" s="75">
        <f>ROUND(([9]Source!AD127*[9]Source!AV127)*[9]Source!I127, 2)</f>
        <v>2</v>
      </c>
      <c r="J301" s="72">
        <f>IF([9]Source!BB127&lt;&gt; 0, [9]Source!BB127, 1)</f>
        <v>8</v>
      </c>
      <c r="K301" s="75">
        <f>[9]Source!Q127</f>
        <v>16.02</v>
      </c>
    </row>
    <row r="302" spans="1:28" ht="14.25" x14ac:dyDescent="0.2">
      <c r="A302" s="69"/>
      <c r="B302" s="70"/>
      <c r="C302" s="70" t="s">
        <v>94</v>
      </c>
      <c r="D302" s="71"/>
      <c r="E302" s="72"/>
      <c r="F302" s="73">
        <f>[9]Source!AN127</f>
        <v>22.46</v>
      </c>
      <c r="G302" s="74" t="str">
        <f>[9]Source!DF127</f>
        <v>)*1,15)*1,25</v>
      </c>
      <c r="H302" s="72">
        <f>[9]Source!AV127</f>
        <v>1</v>
      </c>
      <c r="I302" s="76">
        <f>ROUND(([9]Source!AE127*[9]Source!AV127)*[9]Source!I127, 2)</f>
        <v>0.32</v>
      </c>
      <c r="J302" s="72">
        <f>IF([9]Source!BS127&lt;&gt; 0, [9]Source!BS127, 1)</f>
        <v>20.74</v>
      </c>
      <c r="K302" s="76">
        <f>[9]Source!R127</f>
        <v>6.7</v>
      </c>
      <c r="W302" s="56">
        <f>I302</f>
        <v>0.32</v>
      </c>
    </row>
    <row r="303" spans="1:28" ht="14.25" x14ac:dyDescent="0.2">
      <c r="A303" s="69"/>
      <c r="B303" s="70"/>
      <c r="C303" s="70" t="s">
        <v>104</v>
      </c>
      <c r="D303" s="71"/>
      <c r="E303" s="72"/>
      <c r="F303" s="73">
        <f>[9]Source!AL127</f>
        <v>116.9</v>
      </c>
      <c r="G303" s="74" t="str">
        <f>[9]Source!DD127</f>
        <v/>
      </c>
      <c r="H303" s="72">
        <f>[9]Source!AW127</f>
        <v>1</v>
      </c>
      <c r="I303" s="75">
        <f>ROUND(([9]Source!AC127*[9]Source!AW127)*[9]Source!I127, 2)</f>
        <v>1.17</v>
      </c>
      <c r="J303" s="72">
        <f>IF([9]Source!BC127&lt;&gt; 0, [9]Source!BC127, 1)</f>
        <v>5.24</v>
      </c>
      <c r="K303" s="75">
        <f>[9]Source!P127</f>
        <v>6.13</v>
      </c>
    </row>
    <row r="304" spans="1:28" ht="142.5" x14ac:dyDescent="0.2">
      <c r="A304" s="69" t="str">
        <f>[9]Source!E129</f>
        <v>27,1</v>
      </c>
      <c r="B304" s="70" t="str">
        <f>[9]Source!F129</f>
        <v>Перечень  ПАО МОЭК I кв. 2018г. №562</v>
      </c>
      <c r="C304" s="70" t="s">
        <v>695</v>
      </c>
      <c r="D304" s="71" t="str">
        <f>[9]Source!H129</f>
        <v>1 ШТ</v>
      </c>
      <c r="E304" s="72">
        <f>[9]Source!I129</f>
        <v>1</v>
      </c>
      <c r="F304" s="73">
        <f>[9]Source!AK129</f>
        <v>612.37</v>
      </c>
      <c r="G304" s="87" t="s">
        <v>108</v>
      </c>
      <c r="H304" s="72">
        <f>[9]Source!AW129</f>
        <v>1</v>
      </c>
      <c r="I304" s="75">
        <f>ROUND(([9]Source!AC129*[9]Source!AW129)*[9]Source!I129, 2)+ROUND(([9]Source!AD129*[9]Source!AV129)*[9]Source!I129, 2)+ROUND(([9]Source!AF129*[9]Source!AV129)*[9]Source!I129, 2)</f>
        <v>612.37</v>
      </c>
      <c r="J304" s="72">
        <f>IF([9]Source!BC129&lt;&gt; 0, [9]Source!BC129, 1)</f>
        <v>5.23</v>
      </c>
      <c r="K304" s="75">
        <f>[9]Source!O129</f>
        <v>3202.7</v>
      </c>
      <c r="Q304" s="56">
        <f>ROUND(([9]Source!DN129/100)*ROUND(([9]Source!AF129*[9]Source!AV129)*[9]Source!I129, 2), 2)</f>
        <v>0</v>
      </c>
      <c r="R304" s="56">
        <f>[9]Source!X129</f>
        <v>0</v>
      </c>
      <c r="S304" s="56">
        <f>ROUND(([9]Source!DO129/100)*ROUND(([9]Source!AF129*[9]Source!AV129)*[9]Source!I129, 2), 2)</f>
        <v>0</v>
      </c>
      <c r="T304" s="56">
        <f>[9]Source!Y129</f>
        <v>0</v>
      </c>
      <c r="U304" s="56">
        <f>ROUND((175/100)*ROUND(([9]Source!AE129*[9]Source!AV129)*[9]Source!I129, 2), 2)</f>
        <v>0</v>
      </c>
      <c r="V304" s="56">
        <f>ROUND((157/100)*ROUND([9]Source!CS129*[9]Source!I129, 2), 2)</f>
        <v>0</v>
      </c>
      <c r="X304" s="56">
        <f>IF([9]Source!BI129&lt;=1,I304, 0)</f>
        <v>0</v>
      </c>
      <c r="Y304" s="56">
        <f>IF([9]Source!BI129=2,I304, 0)</f>
        <v>612.37</v>
      </c>
      <c r="Z304" s="56">
        <f>IF([9]Source!BI129=3,I304, 0)</f>
        <v>0</v>
      </c>
      <c r="AA304" s="56">
        <f>IF([9]Source!BI129=4,I304, 0)</f>
        <v>0</v>
      </c>
    </row>
    <row r="305" spans="1:28" ht="142.5" x14ac:dyDescent="0.2">
      <c r="A305" s="69" t="str">
        <f>[9]Source!E131</f>
        <v>27,2</v>
      </c>
      <c r="B305" s="70" t="str">
        <f>[9]Source!F131</f>
        <v>Перечень  ПАО МОЭК I кв. 2018г. №565</v>
      </c>
      <c r="C305" s="70" t="s">
        <v>696</v>
      </c>
      <c r="D305" s="71" t="str">
        <f>[9]Source!H131</f>
        <v>1 ШТ</v>
      </c>
      <c r="E305" s="72">
        <f>[9]Source!I131</f>
        <v>1</v>
      </c>
      <c r="F305" s="73">
        <f>[9]Source!AK131</f>
        <v>26.57</v>
      </c>
      <c r="G305" s="87" t="s">
        <v>108</v>
      </c>
      <c r="H305" s="72">
        <f>[9]Source!AW131</f>
        <v>1</v>
      </c>
      <c r="I305" s="75">
        <f>ROUND(([9]Source!AC131*[9]Source!AW131)*[9]Source!I131, 2)+ROUND(([9]Source!AD131*[9]Source!AV131)*[9]Source!I131, 2)+ROUND(([9]Source!AF131*[9]Source!AV131)*[9]Source!I131, 2)</f>
        <v>26.57</v>
      </c>
      <c r="J305" s="72">
        <f>IF([9]Source!BC131&lt;&gt; 0, [9]Source!BC131, 1)</f>
        <v>5.23</v>
      </c>
      <c r="K305" s="75">
        <f>[9]Source!O131</f>
        <v>138.96</v>
      </c>
      <c r="Q305" s="56">
        <f>ROUND(([9]Source!DN131/100)*ROUND(([9]Source!AF131*[9]Source!AV131)*[9]Source!I131, 2), 2)</f>
        <v>0</v>
      </c>
      <c r="R305" s="56">
        <f>[9]Source!X131</f>
        <v>0</v>
      </c>
      <c r="S305" s="56">
        <f>ROUND(([9]Source!DO131/100)*ROUND(([9]Source!AF131*[9]Source!AV131)*[9]Source!I131, 2), 2)</f>
        <v>0</v>
      </c>
      <c r="T305" s="56">
        <f>[9]Source!Y131</f>
        <v>0</v>
      </c>
      <c r="U305" s="56">
        <f>ROUND((175/100)*ROUND(([9]Source!AE131*[9]Source!AV131)*[9]Source!I131, 2), 2)</f>
        <v>0</v>
      </c>
      <c r="V305" s="56">
        <f>ROUND((157/100)*ROUND([9]Source!CS131*[9]Source!I131, 2), 2)</f>
        <v>0</v>
      </c>
      <c r="X305" s="56">
        <f>IF([9]Source!BI131&lt;=1,I305, 0)</f>
        <v>0</v>
      </c>
      <c r="Y305" s="56">
        <f>IF([9]Source!BI131=2,I305, 0)</f>
        <v>26.57</v>
      </c>
      <c r="Z305" s="56">
        <f>IF([9]Source!BI131=3,I305, 0)</f>
        <v>0</v>
      </c>
      <c r="AA305" s="56">
        <f>IF([9]Source!BI131=4,I305, 0)</f>
        <v>0</v>
      </c>
    </row>
    <row r="306" spans="1:28" ht="14.25" x14ac:dyDescent="0.2">
      <c r="A306" s="69"/>
      <c r="B306" s="70"/>
      <c r="C306" s="70" t="s">
        <v>95</v>
      </c>
      <c r="D306" s="71" t="s">
        <v>96</v>
      </c>
      <c r="E306" s="72">
        <f>[9]Source!DN127</f>
        <v>114</v>
      </c>
      <c r="F306" s="73"/>
      <c r="G306" s="74"/>
      <c r="H306" s="72"/>
      <c r="I306" s="75">
        <f>SUM(Q299:Q305)</f>
        <v>16.600000000000001</v>
      </c>
      <c r="J306" s="72">
        <f>[9]Source!BZ127</f>
        <v>77</v>
      </c>
      <c r="K306" s="75">
        <f>SUM(R299:R305)</f>
        <v>232.47</v>
      </c>
    </row>
    <row r="307" spans="1:28" ht="14.25" x14ac:dyDescent="0.2">
      <c r="A307" s="69"/>
      <c r="B307" s="70"/>
      <c r="C307" s="70" t="s">
        <v>97</v>
      </c>
      <c r="D307" s="71" t="s">
        <v>96</v>
      </c>
      <c r="E307" s="72">
        <f>[9]Source!DO127</f>
        <v>67</v>
      </c>
      <c r="F307" s="73"/>
      <c r="G307" s="74"/>
      <c r="H307" s="72"/>
      <c r="I307" s="75">
        <f>SUM(S299:S306)</f>
        <v>9.76</v>
      </c>
      <c r="J307" s="72">
        <f>[9]Source!CA127</f>
        <v>41</v>
      </c>
      <c r="K307" s="75">
        <f>SUM(T299:T306)</f>
        <v>123.78</v>
      </c>
    </row>
    <row r="308" spans="1:28" ht="14.25" x14ac:dyDescent="0.2">
      <c r="A308" s="69"/>
      <c r="B308" s="70"/>
      <c r="C308" s="70" t="s">
        <v>98</v>
      </c>
      <c r="D308" s="71" t="s">
        <v>96</v>
      </c>
      <c r="E308" s="72">
        <f>175</f>
        <v>175</v>
      </c>
      <c r="F308" s="73"/>
      <c r="G308" s="74"/>
      <c r="H308" s="72"/>
      <c r="I308" s="75">
        <f>SUM(U299:U307)</f>
        <v>0.56000000000000005</v>
      </c>
      <c r="J308" s="72">
        <f>157</f>
        <v>157</v>
      </c>
      <c r="K308" s="75">
        <f>SUM(V299:V307)</f>
        <v>10.52</v>
      </c>
    </row>
    <row r="309" spans="1:28" ht="14.25" x14ac:dyDescent="0.2">
      <c r="A309" s="77"/>
      <c r="B309" s="78"/>
      <c r="C309" s="78" t="s">
        <v>99</v>
      </c>
      <c r="D309" s="79" t="s">
        <v>100</v>
      </c>
      <c r="E309" s="80">
        <f>[9]Source!AQ127</f>
        <v>84.67</v>
      </c>
      <c r="F309" s="81"/>
      <c r="G309" s="82" t="str">
        <f>[9]Source!DI127</f>
        <v>)*1,15)*1,15</v>
      </c>
      <c r="H309" s="80">
        <f>[9]Source!AV127</f>
        <v>1</v>
      </c>
      <c r="I309" s="83">
        <f>[9]Source!U127</f>
        <v>1.1197607499999997</v>
      </c>
      <c r="J309" s="80"/>
      <c r="K309" s="83"/>
      <c r="AB309" s="84">
        <f>I309</f>
        <v>1.1197607499999997</v>
      </c>
    </row>
    <row r="310" spans="1:28" ht="15" x14ac:dyDescent="0.25">
      <c r="A310" s="85"/>
      <c r="B310" s="85"/>
      <c r="C310" s="86" t="s">
        <v>101</v>
      </c>
      <c r="D310" s="85"/>
      <c r="E310" s="85"/>
      <c r="F310" s="85"/>
      <c r="G310" s="85"/>
      <c r="H310" s="154">
        <f>I300+I301+I303+I306+I307+I308+SUM(I304:I305)</f>
        <v>683.59</v>
      </c>
      <c r="I310" s="154"/>
      <c r="J310" s="154">
        <f>K300+K301+K303+K306+K307+K308+SUM(K304:K305)</f>
        <v>4032.49</v>
      </c>
      <c r="K310" s="154"/>
      <c r="O310" s="84">
        <f>I300+I301+I303+I306+I307+I308+SUM(I304:I305)</f>
        <v>683.59</v>
      </c>
      <c r="P310" s="84">
        <f>K300+K301+K303+K306+K307+K308+SUM(K304:K305)</f>
        <v>4032.49</v>
      </c>
      <c r="X310" s="56">
        <f>IF([9]Source!BI127&lt;=1,I300+I301+I303+I306+I307+I308-0, 0)</f>
        <v>0</v>
      </c>
      <c r="Y310" s="56">
        <f>IF([9]Source!BI127=2,I300+I301+I303+I306+I307+I308-0, 0)</f>
        <v>44.650000000000006</v>
      </c>
      <c r="Z310" s="56">
        <f>IF([9]Source!BI127=3,I300+I301+I303+I306+I307+I308-0, 0)</f>
        <v>0</v>
      </c>
      <c r="AA310" s="56">
        <f>IF([9]Source!BI127=4,I300+I301+I303+I306+I307+I308,0)</f>
        <v>0</v>
      </c>
    </row>
    <row r="312" spans="1:28" ht="90.75" x14ac:dyDescent="0.2">
      <c r="A312" s="69" t="str">
        <f>[9]Source!E133</f>
        <v>28</v>
      </c>
      <c r="B312" s="70" t="s">
        <v>697</v>
      </c>
      <c r="C312" s="70" t="s">
        <v>698</v>
      </c>
      <c r="D312" s="71" t="str">
        <f>[9]Source!H133</f>
        <v>100 м</v>
      </c>
      <c r="E312" s="72">
        <f>[9]Source!I133</f>
        <v>0.15</v>
      </c>
      <c r="F312" s="73"/>
      <c r="G312" s="74"/>
      <c r="H312" s="72"/>
      <c r="I312" s="75"/>
      <c r="J312" s="72"/>
      <c r="K312" s="75"/>
      <c r="Q312" s="56">
        <f>ROUND(([9]Source!DN133/100)*ROUND(([9]Source!AF133*[9]Source!AV133)*[9]Source!I133, 2), 2)</f>
        <v>74.73</v>
      </c>
      <c r="R312" s="56">
        <f>[9]Source!X133</f>
        <v>1046.8399999999999</v>
      </c>
      <c r="S312" s="56">
        <f>ROUND(([9]Source!DO133/100)*ROUND(([9]Source!AF133*[9]Source!AV133)*[9]Source!I133, 2), 2)</f>
        <v>43.92</v>
      </c>
      <c r="T312" s="56">
        <f>[9]Source!Y133</f>
        <v>557.41</v>
      </c>
      <c r="U312" s="56">
        <f>ROUND((175/100)*ROUND(([9]Source!AE133*[9]Source!AV133)*[9]Source!I133, 2), 2)</f>
        <v>8.9600000000000009</v>
      </c>
      <c r="V312" s="56">
        <f>ROUND((157/100)*ROUND([9]Source!CS133*[9]Source!I133, 2), 2)</f>
        <v>166.75</v>
      </c>
    </row>
    <row r="313" spans="1:28" ht="14.25" x14ac:dyDescent="0.2">
      <c r="A313" s="69"/>
      <c r="B313" s="70"/>
      <c r="C313" s="70" t="s">
        <v>92</v>
      </c>
      <c r="D313" s="71"/>
      <c r="E313" s="72"/>
      <c r="F313" s="73">
        <f>[9]Source!AO133</f>
        <v>330.44</v>
      </c>
      <c r="G313" s="74" t="str">
        <f>[9]Source!DG133</f>
        <v>)*1,15)*1,15</v>
      </c>
      <c r="H313" s="72">
        <f>[9]Source!AV133</f>
        <v>1</v>
      </c>
      <c r="I313" s="75">
        <f>ROUND(([9]Source!AF133*[9]Source!AV133)*[9]Source!I133, 2)</f>
        <v>65.55</v>
      </c>
      <c r="J313" s="72">
        <f>IF([9]Source!BA133&lt;&gt; 0, [9]Source!BA133, 1)</f>
        <v>20.74</v>
      </c>
      <c r="K313" s="75">
        <f>[9]Source!S133</f>
        <v>1359.53</v>
      </c>
      <c r="W313" s="56">
        <f>I313</f>
        <v>65.55</v>
      </c>
    </row>
    <row r="314" spans="1:28" ht="14.25" x14ac:dyDescent="0.2">
      <c r="A314" s="69"/>
      <c r="B314" s="70"/>
      <c r="C314" s="70" t="s">
        <v>93</v>
      </c>
      <c r="D314" s="71"/>
      <c r="E314" s="72"/>
      <c r="F314" s="73">
        <f>[9]Source!AM133</f>
        <v>284.88</v>
      </c>
      <c r="G314" s="74" t="str">
        <f>[9]Source!DE133</f>
        <v>)*1,15)*1,25</v>
      </c>
      <c r="H314" s="72">
        <f>[9]Source!AV133</f>
        <v>1</v>
      </c>
      <c r="I314" s="75">
        <f>ROUND(([9]Source!AD133*[9]Source!AV133)*[9]Source!I133, 2)</f>
        <v>61.43</v>
      </c>
      <c r="J314" s="72">
        <f>IF([9]Source!BB133&lt;&gt; 0, [9]Source!BB133, 1)</f>
        <v>6.82</v>
      </c>
      <c r="K314" s="75">
        <f>[9]Source!Q133</f>
        <v>418.93</v>
      </c>
    </row>
    <row r="315" spans="1:28" ht="14.25" x14ac:dyDescent="0.2">
      <c r="A315" s="69"/>
      <c r="B315" s="70"/>
      <c r="C315" s="70" t="s">
        <v>94</v>
      </c>
      <c r="D315" s="71"/>
      <c r="E315" s="72"/>
      <c r="F315" s="73">
        <f>[9]Source!AN133</f>
        <v>23.75</v>
      </c>
      <c r="G315" s="74" t="str">
        <f>[9]Source!DF133</f>
        <v>)*1,15)*1,25</v>
      </c>
      <c r="H315" s="72">
        <f>[9]Source!AV133</f>
        <v>1</v>
      </c>
      <c r="I315" s="76">
        <f>ROUND(([9]Source!AE133*[9]Source!AV133)*[9]Source!I133, 2)</f>
        <v>5.12</v>
      </c>
      <c r="J315" s="72">
        <f>IF([9]Source!BS133&lt;&gt; 0, [9]Source!BS133, 1)</f>
        <v>20.74</v>
      </c>
      <c r="K315" s="76">
        <f>[9]Source!R133</f>
        <v>106.21</v>
      </c>
      <c r="W315" s="56">
        <f>I315</f>
        <v>5.12</v>
      </c>
    </row>
    <row r="316" spans="1:28" ht="14.25" x14ac:dyDescent="0.2">
      <c r="A316" s="69"/>
      <c r="B316" s="70"/>
      <c r="C316" s="70" t="s">
        <v>104</v>
      </c>
      <c r="D316" s="71"/>
      <c r="E316" s="72"/>
      <c r="F316" s="73">
        <f>[9]Source!AL133</f>
        <v>119</v>
      </c>
      <c r="G316" s="74" t="str">
        <f>[9]Source!DD133</f>
        <v/>
      </c>
      <c r="H316" s="72">
        <f>[9]Source!AW133</f>
        <v>1</v>
      </c>
      <c r="I316" s="75">
        <f>ROUND(([9]Source!AC133*[9]Source!AW133)*[9]Source!I133, 2)</f>
        <v>17.850000000000001</v>
      </c>
      <c r="J316" s="72">
        <f>IF([9]Source!BC133&lt;&gt; 0, [9]Source!BC133, 1)</f>
        <v>5.24</v>
      </c>
      <c r="K316" s="75">
        <f>[9]Source!P133</f>
        <v>93.53</v>
      </c>
    </row>
    <row r="317" spans="1:28" ht="57" x14ac:dyDescent="0.2">
      <c r="A317" s="69" t="str">
        <f>[9]Source!E135</f>
        <v>28,1</v>
      </c>
      <c r="B317" s="70" t="str">
        <f>[9]Source!F135</f>
        <v>1.12-6-6</v>
      </c>
      <c r="C317" s="70" t="s">
        <v>699</v>
      </c>
      <c r="D317" s="71" t="str">
        <f>[9]Source!H135</f>
        <v>м</v>
      </c>
      <c r="E317" s="72">
        <f>[9]Source!I135</f>
        <v>15</v>
      </c>
      <c r="F317" s="73">
        <f>[9]Source!AK135</f>
        <v>14.98</v>
      </c>
      <c r="G317" s="87" t="s">
        <v>108</v>
      </c>
      <c r="H317" s="72">
        <f>[9]Source!AW135</f>
        <v>1</v>
      </c>
      <c r="I317" s="75">
        <f>ROUND(([9]Source!AC135*[9]Source!AW135)*[9]Source!I135, 2)+ROUND(([9]Source!AD135*[9]Source!AV135)*[9]Source!I135, 2)+ROUND(([9]Source!AF135*[9]Source!AV135)*[9]Source!I135, 2)</f>
        <v>224.7</v>
      </c>
      <c r="J317" s="72">
        <f>IF([9]Source!BC135&lt;&gt; 0, [9]Source!BC135, 1)</f>
        <v>2.2599999999999998</v>
      </c>
      <c r="K317" s="75">
        <f>[9]Source!O135</f>
        <v>507.82</v>
      </c>
      <c r="Q317" s="56">
        <f>ROUND(([9]Source!DN135/100)*ROUND(([9]Source!AF135*[9]Source!AV135)*[9]Source!I135, 2), 2)</f>
        <v>0</v>
      </c>
      <c r="R317" s="56">
        <f>[9]Source!X135</f>
        <v>0</v>
      </c>
      <c r="S317" s="56">
        <f>ROUND(([9]Source!DO135/100)*ROUND(([9]Source!AF135*[9]Source!AV135)*[9]Source!I135, 2), 2)</f>
        <v>0</v>
      </c>
      <c r="T317" s="56">
        <f>[9]Source!Y135</f>
        <v>0</v>
      </c>
      <c r="U317" s="56">
        <f>ROUND((175/100)*ROUND(([9]Source!AE135*[9]Source!AV135)*[9]Source!I135, 2), 2)</f>
        <v>0</v>
      </c>
      <c r="V317" s="56">
        <f>ROUND((157/100)*ROUND([9]Source!CS135*[9]Source!I135, 2), 2)</f>
        <v>0</v>
      </c>
      <c r="X317" s="56">
        <f>IF([9]Source!BI135&lt;=1,I317, 0)</f>
        <v>0</v>
      </c>
      <c r="Y317" s="56">
        <f>IF([9]Source!BI135=2,I317, 0)</f>
        <v>224.7</v>
      </c>
      <c r="Z317" s="56">
        <f>IF([9]Source!BI135=3,I317, 0)</f>
        <v>0</v>
      </c>
      <c r="AA317" s="56">
        <f>IF([9]Source!BI135=4,I317, 0)</f>
        <v>0</v>
      </c>
    </row>
    <row r="318" spans="1:28" ht="14.25" x14ac:dyDescent="0.2">
      <c r="A318" s="69"/>
      <c r="B318" s="70"/>
      <c r="C318" s="70" t="s">
        <v>95</v>
      </c>
      <c r="D318" s="71" t="s">
        <v>96</v>
      </c>
      <c r="E318" s="72">
        <f>[9]Source!DN133</f>
        <v>114</v>
      </c>
      <c r="F318" s="73"/>
      <c r="G318" s="74"/>
      <c r="H318" s="72"/>
      <c r="I318" s="75">
        <f>SUM(Q312:Q317)</f>
        <v>74.73</v>
      </c>
      <c r="J318" s="72">
        <f>[9]Source!BZ133</f>
        <v>77</v>
      </c>
      <c r="K318" s="75">
        <f>SUM(R312:R317)</f>
        <v>1046.8399999999999</v>
      </c>
    </row>
    <row r="319" spans="1:28" ht="14.25" x14ac:dyDescent="0.2">
      <c r="A319" s="69"/>
      <c r="B319" s="70"/>
      <c r="C319" s="70" t="s">
        <v>97</v>
      </c>
      <c r="D319" s="71" t="s">
        <v>96</v>
      </c>
      <c r="E319" s="72">
        <f>[9]Source!DO133</f>
        <v>67</v>
      </c>
      <c r="F319" s="73"/>
      <c r="G319" s="74"/>
      <c r="H319" s="72"/>
      <c r="I319" s="75">
        <f>SUM(S312:S318)</f>
        <v>43.92</v>
      </c>
      <c r="J319" s="72">
        <f>[9]Source!CA133</f>
        <v>41</v>
      </c>
      <c r="K319" s="75">
        <f>SUM(T312:T318)</f>
        <v>557.41</v>
      </c>
    </row>
    <row r="320" spans="1:28" ht="14.25" x14ac:dyDescent="0.2">
      <c r="A320" s="69"/>
      <c r="B320" s="70"/>
      <c r="C320" s="70" t="s">
        <v>98</v>
      </c>
      <c r="D320" s="71" t="s">
        <v>96</v>
      </c>
      <c r="E320" s="72">
        <f>175</f>
        <v>175</v>
      </c>
      <c r="F320" s="73"/>
      <c r="G320" s="74"/>
      <c r="H320" s="72"/>
      <c r="I320" s="75">
        <f>SUM(U312:U319)</f>
        <v>8.9600000000000009</v>
      </c>
      <c r="J320" s="72">
        <f>157</f>
        <v>157</v>
      </c>
      <c r="K320" s="75">
        <f>SUM(V312:V319)</f>
        <v>166.75</v>
      </c>
    </row>
    <row r="321" spans="1:28" ht="14.25" x14ac:dyDescent="0.2">
      <c r="A321" s="77"/>
      <c r="B321" s="78"/>
      <c r="C321" s="78" t="s">
        <v>99</v>
      </c>
      <c r="D321" s="79" t="s">
        <v>100</v>
      </c>
      <c r="E321" s="80">
        <f>[9]Source!AQ133</f>
        <v>26.8</v>
      </c>
      <c r="F321" s="81"/>
      <c r="G321" s="82" t="str">
        <f>[9]Source!DI133</f>
        <v>)*1,15)*1,15</v>
      </c>
      <c r="H321" s="80">
        <f>[9]Source!AV133</f>
        <v>1</v>
      </c>
      <c r="I321" s="83">
        <f>[9]Source!U133</f>
        <v>5.3164499999999988</v>
      </c>
      <c r="J321" s="80"/>
      <c r="K321" s="83"/>
      <c r="AB321" s="84">
        <f>I321</f>
        <v>5.3164499999999988</v>
      </c>
    </row>
    <row r="322" spans="1:28" ht="15" x14ac:dyDescent="0.25">
      <c r="A322" s="85"/>
      <c r="B322" s="85"/>
      <c r="C322" s="86" t="s">
        <v>101</v>
      </c>
      <c r="D322" s="85"/>
      <c r="E322" s="85"/>
      <c r="F322" s="85"/>
      <c r="G322" s="85"/>
      <c r="H322" s="154">
        <f>I313+I314+I316+I318+I319+I320+SUM(I317:I317)</f>
        <v>497.14</v>
      </c>
      <c r="I322" s="154"/>
      <c r="J322" s="154">
        <f>K313+K314+K316+K318+K319+K320+SUM(K317:K317)</f>
        <v>4150.8099999999995</v>
      </c>
      <c r="K322" s="154"/>
      <c r="O322" s="84">
        <f>I313+I314+I316+I318+I319+I320+SUM(I317:I317)</f>
        <v>497.14</v>
      </c>
      <c r="P322" s="84">
        <f>K313+K314+K316+K318+K319+K320+SUM(K317:K317)</f>
        <v>4150.8099999999995</v>
      </c>
      <c r="X322" s="56">
        <f>IF([9]Source!BI133&lt;=1,I313+I314+I316+I318+I319+I320-0, 0)</f>
        <v>0</v>
      </c>
      <c r="Y322" s="56">
        <f>IF([9]Source!BI133=2,I313+I314+I316+I318+I319+I320-0, 0)</f>
        <v>272.44</v>
      </c>
      <c r="Z322" s="56">
        <f>IF([9]Source!BI133=3,I313+I314+I316+I318+I319+I320-0, 0)</f>
        <v>0</v>
      </c>
      <c r="AA322" s="56">
        <f>IF([9]Source!BI133=4,I313+I314+I316+I318+I319+I320,0)</f>
        <v>0</v>
      </c>
    </row>
    <row r="324" spans="1:28" ht="90.75" x14ac:dyDescent="0.2">
      <c r="A324" s="69" t="str">
        <f>[9]Source!E137</f>
        <v>29</v>
      </c>
      <c r="B324" s="70" t="s">
        <v>700</v>
      </c>
      <c r="C324" s="70" t="s">
        <v>701</v>
      </c>
      <c r="D324" s="71" t="str">
        <f>[9]Source!H137</f>
        <v>100 м</v>
      </c>
      <c r="E324" s="72">
        <f>[9]Source!I137</f>
        <v>0.5</v>
      </c>
      <c r="F324" s="73"/>
      <c r="G324" s="74"/>
      <c r="H324" s="72"/>
      <c r="I324" s="75"/>
      <c r="J324" s="72"/>
      <c r="K324" s="75"/>
      <c r="Q324" s="56">
        <f>ROUND(([9]Source!DN137/100)*ROUND(([9]Source!AF137*[9]Source!AV137)*[9]Source!I137, 2), 2)</f>
        <v>144.93</v>
      </c>
      <c r="R324" s="56">
        <f>[9]Source!X137</f>
        <v>2030.27</v>
      </c>
      <c r="S324" s="56">
        <f>ROUND(([9]Source!DO137/100)*ROUND(([9]Source!AF137*[9]Source!AV137)*[9]Source!I137, 2), 2)</f>
        <v>85.18</v>
      </c>
      <c r="T324" s="56">
        <f>[9]Source!Y137</f>
        <v>1081.06</v>
      </c>
      <c r="U324" s="56">
        <f>ROUND((175/100)*ROUND(([9]Source!AE137*[9]Source!AV137)*[9]Source!I137, 2), 2)</f>
        <v>7.18</v>
      </c>
      <c r="V324" s="56">
        <f>ROUND((157/100)*ROUND([9]Source!CS137*[9]Source!I137, 2), 2)</f>
        <v>133.63999999999999</v>
      </c>
    </row>
    <row r="325" spans="1:28" ht="14.25" x14ac:dyDescent="0.2">
      <c r="A325" s="69"/>
      <c r="B325" s="70"/>
      <c r="C325" s="70" t="s">
        <v>92</v>
      </c>
      <c r="D325" s="71"/>
      <c r="E325" s="72"/>
      <c r="F325" s="73">
        <f>[9]Source!AO137</f>
        <v>192.26</v>
      </c>
      <c r="G325" s="74" t="str">
        <f>[9]Source!DG137</f>
        <v>)*1,15)*1,15</v>
      </c>
      <c r="H325" s="72">
        <f>[9]Source!AV137</f>
        <v>1</v>
      </c>
      <c r="I325" s="75">
        <f>ROUND(([9]Source!AF137*[9]Source!AV137)*[9]Source!I137, 2)</f>
        <v>127.13</v>
      </c>
      <c r="J325" s="72">
        <f>IF([9]Source!BA137&lt;&gt; 0, [9]Source!BA137, 1)</f>
        <v>20.74</v>
      </c>
      <c r="K325" s="75">
        <f>[9]Source!S137</f>
        <v>2636.72</v>
      </c>
      <c r="W325" s="56">
        <f>I325</f>
        <v>127.13</v>
      </c>
    </row>
    <row r="326" spans="1:28" ht="14.25" x14ac:dyDescent="0.2">
      <c r="A326" s="69"/>
      <c r="B326" s="70"/>
      <c r="C326" s="70" t="s">
        <v>93</v>
      </c>
      <c r="D326" s="71"/>
      <c r="E326" s="72"/>
      <c r="F326" s="73">
        <f>[9]Source!AM137</f>
        <v>32.869999999999997</v>
      </c>
      <c r="G326" s="74" t="str">
        <f>[9]Source!DE137</f>
        <v>)*1,15)*1,25</v>
      </c>
      <c r="H326" s="72">
        <f>[9]Source!AV137</f>
        <v>1</v>
      </c>
      <c r="I326" s="75">
        <f>ROUND(([9]Source!AD137*[9]Source!AV137)*[9]Source!I137, 2)</f>
        <v>23.63</v>
      </c>
      <c r="J326" s="72">
        <f>IF([9]Source!BB137&lt;&gt; 0, [9]Source!BB137, 1)</f>
        <v>8.19</v>
      </c>
      <c r="K326" s="75">
        <f>[9]Source!Q137</f>
        <v>193.49</v>
      </c>
    </row>
    <row r="327" spans="1:28" ht="14.25" x14ac:dyDescent="0.2">
      <c r="A327" s="69"/>
      <c r="B327" s="70"/>
      <c r="C327" s="70" t="s">
        <v>94</v>
      </c>
      <c r="D327" s="71"/>
      <c r="E327" s="72"/>
      <c r="F327" s="73">
        <f>[9]Source!AN137</f>
        <v>5.71</v>
      </c>
      <c r="G327" s="74" t="str">
        <f>[9]Source!DF137</f>
        <v>)*1,15)*1,25</v>
      </c>
      <c r="H327" s="72">
        <f>[9]Source!AV137</f>
        <v>1</v>
      </c>
      <c r="I327" s="76">
        <f>ROUND(([9]Source!AE137*[9]Source!AV137)*[9]Source!I137, 2)</f>
        <v>4.0999999999999996</v>
      </c>
      <c r="J327" s="72">
        <f>IF([9]Source!BS137&lt;&gt; 0, [9]Source!BS137, 1)</f>
        <v>20.74</v>
      </c>
      <c r="K327" s="76">
        <f>[9]Source!R137</f>
        <v>85.12</v>
      </c>
      <c r="W327" s="56">
        <f>I327</f>
        <v>4.0999999999999996</v>
      </c>
    </row>
    <row r="328" spans="1:28" ht="14.25" x14ac:dyDescent="0.2">
      <c r="A328" s="69"/>
      <c r="B328" s="70"/>
      <c r="C328" s="70" t="s">
        <v>104</v>
      </c>
      <c r="D328" s="71"/>
      <c r="E328" s="72"/>
      <c r="F328" s="73">
        <f>[9]Source!AL137</f>
        <v>314.29000000000002</v>
      </c>
      <c r="G328" s="74" t="str">
        <f>[9]Source!DD137</f>
        <v/>
      </c>
      <c r="H328" s="72">
        <f>[9]Source!AW137</f>
        <v>1</v>
      </c>
      <c r="I328" s="75">
        <f>ROUND(([9]Source!AC137*[9]Source!AW137)*[9]Source!I137, 2)</f>
        <v>157.15</v>
      </c>
      <c r="J328" s="72">
        <f>IF([9]Source!BC137&lt;&gt; 0, [9]Source!BC137, 1)</f>
        <v>5.24</v>
      </c>
      <c r="K328" s="75">
        <f>[9]Source!P137</f>
        <v>823.44</v>
      </c>
    </row>
    <row r="329" spans="1:28" ht="57" x14ac:dyDescent="0.2">
      <c r="A329" s="69" t="str">
        <f>[9]Source!E139</f>
        <v>29,1</v>
      </c>
      <c r="B329" s="70" t="str">
        <f>[9]Source!F139</f>
        <v>1.12-5-372</v>
      </c>
      <c r="C329" s="70" t="s">
        <v>702</v>
      </c>
      <c r="D329" s="71" t="str">
        <f>[9]Source!H139</f>
        <v>м</v>
      </c>
      <c r="E329" s="72">
        <f>[9]Source!I139</f>
        <v>50</v>
      </c>
      <c r="F329" s="73">
        <f>[9]Source!AK139</f>
        <v>3.45</v>
      </c>
      <c r="G329" s="87" t="s">
        <v>108</v>
      </c>
      <c r="H329" s="72">
        <f>[9]Source!AW139</f>
        <v>1</v>
      </c>
      <c r="I329" s="75">
        <f>ROUND(([9]Source!AC139*[9]Source!AW139)*[9]Source!I139, 2)+ROUND(([9]Source!AD139*[9]Source!AV139)*[9]Source!I139, 2)+ROUND(([9]Source!AF139*[9]Source!AV139)*[9]Source!I139, 2)</f>
        <v>172.5</v>
      </c>
      <c r="J329" s="72">
        <f>IF([9]Source!BC139&lt;&gt; 0, [9]Source!BC139, 1)</f>
        <v>6.37</v>
      </c>
      <c r="K329" s="75">
        <f>[9]Source!O139</f>
        <v>1098.83</v>
      </c>
      <c r="Q329" s="56">
        <f>ROUND(([9]Source!DN139/100)*ROUND(([9]Source!AF139*[9]Source!AV139)*[9]Source!I139, 2), 2)</f>
        <v>0</v>
      </c>
      <c r="R329" s="56">
        <f>[9]Source!X139</f>
        <v>0</v>
      </c>
      <c r="S329" s="56">
        <f>ROUND(([9]Source!DO139/100)*ROUND(([9]Source!AF139*[9]Source!AV139)*[9]Source!I139, 2), 2)</f>
        <v>0</v>
      </c>
      <c r="T329" s="56">
        <f>[9]Source!Y139</f>
        <v>0</v>
      </c>
      <c r="U329" s="56">
        <f>ROUND((175/100)*ROUND(([9]Source!AE139*[9]Source!AV139)*[9]Source!I139, 2), 2)</f>
        <v>0</v>
      </c>
      <c r="V329" s="56">
        <f>ROUND((157/100)*ROUND([9]Source!CS139*[9]Source!I139, 2), 2)</f>
        <v>0</v>
      </c>
      <c r="X329" s="56">
        <f>IF([9]Source!BI139&lt;=1,I329, 0)</f>
        <v>0</v>
      </c>
      <c r="Y329" s="56">
        <f>IF([9]Source!BI139=2,I329, 0)</f>
        <v>172.5</v>
      </c>
      <c r="Z329" s="56">
        <f>IF([9]Source!BI139=3,I329, 0)</f>
        <v>0</v>
      </c>
      <c r="AA329" s="56">
        <f>IF([9]Source!BI139=4,I329, 0)</f>
        <v>0</v>
      </c>
    </row>
    <row r="330" spans="1:28" ht="57" x14ac:dyDescent="0.2">
      <c r="A330" s="69" t="str">
        <f>[9]Source!E141</f>
        <v>29,2</v>
      </c>
      <c r="B330" s="70" t="str">
        <f>[9]Source!F141</f>
        <v>1.21-5-168</v>
      </c>
      <c r="C330" s="70" t="s">
        <v>703</v>
      </c>
      <c r="D330" s="71" t="str">
        <f>[9]Source!H141</f>
        <v>шт.</v>
      </c>
      <c r="E330" s="72">
        <f>[9]Source!I141</f>
        <v>2</v>
      </c>
      <c r="F330" s="73">
        <f>[9]Source!AK141</f>
        <v>19.34</v>
      </c>
      <c r="G330" s="87" t="s">
        <v>108</v>
      </c>
      <c r="H330" s="72">
        <f>[9]Source!AW141</f>
        <v>1</v>
      </c>
      <c r="I330" s="75">
        <f>ROUND(([9]Source!AC141*[9]Source!AW141)*[9]Source!I141, 2)+ROUND(([9]Source!AD141*[9]Source!AV141)*[9]Source!I141, 2)+ROUND(([9]Source!AF141*[9]Source!AV141)*[9]Source!I141, 2)</f>
        <v>38.68</v>
      </c>
      <c r="J330" s="72">
        <f>IF([9]Source!BC141&lt;&gt; 0, [9]Source!BC141, 1)</f>
        <v>2.74</v>
      </c>
      <c r="K330" s="75">
        <f>[9]Source!O141</f>
        <v>105.98</v>
      </c>
      <c r="Q330" s="56">
        <f>ROUND(([9]Source!DN141/100)*ROUND(([9]Source!AF141*[9]Source!AV141)*[9]Source!I141, 2), 2)</f>
        <v>0</v>
      </c>
      <c r="R330" s="56">
        <f>[9]Source!X141</f>
        <v>0</v>
      </c>
      <c r="S330" s="56">
        <f>ROUND(([9]Source!DO141/100)*ROUND(([9]Source!AF141*[9]Source!AV141)*[9]Source!I141, 2), 2)</f>
        <v>0</v>
      </c>
      <c r="T330" s="56">
        <f>[9]Source!Y141</f>
        <v>0</v>
      </c>
      <c r="U330" s="56">
        <f>ROUND((175/100)*ROUND(([9]Source!AE141*[9]Source!AV141)*[9]Source!I141, 2), 2)</f>
        <v>0</v>
      </c>
      <c r="V330" s="56">
        <f>ROUND((157/100)*ROUND([9]Source!CS141*[9]Source!I141, 2), 2)</f>
        <v>0</v>
      </c>
      <c r="X330" s="56">
        <f>IF([9]Source!BI141&lt;=1,I330, 0)</f>
        <v>0</v>
      </c>
      <c r="Y330" s="56">
        <f>IF([9]Source!BI141=2,I330, 0)</f>
        <v>38.68</v>
      </c>
      <c r="Z330" s="56">
        <f>IF([9]Source!BI141=3,I330, 0)</f>
        <v>0</v>
      </c>
      <c r="AA330" s="56">
        <f>IF([9]Source!BI141=4,I330, 0)</f>
        <v>0</v>
      </c>
    </row>
    <row r="331" spans="1:28" ht="57" x14ac:dyDescent="0.2">
      <c r="A331" s="69" t="str">
        <f>[9]Source!E143</f>
        <v>29,3</v>
      </c>
      <c r="B331" s="70" t="str">
        <f>[9]Source!F143</f>
        <v>1.21-5-923</v>
      </c>
      <c r="C331" s="70" t="s">
        <v>704</v>
      </c>
      <c r="D331" s="71" t="str">
        <f>[9]Source!H143</f>
        <v>шт.</v>
      </c>
      <c r="E331" s="72">
        <f>[9]Source!I143</f>
        <v>7</v>
      </c>
      <c r="F331" s="73">
        <f>[9]Source!AK143</f>
        <v>21.62</v>
      </c>
      <c r="G331" s="87" t="s">
        <v>108</v>
      </c>
      <c r="H331" s="72">
        <f>[9]Source!AW143</f>
        <v>1</v>
      </c>
      <c r="I331" s="75">
        <f>ROUND(([9]Source!AC143*[9]Source!AW143)*[9]Source!I143, 2)+ROUND(([9]Source!AD143*[9]Source!AV143)*[9]Source!I143, 2)+ROUND(([9]Source!AF143*[9]Source!AV143)*[9]Source!I143, 2)</f>
        <v>151.34</v>
      </c>
      <c r="J331" s="72">
        <f>IF([9]Source!BC143&lt;&gt; 0, [9]Source!BC143, 1)</f>
        <v>11.03</v>
      </c>
      <c r="K331" s="75">
        <f>[9]Source!O143</f>
        <v>1669.28</v>
      </c>
      <c r="Q331" s="56">
        <f>ROUND(([9]Source!DN143/100)*ROUND(([9]Source!AF143*[9]Source!AV143)*[9]Source!I143, 2), 2)</f>
        <v>0</v>
      </c>
      <c r="R331" s="56">
        <f>[9]Source!X143</f>
        <v>0</v>
      </c>
      <c r="S331" s="56">
        <f>ROUND(([9]Source!DO143/100)*ROUND(([9]Source!AF143*[9]Source!AV143)*[9]Source!I143, 2), 2)</f>
        <v>0</v>
      </c>
      <c r="T331" s="56">
        <f>[9]Source!Y143</f>
        <v>0</v>
      </c>
      <c r="U331" s="56">
        <f>ROUND((175/100)*ROUND(([9]Source!AE143*[9]Source!AV143)*[9]Source!I143, 2), 2)</f>
        <v>0</v>
      </c>
      <c r="V331" s="56">
        <f>ROUND((157/100)*ROUND([9]Source!CS143*[9]Source!I143, 2), 2)</f>
        <v>0</v>
      </c>
      <c r="X331" s="56">
        <f>IF([9]Source!BI143&lt;=1,I331, 0)</f>
        <v>0</v>
      </c>
      <c r="Y331" s="56">
        <f>IF([9]Source!BI143=2,I331, 0)</f>
        <v>151.34</v>
      </c>
      <c r="Z331" s="56">
        <f>IF([9]Source!BI143=3,I331, 0)</f>
        <v>0</v>
      </c>
      <c r="AA331" s="56">
        <f>IF([9]Source!BI143=4,I331, 0)</f>
        <v>0</v>
      </c>
    </row>
    <row r="332" spans="1:28" ht="14.25" x14ac:dyDescent="0.2">
      <c r="A332" s="69"/>
      <c r="B332" s="70"/>
      <c r="C332" s="70" t="s">
        <v>95</v>
      </c>
      <c r="D332" s="71" t="s">
        <v>96</v>
      </c>
      <c r="E332" s="72">
        <f>[9]Source!DN137</f>
        <v>114</v>
      </c>
      <c r="F332" s="73"/>
      <c r="G332" s="74"/>
      <c r="H332" s="72"/>
      <c r="I332" s="75">
        <f>SUM(Q324:Q331)</f>
        <v>144.93</v>
      </c>
      <c r="J332" s="72">
        <f>[9]Source!BZ137</f>
        <v>77</v>
      </c>
      <c r="K332" s="75">
        <f>SUM(R324:R331)</f>
        <v>2030.27</v>
      </c>
    </row>
    <row r="333" spans="1:28" ht="14.25" x14ac:dyDescent="0.2">
      <c r="A333" s="69"/>
      <c r="B333" s="70"/>
      <c r="C333" s="70" t="s">
        <v>97</v>
      </c>
      <c r="D333" s="71" t="s">
        <v>96</v>
      </c>
      <c r="E333" s="72">
        <f>[9]Source!DO137</f>
        <v>67</v>
      </c>
      <c r="F333" s="73"/>
      <c r="G333" s="74"/>
      <c r="H333" s="72"/>
      <c r="I333" s="75">
        <f>SUM(S324:S332)</f>
        <v>85.18</v>
      </c>
      <c r="J333" s="72">
        <f>[9]Source!CA137</f>
        <v>41</v>
      </c>
      <c r="K333" s="75">
        <f>SUM(T324:T332)</f>
        <v>1081.06</v>
      </c>
    </row>
    <row r="334" spans="1:28" ht="14.25" x14ac:dyDescent="0.2">
      <c r="A334" s="69"/>
      <c r="B334" s="70"/>
      <c r="C334" s="70" t="s">
        <v>98</v>
      </c>
      <c r="D334" s="71" t="s">
        <v>96</v>
      </c>
      <c r="E334" s="72">
        <f>175</f>
        <v>175</v>
      </c>
      <c r="F334" s="73"/>
      <c r="G334" s="74"/>
      <c r="H334" s="72"/>
      <c r="I334" s="75">
        <f>SUM(U324:U333)</f>
        <v>7.18</v>
      </c>
      <c r="J334" s="72">
        <f>157</f>
        <v>157</v>
      </c>
      <c r="K334" s="75">
        <f>SUM(V324:V333)</f>
        <v>133.63999999999999</v>
      </c>
    </row>
    <row r="335" spans="1:28" ht="14.25" x14ac:dyDescent="0.2">
      <c r="A335" s="77"/>
      <c r="B335" s="78"/>
      <c r="C335" s="78" t="s">
        <v>99</v>
      </c>
      <c r="D335" s="79" t="s">
        <v>100</v>
      </c>
      <c r="E335" s="80">
        <f>[9]Source!AQ137</f>
        <v>15</v>
      </c>
      <c r="F335" s="81"/>
      <c r="G335" s="82" t="str">
        <f>[9]Source!DI137</f>
        <v>)*1,15)*1,15</v>
      </c>
      <c r="H335" s="80">
        <f>[9]Source!AV137</f>
        <v>1</v>
      </c>
      <c r="I335" s="83">
        <f>[9]Source!U137</f>
        <v>9.9187499999999993</v>
      </c>
      <c r="J335" s="80"/>
      <c r="K335" s="83"/>
      <c r="AB335" s="84">
        <f>I335</f>
        <v>9.9187499999999993</v>
      </c>
    </row>
    <row r="336" spans="1:28" ht="15" x14ac:dyDescent="0.25">
      <c r="A336" s="85"/>
      <c r="B336" s="85"/>
      <c r="C336" s="86" t="s">
        <v>101</v>
      </c>
      <c r="D336" s="85"/>
      <c r="E336" s="85"/>
      <c r="F336" s="85"/>
      <c r="G336" s="85"/>
      <c r="H336" s="154">
        <f>I325+I326+I328+I332+I333+I334+SUM(I329:I331)</f>
        <v>907.71999999999991</v>
      </c>
      <c r="I336" s="154"/>
      <c r="J336" s="154">
        <f>K325+K326+K328+K332+K333+K334+SUM(K329:K331)</f>
        <v>9772.7099999999991</v>
      </c>
      <c r="K336" s="154"/>
      <c r="O336" s="84">
        <f>I325+I326+I328+I332+I333+I334+SUM(I329:I331)</f>
        <v>907.71999999999991</v>
      </c>
      <c r="P336" s="84">
        <f>K325+K326+K328+K332+K333+K334+SUM(K329:K331)</f>
        <v>9772.7099999999991</v>
      </c>
      <c r="X336" s="56">
        <f>IF([9]Source!BI137&lt;=1,I325+I326+I328+I332+I333+I334-0, 0)</f>
        <v>0</v>
      </c>
      <c r="Y336" s="56">
        <f>IF([9]Source!BI137=2,I325+I326+I328+I332+I333+I334-0, 0)</f>
        <v>545.19999999999993</v>
      </c>
      <c r="Z336" s="56">
        <f>IF([9]Source!BI137=3,I325+I326+I328+I332+I333+I334-0, 0)</f>
        <v>0</v>
      </c>
      <c r="AA336" s="56">
        <f>IF([9]Source!BI137=4,I325+I326+I328+I332+I333+I334,0)</f>
        <v>0</v>
      </c>
    </row>
    <row r="338" spans="1:28" ht="90.75" x14ac:dyDescent="0.2">
      <c r="A338" s="69" t="str">
        <f>[9]Source!E145</f>
        <v>30</v>
      </c>
      <c r="B338" s="70" t="s">
        <v>705</v>
      </c>
      <c r="C338" s="70" t="s">
        <v>706</v>
      </c>
      <c r="D338" s="71" t="str">
        <f>[9]Source!H145</f>
        <v>100 м</v>
      </c>
      <c r="E338" s="72">
        <f>[9]Source!I145</f>
        <v>0.25</v>
      </c>
      <c r="F338" s="73"/>
      <c r="G338" s="74"/>
      <c r="H338" s="72"/>
      <c r="I338" s="75"/>
      <c r="J338" s="72"/>
      <c r="K338" s="75"/>
      <c r="Q338" s="56">
        <f>ROUND(([9]Source!DN145/100)*ROUND(([9]Source!AF145*[9]Source!AV145)*[9]Source!I145, 2), 2)</f>
        <v>76.55</v>
      </c>
      <c r="R338" s="56">
        <f>[9]Source!X145</f>
        <v>1072.32</v>
      </c>
      <c r="S338" s="56">
        <f>ROUND(([9]Source!DO145/100)*ROUND(([9]Source!AF145*[9]Source!AV145)*[9]Source!I145, 2), 2)</f>
        <v>44.99</v>
      </c>
      <c r="T338" s="56">
        <f>[9]Source!Y145</f>
        <v>570.97</v>
      </c>
      <c r="U338" s="56">
        <f>ROUND((175/100)*ROUND(([9]Source!AE145*[9]Source!AV145)*[9]Source!I145, 2), 2)</f>
        <v>5.22</v>
      </c>
      <c r="V338" s="56">
        <f>ROUND((157/100)*ROUND([9]Source!CS145*[9]Source!I145, 2), 2)</f>
        <v>96.88</v>
      </c>
    </row>
    <row r="339" spans="1:28" ht="14.25" x14ac:dyDescent="0.2">
      <c r="A339" s="69"/>
      <c r="B339" s="70"/>
      <c r="C339" s="70" t="s">
        <v>92</v>
      </c>
      <c r="D339" s="71"/>
      <c r="E339" s="72"/>
      <c r="F339" s="73">
        <f>[9]Source!AO145</f>
        <v>203.09</v>
      </c>
      <c r="G339" s="74" t="str">
        <f>[9]Source!DG145</f>
        <v>)*1,15)*1,15</v>
      </c>
      <c r="H339" s="72">
        <f>[9]Source!AV145</f>
        <v>1</v>
      </c>
      <c r="I339" s="75">
        <f>ROUND(([9]Source!AF145*[9]Source!AV145)*[9]Source!I145, 2)</f>
        <v>67.150000000000006</v>
      </c>
      <c r="J339" s="72">
        <f>IF([9]Source!BA145&lt;&gt; 0, [9]Source!BA145, 1)</f>
        <v>20.74</v>
      </c>
      <c r="K339" s="75">
        <f>[9]Source!S145</f>
        <v>1392.62</v>
      </c>
      <c r="W339" s="56">
        <f>I339</f>
        <v>67.150000000000006</v>
      </c>
    </row>
    <row r="340" spans="1:28" ht="14.25" x14ac:dyDescent="0.2">
      <c r="A340" s="69"/>
      <c r="B340" s="70"/>
      <c r="C340" s="70" t="s">
        <v>93</v>
      </c>
      <c r="D340" s="71"/>
      <c r="E340" s="72"/>
      <c r="F340" s="73">
        <f>[9]Source!AM145</f>
        <v>43.19</v>
      </c>
      <c r="G340" s="74" t="str">
        <f>[9]Source!DE145</f>
        <v>)*1,15)*1,25</v>
      </c>
      <c r="H340" s="72">
        <f>[9]Source!AV145</f>
        <v>1</v>
      </c>
      <c r="I340" s="75">
        <f>ROUND(([9]Source!AD145*[9]Source!AV145)*[9]Source!I145, 2)</f>
        <v>15.52</v>
      </c>
      <c r="J340" s="72">
        <f>IF([9]Source!BB145&lt;&gt; 0, [9]Source!BB145, 1)</f>
        <v>8.4600000000000009</v>
      </c>
      <c r="K340" s="75">
        <f>[9]Source!Q145</f>
        <v>131.31</v>
      </c>
    </row>
    <row r="341" spans="1:28" ht="14.25" x14ac:dyDescent="0.2">
      <c r="A341" s="69"/>
      <c r="B341" s="70"/>
      <c r="C341" s="70" t="s">
        <v>94</v>
      </c>
      <c r="D341" s="71"/>
      <c r="E341" s="72"/>
      <c r="F341" s="73">
        <f>[9]Source!AN145</f>
        <v>8.2799999999999994</v>
      </c>
      <c r="G341" s="74" t="str">
        <f>[9]Source!DF145</f>
        <v>)*1,15)*1,25</v>
      </c>
      <c r="H341" s="72">
        <f>[9]Source!AV145</f>
        <v>1</v>
      </c>
      <c r="I341" s="76">
        <f>ROUND(([9]Source!AE145*[9]Source!AV145)*[9]Source!I145, 2)</f>
        <v>2.98</v>
      </c>
      <c r="J341" s="72">
        <f>IF([9]Source!BS145&lt;&gt; 0, [9]Source!BS145, 1)</f>
        <v>20.74</v>
      </c>
      <c r="K341" s="76">
        <f>[9]Source!R145</f>
        <v>61.71</v>
      </c>
      <c r="W341" s="56">
        <f>I341</f>
        <v>2.98</v>
      </c>
    </row>
    <row r="342" spans="1:28" ht="14.25" x14ac:dyDescent="0.2">
      <c r="A342" s="69"/>
      <c r="B342" s="70"/>
      <c r="C342" s="70" t="s">
        <v>104</v>
      </c>
      <c r="D342" s="71"/>
      <c r="E342" s="72"/>
      <c r="F342" s="73">
        <f>[9]Source!AL145</f>
        <v>290.64999999999998</v>
      </c>
      <c r="G342" s="74" t="str">
        <f>[9]Source!DD145</f>
        <v/>
      </c>
      <c r="H342" s="72">
        <f>[9]Source!AW145</f>
        <v>1</v>
      </c>
      <c r="I342" s="75">
        <f>ROUND(([9]Source!AC145*[9]Source!AW145)*[9]Source!I145, 2)</f>
        <v>72.66</v>
      </c>
      <c r="J342" s="72">
        <f>IF([9]Source!BC145&lt;&gt; 0, [9]Source!BC145, 1)</f>
        <v>5.24</v>
      </c>
      <c r="K342" s="75">
        <f>[9]Source!P145</f>
        <v>380.75</v>
      </c>
    </row>
    <row r="343" spans="1:28" ht="57" x14ac:dyDescent="0.2">
      <c r="A343" s="69" t="str">
        <f>[9]Source!E147</f>
        <v>30,1</v>
      </c>
      <c r="B343" s="70" t="str">
        <f>[9]Source!F147</f>
        <v>1.12-5-373</v>
      </c>
      <c r="C343" s="70" t="s">
        <v>707</v>
      </c>
      <c r="D343" s="71" t="str">
        <f>[9]Source!H147</f>
        <v>м</v>
      </c>
      <c r="E343" s="72">
        <f>[9]Source!I147</f>
        <v>25</v>
      </c>
      <c r="F343" s="73">
        <f>[9]Source!AK147</f>
        <v>5.19</v>
      </c>
      <c r="G343" s="87" t="s">
        <v>108</v>
      </c>
      <c r="H343" s="72">
        <f>[9]Source!AW147</f>
        <v>1</v>
      </c>
      <c r="I343" s="75">
        <f>ROUND(([9]Source!AC147*[9]Source!AW147)*[9]Source!I147, 2)+ROUND(([9]Source!AD147*[9]Source!AV147)*[9]Source!I147, 2)+ROUND(([9]Source!AF147*[9]Source!AV147)*[9]Source!I147, 2)</f>
        <v>129.75</v>
      </c>
      <c r="J343" s="72">
        <f>IF([9]Source!BC147&lt;&gt; 0, [9]Source!BC147, 1)</f>
        <v>6.65</v>
      </c>
      <c r="K343" s="75">
        <f>[9]Source!O147</f>
        <v>862.84</v>
      </c>
      <c r="Q343" s="56">
        <f>ROUND(([9]Source!DN147/100)*ROUND(([9]Source!AF147*[9]Source!AV147)*[9]Source!I147, 2), 2)</f>
        <v>0</v>
      </c>
      <c r="R343" s="56">
        <f>[9]Source!X147</f>
        <v>0</v>
      </c>
      <c r="S343" s="56">
        <f>ROUND(([9]Source!DO147/100)*ROUND(([9]Source!AF147*[9]Source!AV147)*[9]Source!I147, 2), 2)</f>
        <v>0</v>
      </c>
      <c r="T343" s="56">
        <f>[9]Source!Y147</f>
        <v>0</v>
      </c>
      <c r="U343" s="56">
        <f>ROUND((175/100)*ROUND(([9]Source!AE147*[9]Source!AV147)*[9]Source!I147, 2), 2)</f>
        <v>0</v>
      </c>
      <c r="V343" s="56">
        <f>ROUND((157/100)*ROUND([9]Source!CS147*[9]Source!I147, 2), 2)</f>
        <v>0</v>
      </c>
      <c r="X343" s="56">
        <f>IF([9]Source!BI147&lt;=1,I343, 0)</f>
        <v>0</v>
      </c>
      <c r="Y343" s="56">
        <f>IF([9]Source!BI147=2,I343, 0)</f>
        <v>129.75</v>
      </c>
      <c r="Z343" s="56">
        <f>IF([9]Source!BI147=3,I343, 0)</f>
        <v>0</v>
      </c>
      <c r="AA343" s="56">
        <f>IF([9]Source!BI147=4,I343, 0)</f>
        <v>0</v>
      </c>
    </row>
    <row r="344" spans="1:28" ht="14.25" x14ac:dyDescent="0.2">
      <c r="A344" s="69"/>
      <c r="B344" s="70"/>
      <c r="C344" s="70" t="s">
        <v>95</v>
      </c>
      <c r="D344" s="71" t="s">
        <v>96</v>
      </c>
      <c r="E344" s="72">
        <f>[9]Source!DN145</f>
        <v>114</v>
      </c>
      <c r="F344" s="73"/>
      <c r="G344" s="74"/>
      <c r="H344" s="72"/>
      <c r="I344" s="75">
        <f>SUM(Q338:Q343)</f>
        <v>76.55</v>
      </c>
      <c r="J344" s="72">
        <f>[9]Source!BZ145</f>
        <v>77</v>
      </c>
      <c r="K344" s="75">
        <f>SUM(R338:R343)</f>
        <v>1072.32</v>
      </c>
    </row>
    <row r="345" spans="1:28" ht="14.25" x14ac:dyDescent="0.2">
      <c r="A345" s="69"/>
      <c r="B345" s="70"/>
      <c r="C345" s="70" t="s">
        <v>97</v>
      </c>
      <c r="D345" s="71" t="s">
        <v>96</v>
      </c>
      <c r="E345" s="72">
        <f>[9]Source!DO145</f>
        <v>67</v>
      </c>
      <c r="F345" s="73"/>
      <c r="G345" s="74"/>
      <c r="H345" s="72"/>
      <c r="I345" s="75">
        <f>SUM(S338:S344)</f>
        <v>44.99</v>
      </c>
      <c r="J345" s="72">
        <f>[9]Source!CA145</f>
        <v>41</v>
      </c>
      <c r="K345" s="75">
        <f>SUM(T338:T344)</f>
        <v>570.97</v>
      </c>
    </row>
    <row r="346" spans="1:28" ht="14.25" x14ac:dyDescent="0.2">
      <c r="A346" s="69"/>
      <c r="B346" s="70"/>
      <c r="C346" s="70" t="s">
        <v>98</v>
      </c>
      <c r="D346" s="71" t="s">
        <v>96</v>
      </c>
      <c r="E346" s="72">
        <f>175</f>
        <v>175</v>
      </c>
      <c r="F346" s="73"/>
      <c r="G346" s="74"/>
      <c r="H346" s="72"/>
      <c r="I346" s="75">
        <f>SUM(U338:U345)</f>
        <v>5.22</v>
      </c>
      <c r="J346" s="72">
        <f>157</f>
        <v>157</v>
      </c>
      <c r="K346" s="75">
        <f>SUM(V338:V345)</f>
        <v>96.88</v>
      </c>
    </row>
    <row r="347" spans="1:28" ht="14.25" x14ac:dyDescent="0.2">
      <c r="A347" s="77"/>
      <c r="B347" s="78"/>
      <c r="C347" s="78" t="s">
        <v>99</v>
      </c>
      <c r="D347" s="79" t="s">
        <v>100</v>
      </c>
      <c r="E347" s="80">
        <f>[9]Source!AQ145</f>
        <v>15.93</v>
      </c>
      <c r="F347" s="81"/>
      <c r="G347" s="82" t="str">
        <f>[9]Source!DI145</f>
        <v>)*1,15)*1,15</v>
      </c>
      <c r="H347" s="80">
        <f>[9]Source!AV145</f>
        <v>1</v>
      </c>
      <c r="I347" s="83">
        <f>[9]Source!U145</f>
        <v>5.2668562499999991</v>
      </c>
      <c r="J347" s="80"/>
      <c r="K347" s="83"/>
      <c r="AB347" s="84">
        <f>I347</f>
        <v>5.2668562499999991</v>
      </c>
    </row>
    <row r="348" spans="1:28" ht="15" x14ac:dyDescent="0.25">
      <c r="A348" s="85"/>
      <c r="B348" s="85"/>
      <c r="C348" s="86" t="s">
        <v>101</v>
      </c>
      <c r="D348" s="85"/>
      <c r="E348" s="85"/>
      <c r="F348" s="85"/>
      <c r="G348" s="85"/>
      <c r="H348" s="154">
        <f>I339+I340+I342+I344+I345+I346+SUM(I343:I343)</f>
        <v>411.84000000000003</v>
      </c>
      <c r="I348" s="154"/>
      <c r="J348" s="154">
        <f>K339+K340+K342+K344+K345+K346+SUM(K343:K343)</f>
        <v>4507.6900000000005</v>
      </c>
      <c r="K348" s="154"/>
      <c r="O348" s="84">
        <f>I339+I340+I342+I344+I345+I346+SUM(I343:I343)</f>
        <v>411.84000000000003</v>
      </c>
      <c r="P348" s="84">
        <f>K339+K340+K342+K344+K345+K346+SUM(K343:K343)</f>
        <v>4507.6900000000005</v>
      </c>
      <c r="X348" s="56">
        <f>IF([9]Source!BI145&lt;=1,I339+I340+I342+I344+I345+I346-0, 0)</f>
        <v>0</v>
      </c>
      <c r="Y348" s="56">
        <f>IF([9]Source!BI145=2,I339+I340+I342+I344+I345+I346-0, 0)</f>
        <v>282.09000000000003</v>
      </c>
      <c r="Z348" s="56">
        <f>IF([9]Source!BI145=3,I339+I340+I342+I344+I345+I346-0, 0)</f>
        <v>0</v>
      </c>
      <c r="AA348" s="56">
        <f>IF([9]Source!BI145=4,I339+I340+I342+I344+I345+I346,0)</f>
        <v>0</v>
      </c>
    </row>
    <row r="350" spans="1:28" ht="90.75" x14ac:dyDescent="0.2">
      <c r="A350" s="69" t="str">
        <f>[9]Source!E149</f>
        <v>31</v>
      </c>
      <c r="B350" s="70" t="s">
        <v>708</v>
      </c>
      <c r="C350" s="70" t="s">
        <v>709</v>
      </c>
      <c r="D350" s="71" t="str">
        <f>[9]Source!H149</f>
        <v>1 Т</v>
      </c>
      <c r="E350" s="72">
        <f>[9]Source!I149</f>
        <v>3.4700000000000002E-2</v>
      </c>
      <c r="F350" s="73"/>
      <c r="G350" s="74"/>
      <c r="H350" s="72"/>
      <c r="I350" s="75"/>
      <c r="J350" s="72"/>
      <c r="K350" s="75"/>
      <c r="Q350" s="56">
        <f>ROUND(([9]Source!DN149/100)*ROUND(([9]Source!AF149*[9]Source!AV149)*[9]Source!I149, 2), 2)</f>
        <v>32.57</v>
      </c>
      <c r="R350" s="56">
        <f>[9]Source!X149</f>
        <v>456.33</v>
      </c>
      <c r="S350" s="56">
        <f>ROUND(([9]Source!DO149/100)*ROUND(([9]Source!AF149*[9]Source!AV149)*[9]Source!I149, 2), 2)</f>
        <v>19.14</v>
      </c>
      <c r="T350" s="56">
        <f>[9]Source!Y149</f>
        <v>242.98</v>
      </c>
      <c r="U350" s="56">
        <f>ROUND((175/100)*ROUND(([9]Source!AE149*[9]Source!AV149)*[9]Source!I149, 2), 2)</f>
        <v>4.59</v>
      </c>
      <c r="V350" s="56">
        <f>ROUND((157/100)*ROUND([9]Source!CS149*[9]Source!I149, 2), 2)</f>
        <v>85.38</v>
      </c>
    </row>
    <row r="351" spans="1:28" ht="14.25" x14ac:dyDescent="0.2">
      <c r="A351" s="69"/>
      <c r="B351" s="70"/>
      <c r="C351" s="70" t="s">
        <v>92</v>
      </c>
      <c r="D351" s="71"/>
      <c r="E351" s="72"/>
      <c r="F351" s="73">
        <f>[9]Source!AO149</f>
        <v>622.66</v>
      </c>
      <c r="G351" s="74" t="str">
        <f>[9]Source!DG149</f>
        <v>)*1,15)*1,15</v>
      </c>
      <c r="H351" s="72">
        <f>[9]Source!AV149</f>
        <v>1</v>
      </c>
      <c r="I351" s="75">
        <f>ROUND(([9]Source!AF149*[9]Source!AV149)*[9]Source!I149, 2)</f>
        <v>28.57</v>
      </c>
      <c r="J351" s="72">
        <f>IF([9]Source!BA149&lt;&gt; 0, [9]Source!BA149, 1)</f>
        <v>20.74</v>
      </c>
      <c r="K351" s="75">
        <f>[9]Source!S149</f>
        <v>592.63</v>
      </c>
      <c r="W351" s="56">
        <f>I351</f>
        <v>28.57</v>
      </c>
    </row>
    <row r="352" spans="1:28" ht="14.25" x14ac:dyDescent="0.2">
      <c r="A352" s="69"/>
      <c r="B352" s="70"/>
      <c r="C352" s="70" t="s">
        <v>93</v>
      </c>
      <c r="D352" s="71"/>
      <c r="E352" s="72"/>
      <c r="F352" s="73">
        <f>[9]Source!AM149</f>
        <v>516.87</v>
      </c>
      <c r="G352" s="74" t="str">
        <f>[9]Source!DE149</f>
        <v>)*1,15)*1,25</v>
      </c>
      <c r="H352" s="72">
        <f>[9]Source!AV149</f>
        <v>1</v>
      </c>
      <c r="I352" s="75">
        <f>ROUND(([9]Source!AD149*[9]Source!AV149)*[9]Source!I149, 2)</f>
        <v>25.78</v>
      </c>
      <c r="J352" s="72">
        <f>IF([9]Source!BB149&lt;&gt; 0, [9]Source!BB149, 1)</f>
        <v>7.09</v>
      </c>
      <c r="K352" s="75">
        <f>[9]Source!Q149</f>
        <v>182.8</v>
      </c>
    </row>
    <row r="353" spans="1:27" ht="14.25" x14ac:dyDescent="0.2">
      <c r="A353" s="69"/>
      <c r="B353" s="70"/>
      <c r="C353" s="70" t="s">
        <v>94</v>
      </c>
      <c r="D353" s="71"/>
      <c r="E353" s="72"/>
      <c r="F353" s="73">
        <f>[9]Source!AN149</f>
        <v>52.56</v>
      </c>
      <c r="G353" s="74" t="str">
        <f>[9]Source!DF149</f>
        <v>)*1,15)*1,25</v>
      </c>
      <c r="H353" s="72">
        <f>[9]Source!AV149</f>
        <v>1</v>
      </c>
      <c r="I353" s="76">
        <f>ROUND(([9]Source!AE149*[9]Source!AV149)*[9]Source!I149, 2)</f>
        <v>2.62</v>
      </c>
      <c r="J353" s="72">
        <f>IF([9]Source!BS149&lt;&gt; 0, [9]Source!BS149, 1)</f>
        <v>20.74</v>
      </c>
      <c r="K353" s="76">
        <f>[9]Source!R149</f>
        <v>54.38</v>
      </c>
      <c r="W353" s="56">
        <f>I353</f>
        <v>2.62</v>
      </c>
    </row>
    <row r="354" spans="1:27" ht="14.25" x14ac:dyDescent="0.2">
      <c r="A354" s="69"/>
      <c r="B354" s="70"/>
      <c r="C354" s="70" t="s">
        <v>104</v>
      </c>
      <c r="D354" s="71"/>
      <c r="E354" s="72"/>
      <c r="F354" s="73">
        <f>[9]Source!AL149</f>
        <v>71.400000000000006</v>
      </c>
      <c r="G354" s="74" t="str">
        <f>[9]Source!DD149</f>
        <v/>
      </c>
      <c r="H354" s="72">
        <f>[9]Source!AW149</f>
        <v>1</v>
      </c>
      <c r="I354" s="75">
        <f>ROUND(([9]Source!AC149*[9]Source!AW149)*[9]Source!I149, 2)</f>
        <v>2.48</v>
      </c>
      <c r="J354" s="72">
        <f>IF([9]Source!BC149&lt;&gt; 0, [9]Source!BC149, 1)</f>
        <v>5.24</v>
      </c>
      <c r="K354" s="75">
        <f>[9]Source!P149</f>
        <v>12.98</v>
      </c>
    </row>
    <row r="355" spans="1:27" ht="128.25" x14ac:dyDescent="0.2">
      <c r="A355" s="69" t="str">
        <f>[9]Source!E151</f>
        <v>31,1</v>
      </c>
      <c r="B355" s="70" t="str">
        <f>[9]Source!F151</f>
        <v>Цена ОКЦ ПАО "МОЭК"  №5а-2/17 п.84 от 01.08.2018</v>
      </c>
      <c r="C355" s="70" t="s">
        <v>710</v>
      </c>
      <c r="D355" s="71" t="str">
        <f>[9]Source!H151</f>
        <v>шт.</v>
      </c>
      <c r="E355" s="72">
        <f>[9]Source!I151</f>
        <v>2</v>
      </c>
      <c r="F355" s="73">
        <f>[9]Source!AK151</f>
        <v>98.82</v>
      </c>
      <c r="G355" s="87" t="s">
        <v>108</v>
      </c>
      <c r="H355" s="72">
        <f>[9]Source!AW151</f>
        <v>1</v>
      </c>
      <c r="I355" s="75">
        <f>ROUND(([9]Source!AC151*[9]Source!AW151)*[9]Source!I151, 2)+ROUND(([9]Source!AD151*[9]Source!AV151)*[9]Source!I151, 2)+ROUND(([9]Source!AF151*[9]Source!AV151)*[9]Source!I151, 2)</f>
        <v>197.64</v>
      </c>
      <c r="J355" s="72">
        <f>IF([9]Source!BC151&lt;&gt; 0, [9]Source!BC151, 1)</f>
        <v>5.23</v>
      </c>
      <c r="K355" s="75">
        <f>[9]Source!O151</f>
        <v>1033.6600000000001</v>
      </c>
      <c r="Q355" s="56">
        <f>ROUND(([9]Source!DN151/100)*ROUND(([9]Source!AF151*[9]Source!AV151)*[9]Source!I151, 2), 2)</f>
        <v>0</v>
      </c>
      <c r="R355" s="56">
        <f>[9]Source!X151</f>
        <v>0</v>
      </c>
      <c r="S355" s="56">
        <f>ROUND(([9]Source!DO151/100)*ROUND(([9]Source!AF151*[9]Source!AV151)*[9]Source!I151, 2), 2)</f>
        <v>0</v>
      </c>
      <c r="T355" s="56">
        <f>[9]Source!Y151</f>
        <v>0</v>
      </c>
      <c r="U355" s="56">
        <f>ROUND((175/100)*ROUND(([9]Source!AE151*[9]Source!AV151)*[9]Source!I151, 2), 2)</f>
        <v>0</v>
      </c>
      <c r="V355" s="56">
        <f>ROUND((157/100)*ROUND([9]Source!CS151*[9]Source!I151, 2), 2)</f>
        <v>0</v>
      </c>
      <c r="X355" s="56">
        <f>IF([9]Source!BI151&lt;=1,I355, 0)</f>
        <v>0</v>
      </c>
      <c r="Y355" s="56">
        <f>IF([9]Source!BI151=2,I355, 0)</f>
        <v>197.64</v>
      </c>
      <c r="Z355" s="56">
        <f>IF([9]Source!BI151=3,I355, 0)</f>
        <v>0</v>
      </c>
      <c r="AA355" s="56">
        <f>IF([9]Source!BI151=4,I355, 0)</f>
        <v>0</v>
      </c>
    </row>
    <row r="356" spans="1:27" ht="128.25" x14ac:dyDescent="0.2">
      <c r="A356" s="69" t="str">
        <f>[9]Source!E153</f>
        <v>31,2</v>
      </c>
      <c r="B356" s="70" t="str">
        <f>[9]Source!F153</f>
        <v>Цена ОКЦ ПАО "МОЭК"   №5а-2/17 п.85 от 01.08.2018</v>
      </c>
      <c r="C356" s="70" t="s">
        <v>711</v>
      </c>
      <c r="D356" s="71" t="str">
        <f>[9]Source!H153</f>
        <v>шт.</v>
      </c>
      <c r="E356" s="72">
        <f>[9]Source!I153</f>
        <v>3</v>
      </c>
      <c r="F356" s="73">
        <f>[9]Source!AK153</f>
        <v>146.01000000000002</v>
      </c>
      <c r="G356" s="87" t="s">
        <v>108</v>
      </c>
      <c r="H356" s="72">
        <f>[9]Source!AW153</f>
        <v>1</v>
      </c>
      <c r="I356" s="75">
        <f>ROUND(([9]Source!AC153*[9]Source!AW153)*[9]Source!I153, 2)+ROUND(([9]Source!AD153*[9]Source!AV153)*[9]Source!I153, 2)+ROUND(([9]Source!AF153*[9]Source!AV153)*[9]Source!I153, 2)</f>
        <v>438.03</v>
      </c>
      <c r="J356" s="72">
        <f>IF([9]Source!BC153&lt;&gt; 0, [9]Source!BC153, 1)</f>
        <v>5.23</v>
      </c>
      <c r="K356" s="75">
        <f>[9]Source!O153</f>
        <v>2290.9</v>
      </c>
      <c r="Q356" s="56">
        <f>ROUND(([9]Source!DN153/100)*ROUND(([9]Source!AF153*[9]Source!AV153)*[9]Source!I153, 2), 2)</f>
        <v>0</v>
      </c>
      <c r="R356" s="56">
        <f>[9]Source!X153</f>
        <v>0</v>
      </c>
      <c r="S356" s="56">
        <f>ROUND(([9]Source!DO153/100)*ROUND(([9]Source!AF153*[9]Source!AV153)*[9]Source!I153, 2), 2)</f>
        <v>0</v>
      </c>
      <c r="T356" s="56">
        <f>[9]Source!Y153</f>
        <v>0</v>
      </c>
      <c r="U356" s="56">
        <f>ROUND((175/100)*ROUND(([9]Source!AE153*[9]Source!AV153)*[9]Source!I153, 2), 2)</f>
        <v>0</v>
      </c>
      <c r="V356" s="56">
        <f>ROUND((157/100)*ROUND([9]Source!CS153*[9]Source!I153, 2), 2)</f>
        <v>0</v>
      </c>
      <c r="X356" s="56">
        <f>IF([9]Source!BI153&lt;=1,I356, 0)</f>
        <v>0</v>
      </c>
      <c r="Y356" s="56">
        <f>IF([9]Source!BI153=2,I356, 0)</f>
        <v>438.03</v>
      </c>
      <c r="Z356" s="56">
        <f>IF([9]Source!BI153=3,I356, 0)</f>
        <v>0</v>
      </c>
      <c r="AA356" s="56">
        <f>IF([9]Source!BI153=4,I356, 0)</f>
        <v>0</v>
      </c>
    </row>
    <row r="357" spans="1:27" ht="128.25" x14ac:dyDescent="0.2">
      <c r="A357" s="69" t="str">
        <f>[9]Source!E155</f>
        <v>31,3</v>
      </c>
      <c r="B357" s="70" t="str">
        <f>[9]Source!F155</f>
        <v>Цена ОКЦ ПАО "МОЭК"   №5а-2/17 п.86 от 01.08.2018</v>
      </c>
      <c r="C357" s="70" t="s">
        <v>712</v>
      </c>
      <c r="D357" s="71" t="str">
        <f>[9]Source!H155</f>
        <v>шт.</v>
      </c>
      <c r="E357" s="72">
        <f>[9]Source!I155</f>
        <v>2</v>
      </c>
      <c r="F357" s="73">
        <f>[9]Source!AK155</f>
        <v>209.44000000000003</v>
      </c>
      <c r="G357" s="87" t="s">
        <v>108</v>
      </c>
      <c r="H357" s="72">
        <f>[9]Source!AW155</f>
        <v>1</v>
      </c>
      <c r="I357" s="75">
        <f>ROUND(([9]Source!AC155*[9]Source!AW155)*[9]Source!I155, 2)+ROUND(([9]Source!AD155*[9]Source!AV155)*[9]Source!I155, 2)+ROUND(([9]Source!AF155*[9]Source!AV155)*[9]Source!I155, 2)</f>
        <v>418.88</v>
      </c>
      <c r="J357" s="72">
        <f>IF([9]Source!BC155&lt;&gt; 0, [9]Source!BC155, 1)</f>
        <v>5.23</v>
      </c>
      <c r="K357" s="75">
        <f>[9]Source!O155</f>
        <v>2190.7399999999998</v>
      </c>
      <c r="Q357" s="56">
        <f>ROUND(([9]Source!DN155/100)*ROUND(([9]Source!AF155*[9]Source!AV155)*[9]Source!I155, 2), 2)</f>
        <v>0</v>
      </c>
      <c r="R357" s="56">
        <f>[9]Source!X155</f>
        <v>0</v>
      </c>
      <c r="S357" s="56">
        <f>ROUND(([9]Source!DO155/100)*ROUND(([9]Source!AF155*[9]Source!AV155)*[9]Source!I155, 2), 2)</f>
        <v>0</v>
      </c>
      <c r="T357" s="56">
        <f>[9]Source!Y155</f>
        <v>0</v>
      </c>
      <c r="U357" s="56">
        <f>ROUND((175/100)*ROUND(([9]Source!AE155*[9]Source!AV155)*[9]Source!I155, 2), 2)</f>
        <v>0</v>
      </c>
      <c r="V357" s="56">
        <f>ROUND((157/100)*ROUND([9]Source!CS155*[9]Source!I155, 2), 2)</f>
        <v>0</v>
      </c>
      <c r="X357" s="56">
        <f>IF([9]Source!BI155&lt;=1,I357, 0)</f>
        <v>0</v>
      </c>
      <c r="Y357" s="56">
        <f>IF([9]Source!BI155=2,I357, 0)</f>
        <v>418.88</v>
      </c>
      <c r="Z357" s="56">
        <f>IF([9]Source!BI155=3,I357, 0)</f>
        <v>0</v>
      </c>
      <c r="AA357" s="56">
        <f>IF([9]Source!BI155=4,I357, 0)</f>
        <v>0</v>
      </c>
    </row>
    <row r="358" spans="1:27" ht="128.25" x14ac:dyDescent="0.2">
      <c r="A358" s="69" t="str">
        <f>[9]Source!E157</f>
        <v>31,4</v>
      </c>
      <c r="B358" s="70" t="str">
        <f>[9]Source!F157</f>
        <v>Цена ОКЦ ПАО "МОЭК"   №5а-2/17 п.88 от 01.08.2018</v>
      </c>
      <c r="C358" s="70" t="s">
        <v>713</v>
      </c>
      <c r="D358" s="71" t="str">
        <f>[9]Source!H157</f>
        <v>шт.</v>
      </c>
      <c r="E358" s="72">
        <f>[9]Source!I157</f>
        <v>5</v>
      </c>
      <c r="F358" s="73">
        <f>[9]Source!AK157</f>
        <v>90.76</v>
      </c>
      <c r="G358" s="87" t="s">
        <v>108</v>
      </c>
      <c r="H358" s="72">
        <f>[9]Source!AW157</f>
        <v>1</v>
      </c>
      <c r="I358" s="75">
        <f>ROUND(([9]Source!AC157*[9]Source!AW157)*[9]Source!I157, 2)+ROUND(([9]Source!AD157*[9]Source!AV157)*[9]Source!I157, 2)+ROUND(([9]Source!AF157*[9]Source!AV157)*[9]Source!I157, 2)</f>
        <v>453.8</v>
      </c>
      <c r="J358" s="72">
        <f>IF([9]Source!BC157&lt;&gt; 0, [9]Source!BC157, 1)</f>
        <v>5.23</v>
      </c>
      <c r="K358" s="75">
        <f>[9]Source!O157</f>
        <v>2373.37</v>
      </c>
      <c r="Q358" s="56">
        <f>ROUND(([9]Source!DN157/100)*ROUND(([9]Source!AF157*[9]Source!AV157)*[9]Source!I157, 2), 2)</f>
        <v>0</v>
      </c>
      <c r="R358" s="56">
        <f>[9]Source!X157</f>
        <v>0</v>
      </c>
      <c r="S358" s="56">
        <f>ROUND(([9]Source!DO157/100)*ROUND(([9]Source!AF157*[9]Source!AV157)*[9]Source!I157, 2), 2)</f>
        <v>0</v>
      </c>
      <c r="T358" s="56">
        <f>[9]Source!Y157</f>
        <v>0</v>
      </c>
      <c r="U358" s="56">
        <f>ROUND((175/100)*ROUND(([9]Source!AE157*[9]Source!AV157)*[9]Source!I157, 2), 2)</f>
        <v>0</v>
      </c>
      <c r="V358" s="56">
        <f>ROUND((157/100)*ROUND([9]Source!CS157*[9]Source!I157, 2), 2)</f>
        <v>0</v>
      </c>
      <c r="X358" s="56">
        <f>IF([9]Source!BI157&lt;=1,I358, 0)</f>
        <v>0</v>
      </c>
      <c r="Y358" s="56">
        <f>IF([9]Source!BI157=2,I358, 0)</f>
        <v>453.8</v>
      </c>
      <c r="Z358" s="56">
        <f>IF([9]Source!BI157=3,I358, 0)</f>
        <v>0</v>
      </c>
      <c r="AA358" s="56">
        <f>IF([9]Source!BI157=4,I358, 0)</f>
        <v>0</v>
      </c>
    </row>
    <row r="359" spans="1:27" ht="128.25" x14ac:dyDescent="0.2">
      <c r="A359" s="69" t="str">
        <f>[9]Source!E159</f>
        <v>31,5</v>
      </c>
      <c r="B359" s="70" t="str">
        <f>[9]Source!F159</f>
        <v>Цена ОКЦ ПАО "МОЭК"   №5а-2/17 п.89 от 01.08.2018</v>
      </c>
      <c r="C359" s="70" t="s">
        <v>714</v>
      </c>
      <c r="D359" s="71" t="str">
        <f>[9]Source!H159</f>
        <v>шт.</v>
      </c>
      <c r="E359" s="72">
        <f>[9]Source!I159</f>
        <v>2</v>
      </c>
      <c r="F359" s="73">
        <f>[9]Source!AK159</f>
        <v>61.59</v>
      </c>
      <c r="G359" s="87" t="s">
        <v>108</v>
      </c>
      <c r="H359" s="72">
        <f>[9]Source!AW159</f>
        <v>1</v>
      </c>
      <c r="I359" s="75">
        <f>ROUND(([9]Source!AC159*[9]Source!AW159)*[9]Source!I159, 2)+ROUND(([9]Source!AD159*[9]Source!AV159)*[9]Source!I159, 2)+ROUND(([9]Source!AF159*[9]Source!AV159)*[9]Source!I159, 2)</f>
        <v>123.18</v>
      </c>
      <c r="J359" s="72">
        <f>IF([9]Source!BC159&lt;&gt; 0, [9]Source!BC159, 1)</f>
        <v>5.23</v>
      </c>
      <c r="K359" s="75">
        <f>[9]Source!O159</f>
        <v>644.23</v>
      </c>
      <c r="Q359" s="56">
        <f>ROUND(([9]Source!DN159/100)*ROUND(([9]Source!AF159*[9]Source!AV159)*[9]Source!I159, 2), 2)</f>
        <v>0</v>
      </c>
      <c r="R359" s="56">
        <f>[9]Source!X159</f>
        <v>0</v>
      </c>
      <c r="S359" s="56">
        <f>ROUND(([9]Source!DO159/100)*ROUND(([9]Source!AF159*[9]Source!AV159)*[9]Source!I159, 2), 2)</f>
        <v>0</v>
      </c>
      <c r="T359" s="56">
        <f>[9]Source!Y159</f>
        <v>0</v>
      </c>
      <c r="U359" s="56">
        <f>ROUND((175/100)*ROUND(([9]Source!AE159*[9]Source!AV159)*[9]Source!I159, 2), 2)</f>
        <v>0</v>
      </c>
      <c r="V359" s="56">
        <f>ROUND((157/100)*ROUND([9]Source!CS159*[9]Source!I159, 2), 2)</f>
        <v>0</v>
      </c>
      <c r="X359" s="56">
        <f>IF([9]Source!BI159&lt;=1,I359, 0)</f>
        <v>0</v>
      </c>
      <c r="Y359" s="56">
        <f>IF([9]Source!BI159=2,I359, 0)</f>
        <v>123.18</v>
      </c>
      <c r="Z359" s="56">
        <f>IF([9]Source!BI159=3,I359, 0)</f>
        <v>0</v>
      </c>
      <c r="AA359" s="56">
        <f>IF([9]Source!BI159=4,I359, 0)</f>
        <v>0</v>
      </c>
    </row>
    <row r="360" spans="1:27" ht="128.25" x14ac:dyDescent="0.2">
      <c r="A360" s="69" t="str">
        <f>[9]Source!E161</f>
        <v>31,6</v>
      </c>
      <c r="B360" s="70" t="str">
        <f>[9]Source!F161</f>
        <v>Цена  ОКЦ ПАО "МОЭК"   №5а-2/17 п.90 от 01.08.2018</v>
      </c>
      <c r="C360" s="70" t="s">
        <v>715</v>
      </c>
      <c r="D360" s="71" t="str">
        <f>[9]Source!H161</f>
        <v>шт.</v>
      </c>
      <c r="E360" s="72">
        <f>[9]Source!I161</f>
        <v>3</v>
      </c>
      <c r="F360" s="73">
        <f>[9]Source!AK161</f>
        <v>112.66999999999999</v>
      </c>
      <c r="G360" s="87" t="s">
        <v>108</v>
      </c>
      <c r="H360" s="72">
        <f>[9]Source!AW161</f>
        <v>1</v>
      </c>
      <c r="I360" s="75">
        <f>ROUND(([9]Source!AC161*[9]Source!AW161)*[9]Source!I161, 2)+ROUND(([9]Source!AD161*[9]Source!AV161)*[9]Source!I161, 2)+ROUND(([9]Source!AF161*[9]Source!AV161)*[9]Source!I161, 2)</f>
        <v>338.01</v>
      </c>
      <c r="J360" s="72">
        <f>IF([9]Source!BC161&lt;&gt; 0, [9]Source!BC161, 1)</f>
        <v>5.23</v>
      </c>
      <c r="K360" s="75">
        <f>[9]Source!O161</f>
        <v>1767.79</v>
      </c>
      <c r="Q360" s="56">
        <f>ROUND(([9]Source!DN161/100)*ROUND(([9]Source!AF161*[9]Source!AV161)*[9]Source!I161, 2), 2)</f>
        <v>0</v>
      </c>
      <c r="R360" s="56">
        <f>[9]Source!X161</f>
        <v>0</v>
      </c>
      <c r="S360" s="56">
        <f>ROUND(([9]Source!DO161/100)*ROUND(([9]Source!AF161*[9]Source!AV161)*[9]Source!I161, 2), 2)</f>
        <v>0</v>
      </c>
      <c r="T360" s="56">
        <f>[9]Source!Y161</f>
        <v>0</v>
      </c>
      <c r="U360" s="56">
        <f>ROUND((175/100)*ROUND(([9]Source!AE161*[9]Source!AV161)*[9]Source!I161, 2), 2)</f>
        <v>0</v>
      </c>
      <c r="V360" s="56">
        <f>ROUND((157/100)*ROUND([9]Source!CS161*[9]Source!I161, 2), 2)</f>
        <v>0</v>
      </c>
      <c r="X360" s="56">
        <f>IF([9]Source!BI161&lt;=1,I360, 0)</f>
        <v>0</v>
      </c>
      <c r="Y360" s="56">
        <f>IF([9]Source!BI161=2,I360, 0)</f>
        <v>338.01</v>
      </c>
      <c r="Z360" s="56">
        <f>IF([9]Source!BI161=3,I360, 0)</f>
        <v>0</v>
      </c>
      <c r="AA360" s="56">
        <f>IF([9]Source!BI161=4,I360, 0)</f>
        <v>0</v>
      </c>
    </row>
    <row r="361" spans="1:27" ht="128.25" x14ac:dyDescent="0.2">
      <c r="A361" s="69" t="str">
        <f>[9]Source!E163</f>
        <v>31,7</v>
      </c>
      <c r="B361" s="70" t="str">
        <f>[9]Source!F163</f>
        <v>Цена ОКЦ ПАО "МОЭК"   №5а-2/17 п.91 от 01.08.2018</v>
      </c>
      <c r="C361" s="70" t="s">
        <v>716</v>
      </c>
      <c r="D361" s="71" t="str">
        <f>[9]Source!H163</f>
        <v>шт.</v>
      </c>
      <c r="E361" s="72">
        <f>[9]Source!I163</f>
        <v>2</v>
      </c>
      <c r="F361" s="73">
        <f>[9]Source!AK163</f>
        <v>174.39</v>
      </c>
      <c r="G361" s="87" t="s">
        <v>108</v>
      </c>
      <c r="H361" s="72">
        <f>[9]Source!AW163</f>
        <v>1</v>
      </c>
      <c r="I361" s="75">
        <f>ROUND(([9]Source!AC163*[9]Source!AW163)*[9]Source!I163, 2)+ROUND(([9]Source!AD163*[9]Source!AV163)*[9]Source!I163, 2)+ROUND(([9]Source!AF163*[9]Source!AV163)*[9]Source!I163, 2)</f>
        <v>348.78</v>
      </c>
      <c r="J361" s="72">
        <f>IF([9]Source!BC163&lt;&gt; 0, [9]Source!BC163, 1)</f>
        <v>5.23</v>
      </c>
      <c r="K361" s="75">
        <f>[9]Source!O163</f>
        <v>1824.12</v>
      </c>
      <c r="Q361" s="56">
        <f>ROUND(([9]Source!DN163/100)*ROUND(([9]Source!AF163*[9]Source!AV163)*[9]Source!I163, 2), 2)</f>
        <v>0</v>
      </c>
      <c r="R361" s="56">
        <f>[9]Source!X163</f>
        <v>0</v>
      </c>
      <c r="S361" s="56">
        <f>ROUND(([9]Source!DO163/100)*ROUND(([9]Source!AF163*[9]Source!AV163)*[9]Source!I163, 2), 2)</f>
        <v>0</v>
      </c>
      <c r="T361" s="56">
        <f>[9]Source!Y163</f>
        <v>0</v>
      </c>
      <c r="U361" s="56">
        <f>ROUND((175/100)*ROUND(([9]Source!AE163*[9]Source!AV163)*[9]Source!I163, 2), 2)</f>
        <v>0</v>
      </c>
      <c r="V361" s="56">
        <f>ROUND((157/100)*ROUND([9]Source!CS163*[9]Source!I163, 2), 2)</f>
        <v>0</v>
      </c>
      <c r="X361" s="56">
        <f>IF([9]Source!BI163&lt;=1,I361, 0)</f>
        <v>0</v>
      </c>
      <c r="Y361" s="56">
        <f>IF([9]Source!BI163=2,I361, 0)</f>
        <v>348.78</v>
      </c>
      <c r="Z361" s="56">
        <f>IF([9]Source!BI163=3,I361, 0)</f>
        <v>0</v>
      </c>
      <c r="AA361" s="56">
        <f>IF([9]Source!BI163=4,I361, 0)</f>
        <v>0</v>
      </c>
    </row>
    <row r="362" spans="1:27" ht="128.25" x14ac:dyDescent="0.2">
      <c r="A362" s="69" t="str">
        <f>[9]Source!E165</f>
        <v>31,8</v>
      </c>
      <c r="B362" s="70" t="str">
        <f>[9]Source!F165</f>
        <v>Цена ОКЦ ПАО "МОЭК"   №5а-2/17 п.94 от 01.08.2018</v>
      </c>
      <c r="C362" s="70" t="s">
        <v>717</v>
      </c>
      <c r="D362" s="71" t="str">
        <f>[9]Source!H165</f>
        <v>шт.</v>
      </c>
      <c r="E362" s="72">
        <f>[9]Source!I165</f>
        <v>5</v>
      </c>
      <c r="F362" s="73">
        <f>[9]Source!AK165</f>
        <v>84.759999999999991</v>
      </c>
      <c r="G362" s="87" t="s">
        <v>108</v>
      </c>
      <c r="H362" s="72">
        <f>[9]Source!AW165</f>
        <v>1</v>
      </c>
      <c r="I362" s="75">
        <f>ROUND(([9]Source!AC165*[9]Source!AW165)*[9]Source!I165, 2)+ROUND(([9]Source!AD165*[9]Source!AV165)*[9]Source!I165, 2)+ROUND(([9]Source!AF165*[9]Source!AV165)*[9]Source!I165, 2)</f>
        <v>423.8</v>
      </c>
      <c r="J362" s="72">
        <f>IF([9]Source!BC165&lt;&gt; 0, [9]Source!BC165, 1)</f>
        <v>5.23</v>
      </c>
      <c r="K362" s="75">
        <f>[9]Source!O165</f>
        <v>2216.4699999999998</v>
      </c>
      <c r="Q362" s="56">
        <f>ROUND(([9]Source!DN165/100)*ROUND(([9]Source!AF165*[9]Source!AV165)*[9]Source!I165, 2), 2)</f>
        <v>0</v>
      </c>
      <c r="R362" s="56">
        <f>[9]Source!X165</f>
        <v>0</v>
      </c>
      <c r="S362" s="56">
        <f>ROUND(([9]Source!DO165/100)*ROUND(([9]Source!AF165*[9]Source!AV165)*[9]Source!I165, 2), 2)</f>
        <v>0</v>
      </c>
      <c r="T362" s="56">
        <f>[9]Source!Y165</f>
        <v>0</v>
      </c>
      <c r="U362" s="56">
        <f>ROUND((175/100)*ROUND(([9]Source!AE165*[9]Source!AV165)*[9]Source!I165, 2), 2)</f>
        <v>0</v>
      </c>
      <c r="V362" s="56">
        <f>ROUND((157/100)*ROUND([9]Source!CS165*[9]Source!I165, 2), 2)</f>
        <v>0</v>
      </c>
      <c r="X362" s="56">
        <f>IF([9]Source!BI165&lt;=1,I362, 0)</f>
        <v>0</v>
      </c>
      <c r="Y362" s="56">
        <f>IF([9]Source!BI165=2,I362, 0)</f>
        <v>423.8</v>
      </c>
      <c r="Z362" s="56">
        <f>IF([9]Source!BI165=3,I362, 0)</f>
        <v>0</v>
      </c>
      <c r="AA362" s="56">
        <f>IF([9]Source!BI165=4,I362, 0)</f>
        <v>0</v>
      </c>
    </row>
    <row r="363" spans="1:27" ht="128.25" x14ac:dyDescent="0.2">
      <c r="A363" s="69" t="str">
        <f>[9]Source!E167</f>
        <v>31,9</v>
      </c>
      <c r="B363" s="70" t="str">
        <f>[9]Source!F167</f>
        <v>Цена ОКЦ ПАО "МОЭК"   №5а-2/17 п.95 от 01.08.2018</v>
      </c>
      <c r="C363" s="70" t="s">
        <v>718</v>
      </c>
      <c r="D363" s="71" t="str">
        <f>[9]Source!H167</f>
        <v>шт.</v>
      </c>
      <c r="E363" s="72">
        <f>[9]Source!I167</f>
        <v>10</v>
      </c>
      <c r="F363" s="73">
        <f>[9]Source!AK167</f>
        <v>24.68</v>
      </c>
      <c r="G363" s="87" t="s">
        <v>108</v>
      </c>
      <c r="H363" s="72">
        <f>[9]Source!AW167</f>
        <v>1</v>
      </c>
      <c r="I363" s="75">
        <f>ROUND(([9]Source!AC167*[9]Source!AW167)*[9]Source!I167, 2)+ROUND(([9]Source!AD167*[9]Source!AV167)*[9]Source!I167, 2)+ROUND(([9]Source!AF167*[9]Source!AV167)*[9]Source!I167, 2)</f>
        <v>246.8</v>
      </c>
      <c r="J363" s="72">
        <f>IF([9]Source!BC167&lt;&gt; 0, [9]Source!BC167, 1)</f>
        <v>5.23</v>
      </c>
      <c r="K363" s="75">
        <f>[9]Source!O167</f>
        <v>1290.76</v>
      </c>
      <c r="Q363" s="56">
        <f>ROUND(([9]Source!DN167/100)*ROUND(([9]Source!AF167*[9]Source!AV167)*[9]Source!I167, 2), 2)</f>
        <v>0</v>
      </c>
      <c r="R363" s="56">
        <f>[9]Source!X167</f>
        <v>0</v>
      </c>
      <c r="S363" s="56">
        <f>ROUND(([9]Source!DO167/100)*ROUND(([9]Source!AF167*[9]Source!AV167)*[9]Source!I167, 2), 2)</f>
        <v>0</v>
      </c>
      <c r="T363" s="56">
        <f>[9]Source!Y167</f>
        <v>0</v>
      </c>
      <c r="U363" s="56">
        <f>ROUND((175/100)*ROUND(([9]Source!AE167*[9]Source!AV167)*[9]Source!I167, 2), 2)</f>
        <v>0</v>
      </c>
      <c r="V363" s="56">
        <f>ROUND((157/100)*ROUND([9]Source!CS167*[9]Source!I167, 2), 2)</f>
        <v>0</v>
      </c>
      <c r="X363" s="56">
        <f>IF([9]Source!BI167&lt;=1,I363, 0)</f>
        <v>0</v>
      </c>
      <c r="Y363" s="56">
        <f>IF([9]Source!BI167=2,I363, 0)</f>
        <v>246.8</v>
      </c>
      <c r="Z363" s="56">
        <f>IF([9]Source!BI167=3,I363, 0)</f>
        <v>0</v>
      </c>
      <c r="AA363" s="56">
        <f>IF([9]Source!BI167=4,I363, 0)</f>
        <v>0</v>
      </c>
    </row>
    <row r="364" spans="1:27" ht="142.5" x14ac:dyDescent="0.2">
      <c r="A364" s="69" t="str">
        <f>[9]Source!E169</f>
        <v>31,10</v>
      </c>
      <c r="B364" s="70" t="str">
        <f>[9]Source!F169</f>
        <v>Цена ОКЦ ПАО "МОЭК"   №5а-2/17 п.96 от 01.08.2018</v>
      </c>
      <c r="C364" s="70" t="s">
        <v>719</v>
      </c>
      <c r="D364" s="71" t="str">
        <f>[9]Source!H169</f>
        <v>шт.</v>
      </c>
      <c r="E364" s="72">
        <f>[9]Source!I169</f>
        <v>2</v>
      </c>
      <c r="F364" s="73">
        <f>[9]Source!AK169</f>
        <v>117.75</v>
      </c>
      <c r="G364" s="87" t="s">
        <v>108</v>
      </c>
      <c r="H364" s="72">
        <f>[9]Source!AW169</f>
        <v>1</v>
      </c>
      <c r="I364" s="75">
        <f>ROUND(([9]Source!AC169*[9]Source!AW169)*[9]Source!I169, 2)+ROUND(([9]Source!AD169*[9]Source!AV169)*[9]Source!I169, 2)+ROUND(([9]Source!AF169*[9]Source!AV169)*[9]Source!I169, 2)</f>
        <v>235.5</v>
      </c>
      <c r="J364" s="72">
        <f>IF([9]Source!BC169&lt;&gt; 0, [9]Source!BC169, 1)</f>
        <v>5.23</v>
      </c>
      <c r="K364" s="75">
        <f>[9]Source!O169</f>
        <v>1231.67</v>
      </c>
      <c r="Q364" s="56">
        <f>ROUND(([9]Source!DN169/100)*ROUND(([9]Source!AF169*[9]Source!AV169)*[9]Source!I169, 2), 2)</f>
        <v>0</v>
      </c>
      <c r="R364" s="56">
        <f>[9]Source!X169</f>
        <v>0</v>
      </c>
      <c r="S364" s="56">
        <f>ROUND(([9]Source!DO169/100)*ROUND(([9]Source!AF169*[9]Source!AV169)*[9]Source!I169, 2), 2)</f>
        <v>0</v>
      </c>
      <c r="T364" s="56">
        <f>[9]Source!Y169</f>
        <v>0</v>
      </c>
      <c r="U364" s="56">
        <f>ROUND((175/100)*ROUND(([9]Source!AE169*[9]Source!AV169)*[9]Source!I169, 2), 2)</f>
        <v>0</v>
      </c>
      <c r="V364" s="56">
        <f>ROUND((157/100)*ROUND([9]Source!CS169*[9]Source!I169, 2), 2)</f>
        <v>0</v>
      </c>
      <c r="X364" s="56">
        <f>IF([9]Source!BI169&lt;=1,I364, 0)</f>
        <v>0</v>
      </c>
      <c r="Y364" s="56">
        <f>IF([9]Source!BI169=2,I364, 0)</f>
        <v>235.5</v>
      </c>
      <c r="Z364" s="56">
        <f>IF([9]Source!BI169=3,I364, 0)</f>
        <v>0</v>
      </c>
      <c r="AA364" s="56">
        <f>IF([9]Source!BI169=4,I364, 0)</f>
        <v>0</v>
      </c>
    </row>
    <row r="365" spans="1:27" ht="128.25" x14ac:dyDescent="0.2">
      <c r="A365" s="69" t="str">
        <f>[9]Source!E171</f>
        <v>31,11</v>
      </c>
      <c r="B365" s="70" t="str">
        <f>[9]Source!F171</f>
        <v>Цена ОКЦ ПАО "МОЭК"   №5а-2/17 п.97 от 01.08.2018</v>
      </c>
      <c r="C365" s="70" t="s">
        <v>720</v>
      </c>
      <c r="D365" s="71" t="str">
        <f>[9]Source!H171</f>
        <v>шт.</v>
      </c>
      <c r="E365" s="72">
        <f>[9]Source!I171</f>
        <v>2</v>
      </c>
      <c r="F365" s="73">
        <f>[9]Source!AK171</f>
        <v>121.36</v>
      </c>
      <c r="G365" s="87" t="s">
        <v>108</v>
      </c>
      <c r="H365" s="72">
        <f>[9]Source!AW171</f>
        <v>1</v>
      </c>
      <c r="I365" s="75">
        <f>ROUND(([9]Source!AC171*[9]Source!AW171)*[9]Source!I171, 2)+ROUND(([9]Source!AD171*[9]Source!AV171)*[9]Source!I171, 2)+ROUND(([9]Source!AF171*[9]Source!AV171)*[9]Source!I171, 2)</f>
        <v>242.72</v>
      </c>
      <c r="J365" s="72">
        <f>IF([9]Source!BC171&lt;&gt; 0, [9]Source!BC171, 1)</f>
        <v>5.23</v>
      </c>
      <c r="K365" s="75">
        <f>[9]Source!O171</f>
        <v>1269.43</v>
      </c>
      <c r="Q365" s="56">
        <f>ROUND(([9]Source!DN171/100)*ROUND(([9]Source!AF171*[9]Source!AV171)*[9]Source!I171, 2), 2)</f>
        <v>0</v>
      </c>
      <c r="R365" s="56">
        <f>[9]Source!X171</f>
        <v>0</v>
      </c>
      <c r="S365" s="56">
        <f>ROUND(([9]Source!DO171/100)*ROUND(([9]Source!AF171*[9]Source!AV171)*[9]Source!I171, 2), 2)</f>
        <v>0</v>
      </c>
      <c r="T365" s="56">
        <f>[9]Source!Y171</f>
        <v>0</v>
      </c>
      <c r="U365" s="56">
        <f>ROUND((175/100)*ROUND(([9]Source!AE171*[9]Source!AV171)*[9]Source!I171, 2), 2)</f>
        <v>0</v>
      </c>
      <c r="V365" s="56">
        <f>ROUND((157/100)*ROUND([9]Source!CS171*[9]Source!I171, 2), 2)</f>
        <v>0</v>
      </c>
      <c r="X365" s="56">
        <f>IF([9]Source!BI171&lt;=1,I365, 0)</f>
        <v>0</v>
      </c>
      <c r="Y365" s="56">
        <f>IF([9]Source!BI171=2,I365, 0)</f>
        <v>242.72</v>
      </c>
      <c r="Z365" s="56">
        <f>IF([9]Source!BI171=3,I365, 0)</f>
        <v>0</v>
      </c>
      <c r="AA365" s="56">
        <f>IF([9]Source!BI171=4,I365, 0)</f>
        <v>0</v>
      </c>
    </row>
    <row r="366" spans="1:27" ht="142.5" x14ac:dyDescent="0.2">
      <c r="A366" s="69" t="str">
        <f>[9]Source!E173</f>
        <v>31,12</v>
      </c>
      <c r="B366" s="70" t="str">
        <f>[9]Source!F173</f>
        <v>Цена ОКЦ ПАО "МОЭК"   №5а-2/17 п.101 от 01.08.2018</v>
      </c>
      <c r="C366" s="70" t="s">
        <v>721</v>
      </c>
      <c r="D366" s="71" t="str">
        <f>[9]Source!H173</f>
        <v>шт.</v>
      </c>
      <c r="E366" s="72">
        <f>[9]Source!I173</f>
        <v>2</v>
      </c>
      <c r="F366" s="73">
        <f>[9]Source!AK173</f>
        <v>120.08</v>
      </c>
      <c r="G366" s="87" t="s">
        <v>108</v>
      </c>
      <c r="H366" s="72">
        <f>[9]Source!AW173</f>
        <v>1</v>
      </c>
      <c r="I366" s="75">
        <f>ROUND(([9]Source!AC173*[9]Source!AW173)*[9]Source!I173, 2)+ROUND(([9]Source!AD173*[9]Source!AV173)*[9]Source!I173, 2)+ROUND(([9]Source!AF173*[9]Source!AV173)*[9]Source!I173, 2)</f>
        <v>240.16</v>
      </c>
      <c r="J366" s="72">
        <f>IF([9]Source!BC173&lt;&gt; 0, [9]Source!BC173, 1)</f>
        <v>5.23</v>
      </c>
      <c r="K366" s="75">
        <f>[9]Source!O173</f>
        <v>1256.04</v>
      </c>
      <c r="Q366" s="56">
        <f>ROUND(([9]Source!DN173/100)*ROUND(([9]Source!AF173*[9]Source!AV173)*[9]Source!I173, 2), 2)</f>
        <v>0</v>
      </c>
      <c r="R366" s="56">
        <f>[9]Source!X173</f>
        <v>0</v>
      </c>
      <c r="S366" s="56">
        <f>ROUND(([9]Source!DO173/100)*ROUND(([9]Source!AF173*[9]Source!AV173)*[9]Source!I173, 2), 2)</f>
        <v>0</v>
      </c>
      <c r="T366" s="56">
        <f>[9]Source!Y173</f>
        <v>0</v>
      </c>
      <c r="U366" s="56">
        <f>ROUND((175/100)*ROUND(([9]Source!AE173*[9]Source!AV173)*[9]Source!I173, 2), 2)</f>
        <v>0</v>
      </c>
      <c r="V366" s="56">
        <f>ROUND((157/100)*ROUND([9]Source!CS173*[9]Source!I173, 2), 2)</f>
        <v>0</v>
      </c>
      <c r="X366" s="56">
        <f>IF([9]Source!BI173&lt;=1,I366, 0)</f>
        <v>0</v>
      </c>
      <c r="Y366" s="56">
        <f>IF([9]Source!BI173=2,I366, 0)</f>
        <v>240.16</v>
      </c>
      <c r="Z366" s="56">
        <f>IF([9]Source!BI173=3,I366, 0)</f>
        <v>0</v>
      </c>
      <c r="AA366" s="56">
        <f>IF([9]Source!BI173=4,I366, 0)</f>
        <v>0</v>
      </c>
    </row>
    <row r="367" spans="1:27" ht="128.25" x14ac:dyDescent="0.2">
      <c r="A367" s="69" t="str">
        <f>[9]Source!E175</f>
        <v>31,13</v>
      </c>
      <c r="B367" s="70" t="str">
        <f>[9]Source!F175</f>
        <v>Цена ОКЦ ПАО "МОЭК"   №5а-2/17 п.104 от 01.08.2018</v>
      </c>
      <c r="C367" s="70" t="s">
        <v>722</v>
      </c>
      <c r="D367" s="71" t="str">
        <f>[9]Source!H175</f>
        <v>шт.</v>
      </c>
      <c r="E367" s="72">
        <f>[9]Source!I175</f>
        <v>1</v>
      </c>
      <c r="F367" s="73">
        <f>[9]Source!AK175</f>
        <v>31.18</v>
      </c>
      <c r="G367" s="87" t="s">
        <v>108</v>
      </c>
      <c r="H367" s="72">
        <f>[9]Source!AW175</f>
        <v>1</v>
      </c>
      <c r="I367" s="75">
        <f>ROUND(([9]Source!AC175*[9]Source!AW175)*[9]Source!I175, 2)+ROUND(([9]Source!AD175*[9]Source!AV175)*[9]Source!I175, 2)+ROUND(([9]Source!AF175*[9]Source!AV175)*[9]Source!I175, 2)</f>
        <v>31.18</v>
      </c>
      <c r="J367" s="72">
        <f>IF([9]Source!BC175&lt;&gt; 0, [9]Source!BC175, 1)</f>
        <v>5.23</v>
      </c>
      <c r="K367" s="75">
        <f>[9]Source!O175</f>
        <v>163.07</v>
      </c>
      <c r="Q367" s="56">
        <f>ROUND(([9]Source!DN175/100)*ROUND(([9]Source!AF175*[9]Source!AV175)*[9]Source!I175, 2), 2)</f>
        <v>0</v>
      </c>
      <c r="R367" s="56">
        <f>[9]Source!X175</f>
        <v>0</v>
      </c>
      <c r="S367" s="56">
        <f>ROUND(([9]Source!DO175/100)*ROUND(([9]Source!AF175*[9]Source!AV175)*[9]Source!I175, 2), 2)</f>
        <v>0</v>
      </c>
      <c r="T367" s="56">
        <f>[9]Source!Y175</f>
        <v>0</v>
      </c>
      <c r="U367" s="56">
        <f>ROUND((175/100)*ROUND(([9]Source!AE175*[9]Source!AV175)*[9]Source!I175, 2), 2)</f>
        <v>0</v>
      </c>
      <c r="V367" s="56">
        <f>ROUND((157/100)*ROUND([9]Source!CS175*[9]Source!I175, 2), 2)</f>
        <v>0</v>
      </c>
      <c r="X367" s="56">
        <f>IF([9]Source!BI175&lt;=1,I367, 0)</f>
        <v>0</v>
      </c>
      <c r="Y367" s="56">
        <f>IF([9]Source!BI175=2,I367, 0)</f>
        <v>31.18</v>
      </c>
      <c r="Z367" s="56">
        <f>IF([9]Source!BI175=3,I367, 0)</f>
        <v>0</v>
      </c>
      <c r="AA367" s="56">
        <f>IF([9]Source!BI175=4,I367, 0)</f>
        <v>0</v>
      </c>
    </row>
    <row r="368" spans="1:27" ht="142.5" x14ac:dyDescent="0.2">
      <c r="A368" s="69" t="str">
        <f>[9]Source!E177</f>
        <v>31,14</v>
      </c>
      <c r="B368" s="70" t="str">
        <f>[9]Source!F177</f>
        <v>Цена ОКЦ ПАО "МОЭК"   №5а-2/17 п.104 от 01.08.2018</v>
      </c>
      <c r="C368" s="70" t="s">
        <v>723</v>
      </c>
      <c r="D368" s="71" t="str">
        <f>[9]Source!H177</f>
        <v>шт.</v>
      </c>
      <c r="E368" s="72">
        <f>[9]Source!I177</f>
        <v>1</v>
      </c>
      <c r="F368" s="73">
        <f>[9]Source!AK177</f>
        <v>186.46</v>
      </c>
      <c r="G368" s="87" t="s">
        <v>108</v>
      </c>
      <c r="H368" s="72">
        <f>[9]Source!AW177</f>
        <v>1</v>
      </c>
      <c r="I368" s="75">
        <f>ROUND(([9]Source!AC177*[9]Source!AW177)*[9]Source!I177, 2)+ROUND(([9]Source!AD177*[9]Source!AV177)*[9]Source!I177, 2)+ROUND(([9]Source!AF177*[9]Source!AV177)*[9]Source!I177, 2)</f>
        <v>186.46</v>
      </c>
      <c r="J368" s="72">
        <f>IF([9]Source!BC177&lt;&gt; 0, [9]Source!BC177, 1)</f>
        <v>5.23</v>
      </c>
      <c r="K368" s="75">
        <f>[9]Source!O177</f>
        <v>975.19</v>
      </c>
      <c r="Q368" s="56">
        <f>ROUND(([9]Source!DN177/100)*ROUND(([9]Source!AF177*[9]Source!AV177)*[9]Source!I177, 2), 2)</f>
        <v>0</v>
      </c>
      <c r="R368" s="56">
        <f>[9]Source!X177</f>
        <v>0</v>
      </c>
      <c r="S368" s="56">
        <f>ROUND(([9]Source!DO177/100)*ROUND(([9]Source!AF177*[9]Source!AV177)*[9]Source!I177, 2), 2)</f>
        <v>0</v>
      </c>
      <c r="T368" s="56">
        <f>[9]Source!Y177</f>
        <v>0</v>
      </c>
      <c r="U368" s="56">
        <f>ROUND((175/100)*ROUND(([9]Source!AE177*[9]Source!AV177)*[9]Source!I177, 2), 2)</f>
        <v>0</v>
      </c>
      <c r="V368" s="56">
        <f>ROUND((157/100)*ROUND([9]Source!CS177*[9]Source!I177, 2), 2)</f>
        <v>0</v>
      </c>
      <c r="X368" s="56">
        <f>IF([9]Source!BI177&lt;=1,I368, 0)</f>
        <v>0</v>
      </c>
      <c r="Y368" s="56">
        <f>IF([9]Source!BI177=2,I368, 0)</f>
        <v>186.46</v>
      </c>
      <c r="Z368" s="56">
        <f>IF([9]Source!BI177=3,I368, 0)</f>
        <v>0</v>
      </c>
      <c r="AA368" s="56">
        <f>IF([9]Source!BI177=4,I368, 0)</f>
        <v>0</v>
      </c>
    </row>
    <row r="369" spans="1:28" ht="142.5" x14ac:dyDescent="0.2">
      <c r="A369" s="69" t="str">
        <f>[9]Source!E179</f>
        <v>31,15</v>
      </c>
      <c r="B369" s="70" t="str">
        <f>[9]Source!F179</f>
        <v>Цена ОКЦ ПАО "МОЭК"   №5а-2/17 п.107 от 01.08.2018</v>
      </c>
      <c r="C369" s="70" t="s">
        <v>724</v>
      </c>
      <c r="D369" s="71" t="str">
        <f>[9]Source!H179</f>
        <v>шт.</v>
      </c>
      <c r="E369" s="72">
        <f>[9]Source!I179</f>
        <v>1</v>
      </c>
      <c r="F369" s="73">
        <f>[9]Source!AK179</f>
        <v>201.76000000000002</v>
      </c>
      <c r="G369" s="87" t="s">
        <v>108</v>
      </c>
      <c r="H369" s="72">
        <f>[9]Source!AW179</f>
        <v>1</v>
      </c>
      <c r="I369" s="75">
        <f>ROUND(([9]Source!AC179*[9]Source!AW179)*[9]Source!I179, 2)+ROUND(([9]Source!AD179*[9]Source!AV179)*[9]Source!I179, 2)+ROUND(([9]Source!AF179*[9]Source!AV179)*[9]Source!I179, 2)</f>
        <v>201.76</v>
      </c>
      <c r="J369" s="72">
        <f>IF([9]Source!BC179&lt;&gt; 0, [9]Source!BC179, 1)</f>
        <v>5.23</v>
      </c>
      <c r="K369" s="75">
        <f>[9]Source!O179</f>
        <v>1055.2</v>
      </c>
      <c r="Q369" s="56">
        <f>ROUND(([9]Source!DN179/100)*ROUND(([9]Source!AF179*[9]Source!AV179)*[9]Source!I179, 2), 2)</f>
        <v>0</v>
      </c>
      <c r="R369" s="56">
        <f>[9]Source!X179</f>
        <v>0</v>
      </c>
      <c r="S369" s="56">
        <f>ROUND(([9]Source!DO179/100)*ROUND(([9]Source!AF179*[9]Source!AV179)*[9]Source!I179, 2), 2)</f>
        <v>0</v>
      </c>
      <c r="T369" s="56">
        <f>[9]Source!Y179</f>
        <v>0</v>
      </c>
      <c r="U369" s="56">
        <f>ROUND((175/100)*ROUND(([9]Source!AE179*[9]Source!AV179)*[9]Source!I179, 2), 2)</f>
        <v>0</v>
      </c>
      <c r="V369" s="56">
        <f>ROUND((157/100)*ROUND([9]Source!CS179*[9]Source!I179, 2), 2)</f>
        <v>0</v>
      </c>
      <c r="X369" s="56">
        <f>IF([9]Source!BI179&lt;=1,I369, 0)</f>
        <v>0</v>
      </c>
      <c r="Y369" s="56">
        <f>IF([9]Source!BI179=2,I369, 0)</f>
        <v>201.76</v>
      </c>
      <c r="Z369" s="56">
        <f>IF([9]Source!BI179=3,I369, 0)</f>
        <v>0</v>
      </c>
      <c r="AA369" s="56">
        <f>IF([9]Source!BI179=4,I369, 0)</f>
        <v>0</v>
      </c>
    </row>
    <row r="370" spans="1:28" ht="142.5" x14ac:dyDescent="0.2">
      <c r="A370" s="69" t="str">
        <f>[9]Source!E181</f>
        <v>31,16</v>
      </c>
      <c r="B370" s="70" t="str">
        <f>[9]Source!F181</f>
        <v>Цена ОКЦ ПАО "МОЭК"   №5а-2/17 п.106 от 01.08.2018</v>
      </c>
      <c r="C370" s="70" t="s">
        <v>725</v>
      </c>
      <c r="D370" s="71" t="str">
        <f>[9]Source!H181</f>
        <v>шт.</v>
      </c>
      <c r="E370" s="72">
        <f>[9]Source!I181</f>
        <v>1</v>
      </c>
      <c r="F370" s="73">
        <f>[9]Source!AK181</f>
        <v>203.42000000000002</v>
      </c>
      <c r="G370" s="87" t="s">
        <v>108</v>
      </c>
      <c r="H370" s="72">
        <f>[9]Source!AW181</f>
        <v>1</v>
      </c>
      <c r="I370" s="75">
        <f>ROUND(([9]Source!AC181*[9]Source!AW181)*[9]Source!I181, 2)+ROUND(([9]Source!AD181*[9]Source!AV181)*[9]Source!I181, 2)+ROUND(([9]Source!AF181*[9]Source!AV181)*[9]Source!I181, 2)</f>
        <v>203.42</v>
      </c>
      <c r="J370" s="72">
        <f>IF([9]Source!BC181&lt;&gt; 0, [9]Source!BC181, 1)</f>
        <v>5.23</v>
      </c>
      <c r="K370" s="75">
        <f>[9]Source!O181</f>
        <v>1063.8900000000001</v>
      </c>
      <c r="Q370" s="56">
        <f>ROUND(([9]Source!DN181/100)*ROUND(([9]Source!AF181*[9]Source!AV181)*[9]Source!I181, 2), 2)</f>
        <v>0</v>
      </c>
      <c r="R370" s="56">
        <f>[9]Source!X181</f>
        <v>0</v>
      </c>
      <c r="S370" s="56">
        <f>ROUND(([9]Source!DO181/100)*ROUND(([9]Source!AF181*[9]Source!AV181)*[9]Source!I181, 2), 2)</f>
        <v>0</v>
      </c>
      <c r="T370" s="56">
        <f>[9]Source!Y181</f>
        <v>0</v>
      </c>
      <c r="U370" s="56">
        <f>ROUND((175/100)*ROUND(([9]Source!AE181*[9]Source!AV181)*[9]Source!I181, 2), 2)</f>
        <v>0</v>
      </c>
      <c r="V370" s="56">
        <f>ROUND((157/100)*ROUND([9]Source!CS181*[9]Source!I181, 2), 2)</f>
        <v>0</v>
      </c>
      <c r="X370" s="56">
        <f>IF([9]Source!BI181&lt;=1,I370, 0)</f>
        <v>0</v>
      </c>
      <c r="Y370" s="56">
        <f>IF([9]Source!BI181=2,I370, 0)</f>
        <v>203.42</v>
      </c>
      <c r="Z370" s="56">
        <f>IF([9]Source!BI181=3,I370, 0)</f>
        <v>0</v>
      </c>
      <c r="AA370" s="56">
        <f>IF([9]Source!BI181=4,I370, 0)</f>
        <v>0</v>
      </c>
    </row>
    <row r="371" spans="1:28" ht="128.25" x14ac:dyDescent="0.2">
      <c r="A371" s="69" t="str">
        <f>[9]Source!E183</f>
        <v>31,17</v>
      </c>
      <c r="B371" s="70" t="str">
        <f>[9]Source!F183</f>
        <v>Цена ОКЦ ПАО "МОЭК"   №5а-2/17 п.108 от 01.08.2018</v>
      </c>
      <c r="C371" s="70" t="s">
        <v>726</v>
      </c>
      <c r="D371" s="71" t="str">
        <f>[9]Source!H183</f>
        <v>шт.</v>
      </c>
      <c r="E371" s="72">
        <f>[9]Source!I183</f>
        <v>3</v>
      </c>
      <c r="F371" s="73">
        <f>[9]Source!AK183</f>
        <v>18.78</v>
      </c>
      <c r="G371" s="87" t="s">
        <v>108</v>
      </c>
      <c r="H371" s="72">
        <f>[9]Source!AW183</f>
        <v>1</v>
      </c>
      <c r="I371" s="75">
        <f>ROUND(([9]Source!AC183*[9]Source!AW183)*[9]Source!I183, 2)+ROUND(([9]Source!AD183*[9]Source!AV183)*[9]Source!I183, 2)+ROUND(([9]Source!AF183*[9]Source!AV183)*[9]Source!I183, 2)</f>
        <v>56.34</v>
      </c>
      <c r="J371" s="72">
        <f>IF([9]Source!BC183&lt;&gt; 0, [9]Source!BC183, 1)</f>
        <v>5.23</v>
      </c>
      <c r="K371" s="75">
        <f>[9]Source!O183</f>
        <v>294.66000000000003</v>
      </c>
      <c r="Q371" s="56">
        <f>ROUND(([9]Source!DN183/100)*ROUND(([9]Source!AF183*[9]Source!AV183)*[9]Source!I183, 2), 2)</f>
        <v>0</v>
      </c>
      <c r="R371" s="56">
        <f>[9]Source!X183</f>
        <v>0</v>
      </c>
      <c r="S371" s="56">
        <f>ROUND(([9]Source!DO183/100)*ROUND(([9]Source!AF183*[9]Source!AV183)*[9]Source!I183, 2), 2)</f>
        <v>0</v>
      </c>
      <c r="T371" s="56">
        <f>[9]Source!Y183</f>
        <v>0</v>
      </c>
      <c r="U371" s="56">
        <f>ROUND((175/100)*ROUND(([9]Source!AE183*[9]Source!AV183)*[9]Source!I183, 2), 2)</f>
        <v>0</v>
      </c>
      <c r="V371" s="56">
        <f>ROUND((157/100)*ROUND([9]Source!CS183*[9]Source!I183, 2), 2)</f>
        <v>0</v>
      </c>
      <c r="X371" s="56">
        <f>IF([9]Source!BI183&lt;=1,I371, 0)</f>
        <v>0</v>
      </c>
      <c r="Y371" s="56">
        <f>IF([9]Source!BI183=2,I371, 0)</f>
        <v>56.34</v>
      </c>
      <c r="Z371" s="56">
        <f>IF([9]Source!BI183=3,I371, 0)</f>
        <v>0</v>
      </c>
      <c r="AA371" s="56">
        <f>IF([9]Source!BI183=4,I371, 0)</f>
        <v>0</v>
      </c>
    </row>
    <row r="372" spans="1:28" ht="128.25" x14ac:dyDescent="0.2">
      <c r="A372" s="69" t="str">
        <f>[9]Source!E185</f>
        <v>31,18</v>
      </c>
      <c r="B372" s="70" t="str">
        <f>[9]Source!F185</f>
        <v>Цена ОКЦ ПАО "МОЭК"   №5а-2/17 п.109 от 01.08.2018</v>
      </c>
      <c r="C372" s="70" t="s">
        <v>727</v>
      </c>
      <c r="D372" s="71" t="str">
        <f>[9]Source!H185</f>
        <v>м</v>
      </c>
      <c r="E372" s="72">
        <f>[9]Source!I185</f>
        <v>10</v>
      </c>
      <c r="F372" s="73">
        <f>[9]Source!AK185</f>
        <v>57.49</v>
      </c>
      <c r="G372" s="87" t="s">
        <v>108</v>
      </c>
      <c r="H372" s="72">
        <f>[9]Source!AW185</f>
        <v>1</v>
      </c>
      <c r="I372" s="75">
        <f>ROUND(([9]Source!AC185*[9]Source!AW185)*[9]Source!I185, 2)+ROUND(([9]Source!AD185*[9]Source!AV185)*[9]Source!I185, 2)+ROUND(([9]Source!AF185*[9]Source!AV185)*[9]Source!I185, 2)</f>
        <v>574.9</v>
      </c>
      <c r="J372" s="72">
        <f>IF([9]Source!BC185&lt;&gt; 0, [9]Source!BC185, 1)</f>
        <v>5.23</v>
      </c>
      <c r="K372" s="75">
        <f>[9]Source!O185</f>
        <v>3006.73</v>
      </c>
      <c r="Q372" s="56">
        <f>ROUND(([9]Source!DN185/100)*ROUND(([9]Source!AF185*[9]Source!AV185)*[9]Source!I185, 2), 2)</f>
        <v>0</v>
      </c>
      <c r="R372" s="56">
        <f>[9]Source!X185</f>
        <v>0</v>
      </c>
      <c r="S372" s="56">
        <f>ROUND(([9]Source!DO185/100)*ROUND(([9]Source!AF185*[9]Source!AV185)*[9]Source!I185, 2), 2)</f>
        <v>0</v>
      </c>
      <c r="T372" s="56">
        <f>[9]Source!Y185</f>
        <v>0</v>
      </c>
      <c r="U372" s="56">
        <f>ROUND((175/100)*ROUND(([9]Source!AE185*[9]Source!AV185)*[9]Source!I185, 2), 2)</f>
        <v>0</v>
      </c>
      <c r="V372" s="56">
        <f>ROUND((157/100)*ROUND([9]Source!CS185*[9]Source!I185, 2), 2)</f>
        <v>0</v>
      </c>
      <c r="X372" s="56">
        <f>IF([9]Source!BI185&lt;=1,I372, 0)</f>
        <v>0</v>
      </c>
      <c r="Y372" s="56">
        <f>IF([9]Source!BI185=2,I372, 0)</f>
        <v>574.9</v>
      </c>
      <c r="Z372" s="56">
        <f>IF([9]Source!BI185=3,I372, 0)</f>
        <v>0</v>
      </c>
      <c r="AA372" s="56">
        <f>IF([9]Source!BI185=4,I372, 0)</f>
        <v>0</v>
      </c>
    </row>
    <row r="373" spans="1:28" ht="14.25" x14ac:dyDescent="0.2">
      <c r="A373" s="69"/>
      <c r="B373" s="70"/>
      <c r="C373" s="70" t="s">
        <v>95</v>
      </c>
      <c r="D373" s="71" t="s">
        <v>96</v>
      </c>
      <c r="E373" s="72">
        <f>[9]Source!DN149</f>
        <v>114</v>
      </c>
      <c r="F373" s="73"/>
      <c r="G373" s="74"/>
      <c r="H373" s="72"/>
      <c r="I373" s="75">
        <f>SUM(Q350:Q372)</f>
        <v>32.57</v>
      </c>
      <c r="J373" s="72">
        <f>[9]Source!BZ149</f>
        <v>77</v>
      </c>
      <c r="K373" s="75">
        <f>SUM(R350:R372)</f>
        <v>456.33</v>
      </c>
    </row>
    <row r="374" spans="1:28" ht="14.25" x14ac:dyDescent="0.2">
      <c r="A374" s="69"/>
      <c r="B374" s="70"/>
      <c r="C374" s="70" t="s">
        <v>97</v>
      </c>
      <c r="D374" s="71" t="s">
        <v>96</v>
      </c>
      <c r="E374" s="72">
        <f>[9]Source!DO149</f>
        <v>67</v>
      </c>
      <c r="F374" s="73"/>
      <c r="G374" s="74"/>
      <c r="H374" s="72"/>
      <c r="I374" s="75">
        <f>SUM(S350:S373)</f>
        <v>19.14</v>
      </c>
      <c r="J374" s="72">
        <f>[9]Source!CA149</f>
        <v>41</v>
      </c>
      <c r="K374" s="75">
        <f>SUM(T350:T373)</f>
        <v>242.98</v>
      </c>
    </row>
    <row r="375" spans="1:28" ht="14.25" x14ac:dyDescent="0.2">
      <c r="A375" s="69"/>
      <c r="B375" s="70"/>
      <c r="C375" s="70" t="s">
        <v>98</v>
      </c>
      <c r="D375" s="71" t="s">
        <v>96</v>
      </c>
      <c r="E375" s="72">
        <f>175</f>
        <v>175</v>
      </c>
      <c r="F375" s="73"/>
      <c r="G375" s="74"/>
      <c r="H375" s="72"/>
      <c r="I375" s="75">
        <f>SUM(U350:U374)</f>
        <v>4.59</v>
      </c>
      <c r="J375" s="72">
        <f>157</f>
        <v>157</v>
      </c>
      <c r="K375" s="75">
        <f>SUM(V350:V374)</f>
        <v>85.38</v>
      </c>
    </row>
    <row r="376" spans="1:28" ht="14.25" x14ac:dyDescent="0.2">
      <c r="A376" s="77"/>
      <c r="B376" s="78"/>
      <c r="C376" s="78" t="s">
        <v>99</v>
      </c>
      <c r="D376" s="79" t="s">
        <v>100</v>
      </c>
      <c r="E376" s="80">
        <f>[9]Source!AQ149</f>
        <v>50.5</v>
      </c>
      <c r="F376" s="81"/>
      <c r="G376" s="82" t="str">
        <f>[9]Source!DI149</f>
        <v>)*1,15)*1,15</v>
      </c>
      <c r="H376" s="80">
        <f>[9]Source!AV149</f>
        <v>1</v>
      </c>
      <c r="I376" s="83">
        <f>[9]Source!U149</f>
        <v>2.3174828750000001</v>
      </c>
      <c r="J376" s="80"/>
      <c r="K376" s="83"/>
      <c r="AB376" s="84">
        <f>I376</f>
        <v>2.3174828750000001</v>
      </c>
    </row>
    <row r="377" spans="1:28" ht="15" x14ac:dyDescent="0.25">
      <c r="A377" s="85"/>
      <c r="B377" s="85"/>
      <c r="C377" s="86" t="s">
        <v>101</v>
      </c>
      <c r="D377" s="85"/>
      <c r="E377" s="85"/>
      <c r="F377" s="85"/>
      <c r="G377" s="85"/>
      <c r="H377" s="154">
        <f>I351+I352+I354+I373+I374+I375+SUM(I355:I372)</f>
        <v>5074.49</v>
      </c>
      <c r="I377" s="154"/>
      <c r="J377" s="154">
        <f>K351+K352+K354+K373+K374+K375+SUM(K355:K372)</f>
        <v>27521.019999999997</v>
      </c>
      <c r="K377" s="154"/>
      <c r="O377" s="84">
        <f>I351+I352+I354+I373+I374+I375+SUM(I355:I372)</f>
        <v>5074.49</v>
      </c>
      <c r="P377" s="84">
        <f>K351+K352+K354+K373+K374+K375+SUM(K355:K372)</f>
        <v>27521.019999999997</v>
      </c>
      <c r="X377" s="56">
        <f>IF([9]Source!BI149&lt;=1,I351+I352+I354+I373+I374+I375-0, 0)</f>
        <v>0</v>
      </c>
      <c r="Y377" s="56">
        <f>IF([9]Source!BI149=2,I351+I352+I354+I373+I374+I375-0, 0)</f>
        <v>113.13000000000001</v>
      </c>
      <c r="Z377" s="56">
        <f>IF([9]Source!BI149=3,I351+I352+I354+I373+I374+I375-0, 0)</f>
        <v>0</v>
      </c>
      <c r="AA377" s="56">
        <f>IF([9]Source!BI149=4,I351+I352+I354+I373+I374+I375,0)</f>
        <v>0</v>
      </c>
    </row>
    <row r="379" spans="1:28" ht="90.75" x14ac:dyDescent="0.2">
      <c r="A379" s="69" t="str">
        <f>[9]Source!E187</f>
        <v>32</v>
      </c>
      <c r="B379" s="70" t="s">
        <v>728</v>
      </c>
      <c r="C379" s="70" t="s">
        <v>729</v>
      </c>
      <c r="D379" s="71" t="str">
        <f>[9]Source!H187</f>
        <v>100 шт.</v>
      </c>
      <c r="E379" s="72">
        <f>[9]Source!I187</f>
        <v>0.3</v>
      </c>
      <c r="F379" s="73"/>
      <c r="G379" s="74"/>
      <c r="H379" s="72"/>
      <c r="I379" s="75"/>
      <c r="J379" s="72"/>
      <c r="K379" s="75"/>
      <c r="Q379" s="56">
        <f>ROUND(([9]Source!DN187/100)*ROUND(([9]Source!AF187*[9]Source!AV187)*[9]Source!I187, 2), 2)</f>
        <v>86.43</v>
      </c>
      <c r="R379" s="56">
        <f>[9]Source!X187</f>
        <v>1210.8800000000001</v>
      </c>
      <c r="S379" s="56">
        <f>ROUND(([9]Source!DO187/100)*ROUND(([9]Source!AF187*[9]Source!AV187)*[9]Source!I187, 2), 2)</f>
        <v>50.8</v>
      </c>
      <c r="T379" s="56">
        <f>[9]Source!Y187</f>
        <v>644.75</v>
      </c>
      <c r="U379" s="56">
        <f>ROUND((175/100)*ROUND(([9]Source!AE187*[9]Source!AV187)*[9]Source!I187, 2), 2)</f>
        <v>19.97</v>
      </c>
      <c r="V379" s="56">
        <f>ROUND((157/100)*ROUND([9]Source!CS187*[9]Source!I187, 2), 2)</f>
        <v>371.41</v>
      </c>
    </row>
    <row r="380" spans="1:28" ht="14.25" x14ac:dyDescent="0.2">
      <c r="A380" s="69"/>
      <c r="B380" s="70"/>
      <c r="C380" s="70" t="s">
        <v>92</v>
      </c>
      <c r="D380" s="71"/>
      <c r="E380" s="72"/>
      <c r="F380" s="73">
        <f>[9]Source!AO187</f>
        <v>191.11</v>
      </c>
      <c r="G380" s="74" t="str">
        <f>[9]Source!DG187</f>
        <v>)*1,15)*1,15</v>
      </c>
      <c r="H380" s="72">
        <f>[9]Source!AV187</f>
        <v>1</v>
      </c>
      <c r="I380" s="75">
        <f>ROUND(([9]Source!AF187*[9]Source!AV187)*[9]Source!I187, 2)</f>
        <v>75.819999999999993</v>
      </c>
      <c r="J380" s="72">
        <f>IF([9]Source!BA187&lt;&gt; 0, [9]Source!BA187, 1)</f>
        <v>20.74</v>
      </c>
      <c r="K380" s="75">
        <f>[9]Source!S187</f>
        <v>1572.57</v>
      </c>
      <c r="W380" s="56">
        <f>I380</f>
        <v>75.819999999999993</v>
      </c>
    </row>
    <row r="381" spans="1:28" ht="14.25" x14ac:dyDescent="0.2">
      <c r="A381" s="69"/>
      <c r="B381" s="70"/>
      <c r="C381" s="70" t="s">
        <v>93</v>
      </c>
      <c r="D381" s="71"/>
      <c r="E381" s="72"/>
      <c r="F381" s="73">
        <f>[9]Source!AM187</f>
        <v>311.41000000000003</v>
      </c>
      <c r="G381" s="74" t="str">
        <f>[9]Source!DE187</f>
        <v>)*1,15)*1,25</v>
      </c>
      <c r="H381" s="72">
        <f>[9]Source!AV187</f>
        <v>1</v>
      </c>
      <c r="I381" s="75">
        <f>ROUND(([9]Source!AD187*[9]Source!AV187)*[9]Source!I187, 2)</f>
        <v>134.30000000000001</v>
      </c>
      <c r="J381" s="72">
        <f>IF([9]Source!BB187&lt;&gt; 0, [9]Source!BB187, 1)</f>
        <v>6.84</v>
      </c>
      <c r="K381" s="75">
        <f>[9]Source!Q187</f>
        <v>918.58</v>
      </c>
    </row>
    <row r="382" spans="1:28" ht="14.25" x14ac:dyDescent="0.2">
      <c r="A382" s="69"/>
      <c r="B382" s="70"/>
      <c r="C382" s="70" t="s">
        <v>94</v>
      </c>
      <c r="D382" s="71"/>
      <c r="E382" s="72"/>
      <c r="F382" s="73">
        <f>[9]Source!AN187</f>
        <v>26.45</v>
      </c>
      <c r="G382" s="74" t="str">
        <f>[9]Source!DF187</f>
        <v>)*1,15)*1,25</v>
      </c>
      <c r="H382" s="72">
        <f>[9]Source!AV187</f>
        <v>1</v>
      </c>
      <c r="I382" s="76">
        <f>ROUND(([9]Source!AE187*[9]Source!AV187)*[9]Source!I187, 2)</f>
        <v>11.41</v>
      </c>
      <c r="J382" s="72">
        <f>IF([9]Source!BS187&lt;&gt; 0, [9]Source!BS187, 1)</f>
        <v>20.74</v>
      </c>
      <c r="K382" s="76">
        <f>[9]Source!R187</f>
        <v>236.57</v>
      </c>
      <c r="W382" s="56">
        <f>I382</f>
        <v>11.41</v>
      </c>
    </row>
    <row r="383" spans="1:28" ht="14.25" x14ac:dyDescent="0.2">
      <c r="A383" s="69"/>
      <c r="B383" s="70"/>
      <c r="C383" s="70" t="s">
        <v>104</v>
      </c>
      <c r="D383" s="71"/>
      <c r="E383" s="72"/>
      <c r="F383" s="73">
        <f>[9]Source!AL187</f>
        <v>436.1</v>
      </c>
      <c r="G383" s="74" t="str">
        <f>[9]Source!DD187</f>
        <v/>
      </c>
      <c r="H383" s="72">
        <f>[9]Source!AW187</f>
        <v>1</v>
      </c>
      <c r="I383" s="75">
        <f>ROUND(([9]Source!AC187*[9]Source!AW187)*[9]Source!I187, 2)</f>
        <v>130.83000000000001</v>
      </c>
      <c r="J383" s="72">
        <f>IF([9]Source!BC187&lt;&gt; 0, [9]Source!BC187, 1)</f>
        <v>5.24</v>
      </c>
      <c r="K383" s="75">
        <f>[9]Source!P187</f>
        <v>685.55</v>
      </c>
    </row>
    <row r="384" spans="1:28" ht="128.25" x14ac:dyDescent="0.2">
      <c r="A384" s="69" t="str">
        <f>[9]Source!E189</f>
        <v>32,1</v>
      </c>
      <c r="B384" s="70" t="str">
        <f>[9]Source!F189</f>
        <v>Цена ОКЦ ПАО "МОЭК"   №5а-2/17 п.111 от 01.08.2018</v>
      </c>
      <c r="C384" s="70" t="s">
        <v>730</v>
      </c>
      <c r="D384" s="71" t="str">
        <f>[9]Source!H189</f>
        <v>шт.</v>
      </c>
      <c r="E384" s="72">
        <f>[9]Source!I189</f>
        <v>20</v>
      </c>
      <c r="F384" s="73">
        <f>[9]Source!AK189</f>
        <v>23.48</v>
      </c>
      <c r="G384" s="87" t="s">
        <v>108</v>
      </c>
      <c r="H384" s="72">
        <f>[9]Source!AW189</f>
        <v>1</v>
      </c>
      <c r="I384" s="75">
        <f>ROUND(([9]Source!AC189*[9]Source!AW189)*[9]Source!I189, 2)+ROUND(([9]Source!AD189*[9]Source!AV189)*[9]Source!I189, 2)+ROUND(([9]Source!AF189*[9]Source!AV189)*[9]Source!I189, 2)</f>
        <v>469.6</v>
      </c>
      <c r="J384" s="72">
        <f>IF([9]Source!BC189&lt;&gt; 0, [9]Source!BC189, 1)</f>
        <v>5.23</v>
      </c>
      <c r="K384" s="75">
        <f>[9]Source!O189</f>
        <v>2456.0100000000002</v>
      </c>
      <c r="Q384" s="56">
        <f>ROUND(([9]Source!DN189/100)*ROUND(([9]Source!AF189*[9]Source!AV189)*[9]Source!I189, 2), 2)</f>
        <v>0</v>
      </c>
      <c r="R384" s="56">
        <f>[9]Source!X189</f>
        <v>0</v>
      </c>
      <c r="S384" s="56">
        <f>ROUND(([9]Source!DO189/100)*ROUND(([9]Source!AF189*[9]Source!AV189)*[9]Source!I189, 2), 2)</f>
        <v>0</v>
      </c>
      <c r="T384" s="56">
        <f>[9]Source!Y189</f>
        <v>0</v>
      </c>
      <c r="U384" s="56">
        <f>ROUND((175/100)*ROUND(([9]Source!AE189*[9]Source!AV189)*[9]Source!I189, 2), 2)</f>
        <v>0</v>
      </c>
      <c r="V384" s="56">
        <f>ROUND((157/100)*ROUND([9]Source!CS189*[9]Source!I189, 2), 2)</f>
        <v>0</v>
      </c>
      <c r="X384" s="56">
        <f>IF([9]Source!BI189&lt;=1,I384, 0)</f>
        <v>0</v>
      </c>
      <c r="Y384" s="56">
        <f>IF([9]Source!BI189=2,I384, 0)</f>
        <v>469.6</v>
      </c>
      <c r="Z384" s="56">
        <f>IF([9]Source!BI189=3,I384, 0)</f>
        <v>0</v>
      </c>
      <c r="AA384" s="56">
        <f>IF([9]Source!BI189=4,I384, 0)</f>
        <v>0</v>
      </c>
    </row>
    <row r="385" spans="1:28" ht="128.25" x14ac:dyDescent="0.2">
      <c r="A385" s="69" t="str">
        <f>[9]Source!E191</f>
        <v>32,2</v>
      </c>
      <c r="B385" s="70" t="str">
        <f>[9]Source!F191</f>
        <v>Цена ОКЦ ПАО "МОЭК"   №5а-2/17 п.112 от 01.08.2018</v>
      </c>
      <c r="C385" s="70" t="s">
        <v>731</v>
      </c>
      <c r="D385" s="71" t="str">
        <f>[9]Source!H191</f>
        <v>шт.</v>
      </c>
      <c r="E385" s="72">
        <f>[9]Source!I191</f>
        <v>10</v>
      </c>
      <c r="F385" s="73">
        <f>[9]Source!AK191</f>
        <v>38.15</v>
      </c>
      <c r="G385" s="87" t="s">
        <v>108</v>
      </c>
      <c r="H385" s="72">
        <f>[9]Source!AW191</f>
        <v>1</v>
      </c>
      <c r="I385" s="75">
        <f>ROUND(([9]Source!AC191*[9]Source!AW191)*[9]Source!I191, 2)+ROUND(([9]Source!AD191*[9]Source!AV191)*[9]Source!I191, 2)+ROUND(([9]Source!AF191*[9]Source!AV191)*[9]Source!I191, 2)</f>
        <v>381.5</v>
      </c>
      <c r="J385" s="72">
        <f>IF([9]Source!BC191&lt;&gt; 0, [9]Source!BC191, 1)</f>
        <v>5.23</v>
      </c>
      <c r="K385" s="75">
        <f>[9]Source!O191</f>
        <v>1995.25</v>
      </c>
      <c r="Q385" s="56">
        <f>ROUND(([9]Source!DN191/100)*ROUND(([9]Source!AF191*[9]Source!AV191)*[9]Source!I191, 2), 2)</f>
        <v>0</v>
      </c>
      <c r="R385" s="56">
        <f>[9]Source!X191</f>
        <v>0</v>
      </c>
      <c r="S385" s="56">
        <f>ROUND(([9]Source!DO191/100)*ROUND(([9]Source!AF191*[9]Source!AV191)*[9]Source!I191, 2), 2)</f>
        <v>0</v>
      </c>
      <c r="T385" s="56">
        <f>[9]Source!Y191</f>
        <v>0</v>
      </c>
      <c r="U385" s="56">
        <f>ROUND((175/100)*ROUND(([9]Source!AE191*[9]Source!AV191)*[9]Source!I191, 2), 2)</f>
        <v>0</v>
      </c>
      <c r="V385" s="56">
        <f>ROUND((157/100)*ROUND([9]Source!CS191*[9]Source!I191, 2), 2)</f>
        <v>0</v>
      </c>
      <c r="X385" s="56">
        <f>IF([9]Source!BI191&lt;=1,I385, 0)</f>
        <v>0</v>
      </c>
      <c r="Y385" s="56">
        <f>IF([9]Source!BI191=2,I385, 0)</f>
        <v>381.5</v>
      </c>
      <c r="Z385" s="56">
        <f>IF([9]Source!BI191=3,I385, 0)</f>
        <v>0</v>
      </c>
      <c r="AA385" s="56">
        <f>IF([9]Source!BI191=4,I385, 0)</f>
        <v>0</v>
      </c>
    </row>
    <row r="386" spans="1:28" ht="14.25" x14ac:dyDescent="0.2">
      <c r="A386" s="69"/>
      <c r="B386" s="70"/>
      <c r="C386" s="70" t="s">
        <v>95</v>
      </c>
      <c r="D386" s="71" t="s">
        <v>96</v>
      </c>
      <c r="E386" s="72">
        <f>[9]Source!DN187</f>
        <v>114</v>
      </c>
      <c r="F386" s="73"/>
      <c r="G386" s="74"/>
      <c r="H386" s="72"/>
      <c r="I386" s="75">
        <f>SUM(Q379:Q385)</f>
        <v>86.43</v>
      </c>
      <c r="J386" s="72">
        <f>[9]Source!BZ187</f>
        <v>77</v>
      </c>
      <c r="K386" s="75">
        <f>SUM(R379:R385)</f>
        <v>1210.8800000000001</v>
      </c>
    </row>
    <row r="387" spans="1:28" ht="14.25" x14ac:dyDescent="0.2">
      <c r="A387" s="69"/>
      <c r="B387" s="70"/>
      <c r="C387" s="70" t="s">
        <v>97</v>
      </c>
      <c r="D387" s="71" t="s">
        <v>96</v>
      </c>
      <c r="E387" s="72">
        <f>[9]Source!DO187</f>
        <v>67</v>
      </c>
      <c r="F387" s="73"/>
      <c r="G387" s="74"/>
      <c r="H387" s="72"/>
      <c r="I387" s="75">
        <f>SUM(S379:S386)</f>
        <v>50.8</v>
      </c>
      <c r="J387" s="72">
        <f>[9]Source!CA187</f>
        <v>41</v>
      </c>
      <c r="K387" s="75">
        <f>SUM(T379:T386)</f>
        <v>644.75</v>
      </c>
    </row>
    <row r="388" spans="1:28" ht="14.25" x14ac:dyDescent="0.2">
      <c r="A388" s="69"/>
      <c r="B388" s="70"/>
      <c r="C388" s="70" t="s">
        <v>98</v>
      </c>
      <c r="D388" s="71" t="s">
        <v>96</v>
      </c>
      <c r="E388" s="72">
        <f>175</f>
        <v>175</v>
      </c>
      <c r="F388" s="73"/>
      <c r="G388" s="74"/>
      <c r="H388" s="72"/>
      <c r="I388" s="75">
        <f>SUM(U379:U387)</f>
        <v>19.97</v>
      </c>
      <c r="J388" s="72">
        <f>157</f>
        <v>157</v>
      </c>
      <c r="K388" s="75">
        <f>SUM(V379:V387)</f>
        <v>371.41</v>
      </c>
    </row>
    <row r="389" spans="1:28" ht="14.25" x14ac:dyDescent="0.2">
      <c r="A389" s="77"/>
      <c r="B389" s="78"/>
      <c r="C389" s="78" t="s">
        <v>99</v>
      </c>
      <c r="D389" s="79" t="s">
        <v>100</v>
      </c>
      <c r="E389" s="80">
        <f>[9]Source!AQ187</f>
        <v>15.5</v>
      </c>
      <c r="F389" s="81"/>
      <c r="G389" s="82" t="str">
        <f>[9]Source!DI187</f>
        <v>)*1,15)*1,15</v>
      </c>
      <c r="H389" s="80">
        <f>[9]Source!AV187</f>
        <v>1</v>
      </c>
      <c r="I389" s="83">
        <f>[9]Source!U187</f>
        <v>6.1496249999999995</v>
      </c>
      <c r="J389" s="80"/>
      <c r="K389" s="83"/>
      <c r="AB389" s="84">
        <f>I389</f>
        <v>6.1496249999999995</v>
      </c>
    </row>
    <row r="390" spans="1:28" ht="15" x14ac:dyDescent="0.25">
      <c r="A390" s="85"/>
      <c r="B390" s="85"/>
      <c r="C390" s="86" t="s">
        <v>101</v>
      </c>
      <c r="D390" s="85"/>
      <c r="E390" s="85"/>
      <c r="F390" s="85"/>
      <c r="G390" s="85"/>
      <c r="H390" s="154">
        <f>I380+I381+I383+I386+I387+I388+SUM(I384:I385)</f>
        <v>1349.25</v>
      </c>
      <c r="I390" s="154"/>
      <c r="J390" s="154">
        <f>K380+K381+K383+K386+K387+K388+SUM(K384:K385)</f>
        <v>9855</v>
      </c>
      <c r="K390" s="154"/>
      <c r="O390" s="84">
        <f>I380+I381+I383+I386+I387+I388+SUM(I384:I385)</f>
        <v>1349.25</v>
      </c>
      <c r="P390" s="84">
        <f>K380+K381+K383+K386+K387+K388+SUM(K384:K385)</f>
        <v>9855</v>
      </c>
      <c r="X390" s="56">
        <f>IF([9]Source!BI187&lt;=1,I380+I381+I383+I386+I387+I388-0, 0)</f>
        <v>0</v>
      </c>
      <c r="Y390" s="56">
        <f>IF([9]Source!BI187=2,I380+I381+I383+I386+I387+I388-0, 0)</f>
        <v>498.15000000000009</v>
      </c>
      <c r="Z390" s="56">
        <f>IF([9]Source!BI187=3,I380+I381+I383+I386+I387+I388-0, 0)</f>
        <v>0</v>
      </c>
      <c r="AA390" s="56">
        <f>IF([9]Source!BI187=4,I380+I381+I383+I386+I387+I388,0)</f>
        <v>0</v>
      </c>
    </row>
    <row r="392" spans="1:28" ht="90.75" x14ac:dyDescent="0.2">
      <c r="A392" s="69" t="str">
        <f>[9]Source!E193</f>
        <v>33</v>
      </c>
      <c r="B392" s="70" t="s">
        <v>732</v>
      </c>
      <c r="C392" s="70" t="s">
        <v>733</v>
      </c>
      <c r="D392" s="71" t="str">
        <f>[9]Source!H193</f>
        <v>100 м</v>
      </c>
      <c r="E392" s="72">
        <f>[9]Source!I193</f>
        <v>4.6500000000000004</v>
      </c>
      <c r="F392" s="73"/>
      <c r="G392" s="74"/>
      <c r="H392" s="72"/>
      <c r="I392" s="75"/>
      <c r="J392" s="72"/>
      <c r="K392" s="75"/>
      <c r="Q392" s="56">
        <f>ROUND(([9]Source!DN193/100)*ROUND(([9]Source!AF193*[9]Source!AV193)*[9]Source!I193, 2), 2)</f>
        <v>89.03</v>
      </c>
      <c r="R392" s="56">
        <f>[9]Source!X193</f>
        <v>1247.25</v>
      </c>
      <c r="S392" s="56">
        <f>ROUND(([9]Source!DO193/100)*ROUND(([9]Source!AF193*[9]Source!AV193)*[9]Source!I193, 2), 2)</f>
        <v>52.33</v>
      </c>
      <c r="T392" s="56">
        <f>[9]Source!Y193</f>
        <v>664.12</v>
      </c>
      <c r="U392" s="56">
        <f>ROUND((175/100)*ROUND(([9]Source!AE193*[9]Source!AV193)*[9]Source!I193, 2), 2)</f>
        <v>107.63</v>
      </c>
      <c r="V392" s="56">
        <f>ROUND((157/100)*ROUND([9]Source!CS193*[9]Source!I193, 2), 2)</f>
        <v>2002.43</v>
      </c>
    </row>
    <row r="393" spans="1:28" ht="14.25" x14ac:dyDescent="0.2">
      <c r="A393" s="69"/>
      <c r="B393" s="70"/>
      <c r="C393" s="70" t="s">
        <v>92</v>
      </c>
      <c r="D393" s="71"/>
      <c r="E393" s="72"/>
      <c r="F393" s="73">
        <f>[9]Source!AO193</f>
        <v>12.7</v>
      </c>
      <c r="G393" s="74" t="str">
        <f>[9]Source!DG193</f>
        <v>)*1,15)*1,15</v>
      </c>
      <c r="H393" s="72">
        <f>[9]Source!AV193</f>
        <v>1</v>
      </c>
      <c r="I393" s="75">
        <f>ROUND(([9]Source!AF193*[9]Source!AV193)*[9]Source!I193, 2)</f>
        <v>78.099999999999994</v>
      </c>
      <c r="J393" s="72">
        <f>IF([9]Source!BA193&lt;&gt; 0, [9]Source!BA193, 1)</f>
        <v>20.74</v>
      </c>
      <c r="K393" s="75">
        <f>[9]Source!S193</f>
        <v>1619.8</v>
      </c>
      <c r="W393" s="56">
        <f>I393</f>
        <v>78.099999999999994</v>
      </c>
    </row>
    <row r="394" spans="1:28" ht="14.25" x14ac:dyDescent="0.2">
      <c r="A394" s="69"/>
      <c r="B394" s="70"/>
      <c r="C394" s="70" t="s">
        <v>93</v>
      </c>
      <c r="D394" s="71"/>
      <c r="E394" s="72"/>
      <c r="F394" s="73">
        <f>[9]Source!AM193</f>
        <v>42.6</v>
      </c>
      <c r="G394" s="74" t="str">
        <f>[9]Source!DE193</f>
        <v>)*1,15)*1,25</v>
      </c>
      <c r="H394" s="72">
        <f>[9]Source!AV193</f>
        <v>1</v>
      </c>
      <c r="I394" s="75">
        <f>ROUND(([9]Source!AD193*[9]Source!AV193)*[9]Source!I193, 2)</f>
        <v>284.75</v>
      </c>
      <c r="J394" s="72">
        <f>IF([9]Source!BB193&lt;&gt; 0, [9]Source!BB193, 1)</f>
        <v>8.83</v>
      </c>
      <c r="K394" s="75">
        <f>[9]Source!Q193</f>
        <v>2514.38</v>
      </c>
    </row>
    <row r="395" spans="1:28" ht="14.25" x14ac:dyDescent="0.2">
      <c r="A395" s="69"/>
      <c r="B395" s="70"/>
      <c r="C395" s="70" t="s">
        <v>94</v>
      </c>
      <c r="D395" s="71"/>
      <c r="E395" s="72"/>
      <c r="F395" s="73">
        <f>[9]Source!AN193</f>
        <v>9.1999999999999993</v>
      </c>
      <c r="G395" s="74" t="str">
        <f>[9]Source!DF193</f>
        <v>)*1,15)*1,25</v>
      </c>
      <c r="H395" s="72">
        <f>[9]Source!AV193</f>
        <v>1</v>
      </c>
      <c r="I395" s="76">
        <f>ROUND(([9]Source!AE193*[9]Source!AV193)*[9]Source!I193, 2)</f>
        <v>61.5</v>
      </c>
      <c r="J395" s="72">
        <f>IF([9]Source!BS193&lt;&gt; 0, [9]Source!BS193, 1)</f>
        <v>20.74</v>
      </c>
      <c r="K395" s="76">
        <f>[9]Source!R193</f>
        <v>1275.43</v>
      </c>
      <c r="W395" s="56">
        <f>I395</f>
        <v>61.5</v>
      </c>
    </row>
    <row r="396" spans="1:28" ht="14.25" x14ac:dyDescent="0.2">
      <c r="A396" s="69"/>
      <c r="B396" s="70"/>
      <c r="C396" s="70" t="s">
        <v>104</v>
      </c>
      <c r="D396" s="71"/>
      <c r="E396" s="72"/>
      <c r="F396" s="73">
        <f>[9]Source!AL193</f>
        <v>3.57</v>
      </c>
      <c r="G396" s="74" t="str">
        <f>[9]Source!DD193</f>
        <v/>
      </c>
      <c r="H396" s="72">
        <f>[9]Source!AW193</f>
        <v>1</v>
      </c>
      <c r="I396" s="75">
        <f>ROUND(([9]Source!AC193*[9]Source!AW193)*[9]Source!I193, 2)</f>
        <v>16.600000000000001</v>
      </c>
      <c r="J396" s="72">
        <f>IF([9]Source!BC193&lt;&gt; 0, [9]Source!BC193, 1)</f>
        <v>5.24</v>
      </c>
      <c r="K396" s="75">
        <f>[9]Source!P193</f>
        <v>86.99</v>
      </c>
    </row>
    <row r="397" spans="1:28" ht="42.75" x14ac:dyDescent="0.2">
      <c r="A397" s="69" t="str">
        <f>[9]Source!E195</f>
        <v>33,1</v>
      </c>
      <c r="B397" s="70" t="str">
        <f>[9]Source!F195</f>
        <v>1.23-8-564</v>
      </c>
      <c r="C397" s="70" t="s">
        <v>734</v>
      </c>
      <c r="D397" s="71" t="str">
        <f>[9]Source!H195</f>
        <v>км</v>
      </c>
      <c r="E397" s="72">
        <f>[9]Source!I195</f>
        <v>0.03</v>
      </c>
      <c r="F397" s="73">
        <f>[9]Source!AK195</f>
        <v>4789.93</v>
      </c>
      <c r="G397" s="87" t="s">
        <v>108</v>
      </c>
      <c r="H397" s="72">
        <f>[9]Source!AW195</f>
        <v>1</v>
      </c>
      <c r="I397" s="75">
        <f>ROUND(([9]Source!AC195*[9]Source!AW195)*[9]Source!I195, 2)+ROUND(([9]Source!AD195*[9]Source!AV195)*[9]Source!I195, 2)+ROUND(([9]Source!AF195*[9]Source!AV195)*[9]Source!I195, 2)</f>
        <v>143.69999999999999</v>
      </c>
      <c r="J397" s="72">
        <f>IF([9]Source!BC195&lt;&gt; 0, [9]Source!BC195, 1)</f>
        <v>3.82</v>
      </c>
      <c r="K397" s="75">
        <f>[9]Source!O195</f>
        <v>548.92999999999995</v>
      </c>
      <c r="Q397" s="56">
        <f>ROUND(([9]Source!DN195/100)*ROUND(([9]Source!AF195*[9]Source!AV195)*[9]Source!I195, 2), 2)</f>
        <v>0</v>
      </c>
      <c r="R397" s="56">
        <f>[9]Source!X195</f>
        <v>0</v>
      </c>
      <c r="S397" s="56">
        <f>ROUND(([9]Source!DO195/100)*ROUND(([9]Source!AF195*[9]Source!AV195)*[9]Source!I195, 2), 2)</f>
        <v>0</v>
      </c>
      <c r="T397" s="56">
        <f>[9]Source!Y195</f>
        <v>0</v>
      </c>
      <c r="U397" s="56">
        <f>ROUND((175/100)*ROUND(([9]Source!AE195*[9]Source!AV195)*[9]Source!I195, 2), 2)</f>
        <v>0</v>
      </c>
      <c r="V397" s="56">
        <f>ROUND((157/100)*ROUND([9]Source!CS195*[9]Source!I195, 2), 2)</f>
        <v>0</v>
      </c>
      <c r="X397" s="56">
        <f>IF([9]Source!BI195&lt;=1,I397, 0)</f>
        <v>0</v>
      </c>
      <c r="Y397" s="56">
        <f>IF([9]Source!BI195=2,I397, 0)</f>
        <v>143.69999999999999</v>
      </c>
      <c r="Z397" s="56">
        <f>IF([9]Source!BI195=3,I397, 0)</f>
        <v>0</v>
      </c>
      <c r="AA397" s="56">
        <f>IF([9]Source!BI195=4,I397, 0)</f>
        <v>0</v>
      </c>
    </row>
    <row r="398" spans="1:28" ht="42.75" x14ac:dyDescent="0.2">
      <c r="A398" s="69" t="str">
        <f>[9]Source!E197</f>
        <v>33,2</v>
      </c>
      <c r="B398" s="70" t="str">
        <f>[9]Source!F197</f>
        <v>1.23-8-389</v>
      </c>
      <c r="C398" s="70" t="s">
        <v>735</v>
      </c>
      <c r="D398" s="71" t="str">
        <f>[9]Source!H197</f>
        <v>км</v>
      </c>
      <c r="E398" s="72">
        <f>[9]Source!I197</f>
        <v>0.18</v>
      </c>
      <c r="F398" s="73">
        <f>[9]Source!AK197</f>
        <v>6747.27</v>
      </c>
      <c r="G398" s="87" t="s">
        <v>108</v>
      </c>
      <c r="H398" s="72">
        <f>[9]Source!AW197</f>
        <v>1</v>
      </c>
      <c r="I398" s="75">
        <f>ROUND(([9]Source!AC197*[9]Source!AW197)*[9]Source!I197, 2)+ROUND(([9]Source!AD197*[9]Source!AV197)*[9]Source!I197, 2)+ROUND(([9]Source!AF197*[9]Source!AV197)*[9]Source!I197, 2)</f>
        <v>1214.51</v>
      </c>
      <c r="J398" s="72">
        <f>IF([9]Source!BC197&lt;&gt; 0, [9]Source!BC197, 1)</f>
        <v>3.47</v>
      </c>
      <c r="K398" s="75">
        <f>[9]Source!O197</f>
        <v>4214.34</v>
      </c>
      <c r="Q398" s="56">
        <f>ROUND(([9]Source!DN197/100)*ROUND(([9]Source!AF197*[9]Source!AV197)*[9]Source!I197, 2), 2)</f>
        <v>0</v>
      </c>
      <c r="R398" s="56">
        <f>[9]Source!X197</f>
        <v>0</v>
      </c>
      <c r="S398" s="56">
        <f>ROUND(([9]Source!DO197/100)*ROUND(([9]Source!AF197*[9]Source!AV197)*[9]Source!I197, 2), 2)</f>
        <v>0</v>
      </c>
      <c r="T398" s="56">
        <f>[9]Source!Y197</f>
        <v>0</v>
      </c>
      <c r="U398" s="56">
        <f>ROUND((175/100)*ROUND(([9]Source!AE197*[9]Source!AV197)*[9]Source!I197, 2), 2)</f>
        <v>0</v>
      </c>
      <c r="V398" s="56">
        <f>ROUND((157/100)*ROUND([9]Source!CS197*[9]Source!I197, 2), 2)</f>
        <v>0</v>
      </c>
      <c r="X398" s="56">
        <f>IF([9]Source!BI197&lt;=1,I398, 0)</f>
        <v>0</v>
      </c>
      <c r="Y398" s="56">
        <f>IF([9]Source!BI197=2,I398, 0)</f>
        <v>1214.51</v>
      </c>
      <c r="Z398" s="56">
        <f>IF([9]Source!BI197=3,I398, 0)</f>
        <v>0</v>
      </c>
      <c r="AA398" s="56">
        <f>IF([9]Source!BI197=4,I398, 0)</f>
        <v>0</v>
      </c>
    </row>
    <row r="399" spans="1:28" ht="42.75" x14ac:dyDescent="0.2">
      <c r="A399" s="69" t="str">
        <f>[9]Source!E199</f>
        <v>33,3</v>
      </c>
      <c r="B399" s="70" t="str">
        <f>[9]Source!F199</f>
        <v>1.23-8-398</v>
      </c>
      <c r="C399" s="70" t="s">
        <v>736</v>
      </c>
      <c r="D399" s="71" t="str">
        <f>[9]Source!H199</f>
        <v>км</v>
      </c>
      <c r="E399" s="72">
        <f>[9]Source!I199</f>
        <v>0.05</v>
      </c>
      <c r="F399" s="73">
        <f>[9]Source!AK199</f>
        <v>9120.07</v>
      </c>
      <c r="G399" s="87" t="s">
        <v>108</v>
      </c>
      <c r="H399" s="72">
        <f>[9]Source!AW199</f>
        <v>1</v>
      </c>
      <c r="I399" s="75">
        <f>ROUND(([9]Source!AC199*[9]Source!AW199)*[9]Source!I199, 2)+ROUND(([9]Source!AD199*[9]Source!AV199)*[9]Source!I199, 2)+ROUND(([9]Source!AF199*[9]Source!AV199)*[9]Source!I199, 2)</f>
        <v>456</v>
      </c>
      <c r="J399" s="72">
        <f>IF([9]Source!BC199&lt;&gt; 0, [9]Source!BC199, 1)</f>
        <v>3.42</v>
      </c>
      <c r="K399" s="75">
        <f>[9]Source!O199</f>
        <v>1559.53</v>
      </c>
      <c r="Q399" s="56">
        <f>ROUND(([9]Source!DN199/100)*ROUND(([9]Source!AF199*[9]Source!AV199)*[9]Source!I199, 2), 2)</f>
        <v>0</v>
      </c>
      <c r="R399" s="56">
        <f>[9]Source!X199</f>
        <v>0</v>
      </c>
      <c r="S399" s="56">
        <f>ROUND(([9]Source!DO199/100)*ROUND(([9]Source!AF199*[9]Source!AV199)*[9]Source!I199, 2), 2)</f>
        <v>0</v>
      </c>
      <c r="T399" s="56">
        <f>[9]Source!Y199</f>
        <v>0</v>
      </c>
      <c r="U399" s="56">
        <f>ROUND((175/100)*ROUND(([9]Source!AE199*[9]Source!AV199)*[9]Source!I199, 2), 2)</f>
        <v>0</v>
      </c>
      <c r="V399" s="56">
        <f>ROUND((157/100)*ROUND([9]Source!CS199*[9]Source!I199, 2), 2)</f>
        <v>0</v>
      </c>
      <c r="X399" s="56">
        <f>IF([9]Source!BI199&lt;=1,I399, 0)</f>
        <v>0</v>
      </c>
      <c r="Y399" s="56">
        <f>IF([9]Source!BI199=2,I399, 0)</f>
        <v>456</v>
      </c>
      <c r="Z399" s="56">
        <f>IF([9]Source!BI199=3,I399, 0)</f>
        <v>0</v>
      </c>
      <c r="AA399" s="56">
        <f>IF([9]Source!BI199=4,I399, 0)</f>
        <v>0</v>
      </c>
    </row>
    <row r="400" spans="1:28" ht="57" x14ac:dyDescent="0.2">
      <c r="A400" s="69" t="str">
        <f>[9]Source!E201</f>
        <v>33,4</v>
      </c>
      <c r="B400" s="70" t="str">
        <f>[9]Source!F201</f>
        <v>1.23-8-389</v>
      </c>
      <c r="C400" s="70" t="s">
        <v>737</v>
      </c>
      <c r="D400" s="71" t="str">
        <f>[9]Source!H201</f>
        <v>км</v>
      </c>
      <c r="E400" s="72">
        <f>[9]Source!I201</f>
        <v>0.02</v>
      </c>
      <c r="F400" s="73">
        <f>[9]Source!AK201</f>
        <v>6747.27</v>
      </c>
      <c r="G400" s="87" t="s">
        <v>108</v>
      </c>
      <c r="H400" s="72">
        <f>[9]Source!AW201</f>
        <v>1</v>
      </c>
      <c r="I400" s="75">
        <f>ROUND(([9]Source!AC201*[9]Source!AW201)*[9]Source!I201, 2)+ROUND(([9]Source!AD201*[9]Source!AV201)*[9]Source!I201, 2)+ROUND(([9]Source!AF201*[9]Source!AV201)*[9]Source!I201, 2)</f>
        <v>134.94999999999999</v>
      </c>
      <c r="J400" s="72">
        <f>IF([9]Source!BC201&lt;&gt; 0, [9]Source!BC201, 1)</f>
        <v>3.47</v>
      </c>
      <c r="K400" s="75">
        <f>[9]Source!O201</f>
        <v>468.26</v>
      </c>
      <c r="Q400" s="56">
        <f>ROUND(([9]Source!DN201/100)*ROUND(([9]Source!AF201*[9]Source!AV201)*[9]Source!I201, 2), 2)</f>
        <v>0</v>
      </c>
      <c r="R400" s="56">
        <f>[9]Source!X201</f>
        <v>0</v>
      </c>
      <c r="S400" s="56">
        <f>ROUND(([9]Source!DO201/100)*ROUND(([9]Source!AF201*[9]Source!AV201)*[9]Source!I201, 2), 2)</f>
        <v>0</v>
      </c>
      <c r="T400" s="56">
        <f>[9]Source!Y201</f>
        <v>0</v>
      </c>
      <c r="U400" s="56">
        <f>ROUND((175/100)*ROUND(([9]Source!AE201*[9]Source!AV201)*[9]Source!I201, 2), 2)</f>
        <v>0</v>
      </c>
      <c r="V400" s="56">
        <f>ROUND((157/100)*ROUND([9]Source!CS201*[9]Source!I201, 2), 2)</f>
        <v>0</v>
      </c>
      <c r="X400" s="56">
        <f>IF([9]Source!BI201&lt;=1,I400, 0)</f>
        <v>0</v>
      </c>
      <c r="Y400" s="56">
        <f>IF([9]Source!BI201=2,I400, 0)</f>
        <v>134.94999999999999</v>
      </c>
      <c r="Z400" s="56">
        <f>IF([9]Source!BI201=3,I400, 0)</f>
        <v>0</v>
      </c>
      <c r="AA400" s="56">
        <f>IF([9]Source!BI201=4,I400, 0)</f>
        <v>0</v>
      </c>
    </row>
    <row r="401" spans="1:28" ht="99.75" x14ac:dyDescent="0.2">
      <c r="A401" s="69" t="str">
        <f>[9]Source!E203</f>
        <v>33,5</v>
      </c>
      <c r="B401" s="70" t="str">
        <f>[9]Source!F203</f>
        <v>1.23-8-625</v>
      </c>
      <c r="C401" s="70" t="s">
        <v>738</v>
      </c>
      <c r="D401" s="71" t="str">
        <f>[9]Source!H203</f>
        <v>км</v>
      </c>
      <c r="E401" s="72">
        <f>[9]Source!I203</f>
        <v>0.05</v>
      </c>
      <c r="F401" s="73">
        <f>[9]Source!AK203</f>
        <v>16446.900000000001</v>
      </c>
      <c r="G401" s="87" t="s">
        <v>108</v>
      </c>
      <c r="H401" s="72">
        <f>[9]Source!AW203</f>
        <v>1</v>
      </c>
      <c r="I401" s="75">
        <f>ROUND(([9]Source!AC203*[9]Source!AW203)*[9]Source!I203, 2)+ROUND(([9]Source!AD203*[9]Source!AV203)*[9]Source!I203, 2)+ROUND(([9]Source!AF203*[9]Source!AV203)*[9]Source!I203, 2)</f>
        <v>822.35</v>
      </c>
      <c r="J401" s="72">
        <f>IF([9]Source!BC203&lt;&gt; 0, [9]Source!BC203, 1)</f>
        <v>3.49</v>
      </c>
      <c r="K401" s="75">
        <f>[9]Source!O203</f>
        <v>2869.98</v>
      </c>
      <c r="Q401" s="56">
        <f>ROUND(([9]Source!DN203/100)*ROUND(([9]Source!AF203*[9]Source!AV203)*[9]Source!I203, 2), 2)</f>
        <v>0</v>
      </c>
      <c r="R401" s="56">
        <f>[9]Source!X203</f>
        <v>0</v>
      </c>
      <c r="S401" s="56">
        <f>ROUND(([9]Source!DO203/100)*ROUND(([9]Source!AF203*[9]Source!AV203)*[9]Source!I203, 2), 2)</f>
        <v>0</v>
      </c>
      <c r="T401" s="56">
        <f>[9]Source!Y203</f>
        <v>0</v>
      </c>
      <c r="U401" s="56">
        <f>ROUND((175/100)*ROUND(([9]Source!AE203*[9]Source!AV203)*[9]Source!I203, 2), 2)</f>
        <v>0</v>
      </c>
      <c r="V401" s="56">
        <f>ROUND((157/100)*ROUND([9]Source!CS203*[9]Source!I203, 2), 2)</f>
        <v>0</v>
      </c>
      <c r="X401" s="56">
        <f>IF([9]Source!BI203&lt;=1,I401, 0)</f>
        <v>0</v>
      </c>
      <c r="Y401" s="56">
        <f>IF([9]Source!BI203=2,I401, 0)</f>
        <v>822.35</v>
      </c>
      <c r="Z401" s="56">
        <f>IF([9]Source!BI203=3,I401, 0)</f>
        <v>0</v>
      </c>
      <c r="AA401" s="56">
        <f>IF([9]Source!BI203=4,I401, 0)</f>
        <v>0</v>
      </c>
    </row>
    <row r="402" spans="1:28" ht="99.75" x14ac:dyDescent="0.2">
      <c r="A402" s="69" t="str">
        <f>[9]Source!E205</f>
        <v>33,6</v>
      </c>
      <c r="B402" s="70" t="str">
        <f>[9]Source!F205</f>
        <v>1.23-8-640</v>
      </c>
      <c r="C402" s="70" t="s">
        <v>739</v>
      </c>
      <c r="D402" s="71" t="str">
        <f>[9]Source!H205</f>
        <v>км</v>
      </c>
      <c r="E402" s="72">
        <f>[9]Source!I205</f>
        <v>4.4999999999999998E-2</v>
      </c>
      <c r="F402" s="73">
        <f>[9]Source!AK205</f>
        <v>21447.22</v>
      </c>
      <c r="G402" s="87" t="s">
        <v>108</v>
      </c>
      <c r="H402" s="72">
        <f>[9]Source!AW205</f>
        <v>1</v>
      </c>
      <c r="I402" s="75">
        <f>ROUND(([9]Source!AC205*[9]Source!AW205)*[9]Source!I205, 2)+ROUND(([9]Source!AD205*[9]Source!AV205)*[9]Source!I205, 2)+ROUND(([9]Source!AF205*[9]Source!AV205)*[9]Source!I205, 2)</f>
        <v>965.12</v>
      </c>
      <c r="J402" s="72">
        <f>IF([9]Source!BC205&lt;&gt; 0, [9]Source!BC205, 1)</f>
        <v>3.3</v>
      </c>
      <c r="K402" s="75">
        <f>[9]Source!O205</f>
        <v>3184.91</v>
      </c>
      <c r="Q402" s="56">
        <f>ROUND(([9]Source!DN205/100)*ROUND(([9]Source!AF205*[9]Source!AV205)*[9]Source!I205, 2), 2)</f>
        <v>0</v>
      </c>
      <c r="R402" s="56">
        <f>[9]Source!X205</f>
        <v>0</v>
      </c>
      <c r="S402" s="56">
        <f>ROUND(([9]Source!DO205/100)*ROUND(([9]Source!AF205*[9]Source!AV205)*[9]Source!I205, 2), 2)</f>
        <v>0</v>
      </c>
      <c r="T402" s="56">
        <f>[9]Source!Y205</f>
        <v>0</v>
      </c>
      <c r="U402" s="56">
        <f>ROUND((175/100)*ROUND(([9]Source!AE205*[9]Source!AV205)*[9]Source!I205, 2), 2)</f>
        <v>0</v>
      </c>
      <c r="V402" s="56">
        <f>ROUND((157/100)*ROUND([9]Source!CS205*[9]Source!I205, 2), 2)</f>
        <v>0</v>
      </c>
      <c r="X402" s="56">
        <f>IF([9]Source!BI205&lt;=1,I402, 0)</f>
        <v>0</v>
      </c>
      <c r="Y402" s="56">
        <f>IF([9]Source!BI205=2,I402, 0)</f>
        <v>965.12</v>
      </c>
      <c r="Z402" s="56">
        <f>IF([9]Source!BI205=3,I402, 0)</f>
        <v>0</v>
      </c>
      <c r="AA402" s="56">
        <f>IF([9]Source!BI205=4,I402, 0)</f>
        <v>0</v>
      </c>
    </row>
    <row r="403" spans="1:28" ht="42.75" x14ac:dyDescent="0.2">
      <c r="A403" s="69" t="str">
        <f>[9]Source!E207</f>
        <v>33,7</v>
      </c>
      <c r="B403" s="70" t="str">
        <f>[9]Source!F207</f>
        <v>1.23-1-346</v>
      </c>
      <c r="C403" s="70" t="s">
        <v>740</v>
      </c>
      <c r="D403" s="71" t="str">
        <f>[9]Source!H207</f>
        <v>км</v>
      </c>
      <c r="E403" s="72">
        <f>[9]Source!I207</f>
        <v>0.05</v>
      </c>
      <c r="F403" s="73">
        <f>[9]Source!AK207</f>
        <v>6437.6</v>
      </c>
      <c r="G403" s="87" t="s">
        <v>108</v>
      </c>
      <c r="H403" s="72">
        <f>[9]Source!AW207</f>
        <v>1</v>
      </c>
      <c r="I403" s="75">
        <f>ROUND(([9]Source!AC207*[9]Source!AW207)*[9]Source!I207, 2)+ROUND(([9]Source!AD207*[9]Source!AV207)*[9]Source!I207, 2)+ROUND(([9]Source!AF207*[9]Source!AV207)*[9]Source!I207, 2)</f>
        <v>321.88</v>
      </c>
      <c r="J403" s="72">
        <f>IF([9]Source!BC207&lt;&gt; 0, [9]Source!BC207, 1)</f>
        <v>3.55</v>
      </c>
      <c r="K403" s="75">
        <f>[9]Source!O207</f>
        <v>1142.67</v>
      </c>
      <c r="Q403" s="56">
        <f>ROUND(([9]Source!DN207/100)*ROUND(([9]Source!AF207*[9]Source!AV207)*[9]Source!I207, 2), 2)</f>
        <v>0</v>
      </c>
      <c r="R403" s="56">
        <f>[9]Source!X207</f>
        <v>0</v>
      </c>
      <c r="S403" s="56">
        <f>ROUND(([9]Source!DO207/100)*ROUND(([9]Source!AF207*[9]Source!AV207)*[9]Source!I207, 2), 2)</f>
        <v>0</v>
      </c>
      <c r="T403" s="56">
        <f>[9]Source!Y207</f>
        <v>0</v>
      </c>
      <c r="U403" s="56">
        <f>ROUND((175/100)*ROUND(([9]Source!AE207*[9]Source!AV207)*[9]Source!I207, 2), 2)</f>
        <v>0</v>
      </c>
      <c r="V403" s="56">
        <f>ROUND((157/100)*ROUND([9]Source!CS207*[9]Source!I207, 2), 2)</f>
        <v>0</v>
      </c>
      <c r="X403" s="56">
        <f>IF([9]Source!BI207&lt;=1,I403, 0)</f>
        <v>0</v>
      </c>
      <c r="Y403" s="56">
        <f>IF([9]Source!BI207=2,I403, 0)</f>
        <v>321.88</v>
      </c>
      <c r="Z403" s="56">
        <f>IF([9]Source!BI207=3,I403, 0)</f>
        <v>0</v>
      </c>
      <c r="AA403" s="56">
        <f>IF([9]Source!BI207=4,I403, 0)</f>
        <v>0</v>
      </c>
    </row>
    <row r="404" spans="1:28" ht="42.75" x14ac:dyDescent="0.2">
      <c r="A404" s="69" t="str">
        <f>[9]Source!E209</f>
        <v>33,8</v>
      </c>
      <c r="B404" s="70" t="str">
        <f>[9]Source!F209</f>
        <v>1.23-1-354</v>
      </c>
      <c r="C404" s="70" t="s">
        <v>741</v>
      </c>
      <c r="D404" s="71" t="str">
        <f>[9]Source!H209</f>
        <v>км</v>
      </c>
      <c r="E404" s="72">
        <f>[9]Source!I209</f>
        <v>0.04</v>
      </c>
      <c r="F404" s="73">
        <f>[9]Source!AK209</f>
        <v>8948.14</v>
      </c>
      <c r="G404" s="87" t="s">
        <v>108</v>
      </c>
      <c r="H404" s="72">
        <f>[9]Source!AW209</f>
        <v>1</v>
      </c>
      <c r="I404" s="75">
        <f>ROUND(([9]Source!AC209*[9]Source!AW209)*[9]Source!I209, 2)+ROUND(([9]Source!AD209*[9]Source!AV209)*[9]Source!I209, 2)+ROUND(([9]Source!AF209*[9]Source!AV209)*[9]Source!I209, 2)</f>
        <v>357.93</v>
      </c>
      <c r="J404" s="72">
        <f>IF([9]Source!BC209&lt;&gt; 0, [9]Source!BC209, 1)</f>
        <v>3.63</v>
      </c>
      <c r="K404" s="75">
        <f>[9]Source!O209</f>
        <v>1299.27</v>
      </c>
      <c r="Q404" s="56">
        <f>ROUND(([9]Source!DN209/100)*ROUND(([9]Source!AF209*[9]Source!AV209)*[9]Source!I209, 2), 2)</f>
        <v>0</v>
      </c>
      <c r="R404" s="56">
        <f>[9]Source!X209</f>
        <v>0</v>
      </c>
      <c r="S404" s="56">
        <f>ROUND(([9]Source!DO209/100)*ROUND(([9]Source!AF209*[9]Source!AV209)*[9]Source!I209, 2), 2)</f>
        <v>0</v>
      </c>
      <c r="T404" s="56">
        <f>[9]Source!Y209</f>
        <v>0</v>
      </c>
      <c r="U404" s="56">
        <f>ROUND((175/100)*ROUND(([9]Source!AE209*[9]Source!AV209)*[9]Source!I209, 2), 2)</f>
        <v>0</v>
      </c>
      <c r="V404" s="56">
        <f>ROUND((157/100)*ROUND([9]Source!CS209*[9]Source!I209, 2), 2)</f>
        <v>0</v>
      </c>
      <c r="X404" s="56">
        <f>IF([9]Source!BI209&lt;=1,I404, 0)</f>
        <v>0</v>
      </c>
      <c r="Y404" s="56">
        <f>IF([9]Source!BI209=2,I404, 0)</f>
        <v>357.93</v>
      </c>
      <c r="Z404" s="56">
        <f>IF([9]Source!BI209=3,I404, 0)</f>
        <v>0</v>
      </c>
      <c r="AA404" s="56">
        <f>IF([9]Source!BI209=4,I404, 0)</f>
        <v>0</v>
      </c>
    </row>
    <row r="405" spans="1:28" ht="14.25" x14ac:dyDescent="0.2">
      <c r="A405" s="69"/>
      <c r="B405" s="70"/>
      <c r="C405" s="70" t="s">
        <v>95</v>
      </c>
      <c r="D405" s="71" t="s">
        <v>96</v>
      </c>
      <c r="E405" s="72">
        <f>[9]Source!DN193</f>
        <v>114</v>
      </c>
      <c r="F405" s="73"/>
      <c r="G405" s="74"/>
      <c r="H405" s="72"/>
      <c r="I405" s="75">
        <f>SUM(Q392:Q404)</f>
        <v>89.03</v>
      </c>
      <c r="J405" s="72">
        <f>[9]Source!BZ193</f>
        <v>77</v>
      </c>
      <c r="K405" s="75">
        <f>SUM(R392:R404)</f>
        <v>1247.25</v>
      </c>
    </row>
    <row r="406" spans="1:28" ht="14.25" x14ac:dyDescent="0.2">
      <c r="A406" s="69"/>
      <c r="B406" s="70"/>
      <c r="C406" s="70" t="s">
        <v>97</v>
      </c>
      <c r="D406" s="71" t="s">
        <v>96</v>
      </c>
      <c r="E406" s="72">
        <f>[9]Source!DO193</f>
        <v>67</v>
      </c>
      <c r="F406" s="73"/>
      <c r="G406" s="74"/>
      <c r="H406" s="72"/>
      <c r="I406" s="75">
        <f>SUM(S392:S405)</f>
        <v>52.33</v>
      </c>
      <c r="J406" s="72">
        <f>[9]Source!CA193</f>
        <v>41</v>
      </c>
      <c r="K406" s="75">
        <f>SUM(T392:T405)</f>
        <v>664.12</v>
      </c>
    </row>
    <row r="407" spans="1:28" ht="14.25" x14ac:dyDescent="0.2">
      <c r="A407" s="69"/>
      <c r="B407" s="70"/>
      <c r="C407" s="70" t="s">
        <v>98</v>
      </c>
      <c r="D407" s="71" t="s">
        <v>96</v>
      </c>
      <c r="E407" s="72">
        <f>175</f>
        <v>175</v>
      </c>
      <c r="F407" s="73"/>
      <c r="G407" s="74"/>
      <c r="H407" s="72"/>
      <c r="I407" s="75">
        <f>SUM(U392:U406)</f>
        <v>107.63</v>
      </c>
      <c r="J407" s="72">
        <f>157</f>
        <v>157</v>
      </c>
      <c r="K407" s="75">
        <f>SUM(V392:V406)</f>
        <v>2002.43</v>
      </c>
    </row>
    <row r="408" spans="1:28" ht="14.25" x14ac:dyDescent="0.2">
      <c r="A408" s="77"/>
      <c r="B408" s="78"/>
      <c r="C408" s="78" t="s">
        <v>99</v>
      </c>
      <c r="D408" s="79" t="s">
        <v>100</v>
      </c>
      <c r="E408" s="80">
        <f>[9]Source!AQ193</f>
        <v>1.03</v>
      </c>
      <c r="F408" s="81"/>
      <c r="G408" s="82" t="str">
        <f>[9]Source!DI193</f>
        <v>)*1,15)*1,15</v>
      </c>
      <c r="H408" s="80">
        <f>[9]Source!AV193</f>
        <v>1</v>
      </c>
      <c r="I408" s="83">
        <f>[9]Source!U193</f>
        <v>6.3341137499999993</v>
      </c>
      <c r="J408" s="80"/>
      <c r="K408" s="83"/>
      <c r="AB408" s="84">
        <f>I408</f>
        <v>6.3341137499999993</v>
      </c>
    </row>
    <row r="409" spans="1:28" ht="15" x14ac:dyDescent="0.25">
      <c r="A409" s="85"/>
      <c r="B409" s="85"/>
      <c r="C409" s="86" t="s">
        <v>101</v>
      </c>
      <c r="D409" s="85"/>
      <c r="E409" s="85"/>
      <c r="F409" s="85"/>
      <c r="G409" s="85"/>
      <c r="H409" s="154">
        <f>I393+I394+I396+I405+I406+I407+SUM(I397:I404)</f>
        <v>5044.880000000001</v>
      </c>
      <c r="I409" s="154"/>
      <c r="J409" s="154">
        <f>K393+K394+K396+K405+K406+K407+SUM(K397:K404)</f>
        <v>23422.86</v>
      </c>
      <c r="K409" s="154"/>
      <c r="O409" s="84">
        <f>I393+I394+I396+I405+I406+I407+SUM(I397:I404)</f>
        <v>5044.880000000001</v>
      </c>
      <c r="P409" s="84">
        <f>K393+K394+K396+K405+K406+K407+SUM(K397:K404)</f>
        <v>23422.86</v>
      </c>
      <c r="X409" s="56">
        <f>IF([9]Source!BI193&lt;=1,I393+I394+I396+I405+I406+I407-0, 0)</f>
        <v>0</v>
      </c>
      <c r="Y409" s="56">
        <f>IF([9]Source!BI193=2,I393+I394+I396+I405+I406+I407-0, 0)</f>
        <v>628.44000000000005</v>
      </c>
      <c r="Z409" s="56">
        <f>IF([9]Source!BI193=3,I393+I394+I396+I405+I406+I407-0, 0)</f>
        <v>0</v>
      </c>
      <c r="AA409" s="56">
        <f>IF([9]Source!BI193=4,I393+I394+I396+I405+I406+I407,0)</f>
        <v>0</v>
      </c>
    </row>
    <row r="411" spans="1:28" ht="90.75" x14ac:dyDescent="0.2">
      <c r="A411" s="69" t="str">
        <f>[9]Source!E211</f>
        <v>34</v>
      </c>
      <c r="B411" s="70" t="s">
        <v>742</v>
      </c>
      <c r="C411" s="70" t="s">
        <v>743</v>
      </c>
      <c r="D411" s="71" t="str">
        <f>[9]Source!H211</f>
        <v>100 м</v>
      </c>
      <c r="E411" s="72">
        <f>[9]Source!I211</f>
        <v>1.2</v>
      </c>
      <c r="F411" s="73"/>
      <c r="G411" s="74"/>
      <c r="H411" s="72"/>
      <c r="I411" s="75"/>
      <c r="J411" s="72"/>
      <c r="K411" s="75"/>
      <c r="Q411" s="56">
        <f>ROUND(([9]Source!DN211/100)*ROUND(([9]Source!AF211*[9]Source!AV211)*[9]Source!I211, 2), 2)</f>
        <v>45.95</v>
      </c>
      <c r="R411" s="56">
        <f>[9]Source!X211</f>
        <v>643.74</v>
      </c>
      <c r="S411" s="56">
        <f>ROUND(([9]Source!DO211/100)*ROUND(([9]Source!AF211*[9]Source!AV211)*[9]Source!I211, 2), 2)</f>
        <v>27.01</v>
      </c>
      <c r="T411" s="56">
        <f>[9]Source!Y211</f>
        <v>342.77</v>
      </c>
      <c r="U411" s="56">
        <f>ROUND((175/100)*ROUND(([9]Source!AE211*[9]Source!AV211)*[9]Source!I211, 2), 2)</f>
        <v>41.76</v>
      </c>
      <c r="V411" s="56">
        <f>ROUND((157/100)*ROUND([9]Source!CS211*[9]Source!I211, 2), 2)</f>
        <v>776.82</v>
      </c>
    </row>
    <row r="412" spans="1:28" ht="14.25" x14ac:dyDescent="0.2">
      <c r="A412" s="69"/>
      <c r="B412" s="70"/>
      <c r="C412" s="70" t="s">
        <v>92</v>
      </c>
      <c r="D412" s="71"/>
      <c r="E412" s="72"/>
      <c r="F412" s="73">
        <f>[9]Source!AO211</f>
        <v>25.4</v>
      </c>
      <c r="G412" s="74" t="str">
        <f>[9]Source!DG211</f>
        <v>)*1,15)*1,15</v>
      </c>
      <c r="H412" s="72">
        <f>[9]Source!AV211</f>
        <v>1</v>
      </c>
      <c r="I412" s="75">
        <f>ROUND(([9]Source!AF211*[9]Source!AV211)*[9]Source!I211, 2)</f>
        <v>40.31</v>
      </c>
      <c r="J412" s="72">
        <f>IF([9]Source!BA211&lt;&gt; 0, [9]Source!BA211, 1)</f>
        <v>20.74</v>
      </c>
      <c r="K412" s="75">
        <f>[9]Source!S211</f>
        <v>836.03</v>
      </c>
      <c r="W412" s="56">
        <f>I412</f>
        <v>40.31</v>
      </c>
    </row>
    <row r="413" spans="1:28" ht="14.25" x14ac:dyDescent="0.2">
      <c r="A413" s="69"/>
      <c r="B413" s="70"/>
      <c r="C413" s="70" t="s">
        <v>93</v>
      </c>
      <c r="D413" s="71"/>
      <c r="E413" s="72"/>
      <c r="F413" s="73">
        <f>[9]Source!AM211</f>
        <v>63.97</v>
      </c>
      <c r="G413" s="74" t="str">
        <f>[9]Source!DE211</f>
        <v>)*1,15)*1,25</v>
      </c>
      <c r="H413" s="72">
        <f>[9]Source!AV211</f>
        <v>1</v>
      </c>
      <c r="I413" s="75">
        <f>ROUND(([9]Source!AD211*[9]Source!AV211)*[9]Source!I211, 2)</f>
        <v>110.35</v>
      </c>
      <c r="J413" s="72">
        <f>IF([9]Source!BB211&lt;&gt; 0, [9]Source!BB211, 1)</f>
        <v>8.83</v>
      </c>
      <c r="K413" s="75">
        <f>[9]Source!Q211</f>
        <v>974.38</v>
      </c>
    </row>
    <row r="414" spans="1:28" ht="14.25" x14ac:dyDescent="0.2">
      <c r="A414" s="69"/>
      <c r="B414" s="70"/>
      <c r="C414" s="70" t="s">
        <v>94</v>
      </c>
      <c r="D414" s="71"/>
      <c r="E414" s="72"/>
      <c r="F414" s="73">
        <f>[9]Source!AN211</f>
        <v>13.83</v>
      </c>
      <c r="G414" s="74" t="str">
        <f>[9]Source!DF211</f>
        <v>)*1,15)*1,25</v>
      </c>
      <c r="H414" s="72">
        <f>[9]Source!AV211</f>
        <v>1</v>
      </c>
      <c r="I414" s="76">
        <f>ROUND(([9]Source!AE211*[9]Source!AV211)*[9]Source!I211, 2)</f>
        <v>23.86</v>
      </c>
      <c r="J414" s="72">
        <f>IF([9]Source!BS211&lt;&gt; 0, [9]Source!BS211, 1)</f>
        <v>20.74</v>
      </c>
      <c r="K414" s="76">
        <f>[9]Source!R211</f>
        <v>494.79</v>
      </c>
      <c r="W414" s="56">
        <f>I414</f>
        <v>23.86</v>
      </c>
    </row>
    <row r="415" spans="1:28" ht="14.25" x14ac:dyDescent="0.2">
      <c r="A415" s="69"/>
      <c r="B415" s="70"/>
      <c r="C415" s="70" t="s">
        <v>104</v>
      </c>
      <c r="D415" s="71"/>
      <c r="E415" s="72"/>
      <c r="F415" s="73">
        <f>[9]Source!AL211</f>
        <v>3.99</v>
      </c>
      <c r="G415" s="74" t="str">
        <f>[9]Source!DD211</f>
        <v/>
      </c>
      <c r="H415" s="72">
        <f>[9]Source!AW211</f>
        <v>1</v>
      </c>
      <c r="I415" s="75">
        <f>ROUND(([9]Source!AC211*[9]Source!AW211)*[9]Source!I211, 2)</f>
        <v>4.79</v>
      </c>
      <c r="J415" s="72">
        <f>IF([9]Source!BC211&lt;&gt; 0, [9]Source!BC211, 1)</f>
        <v>5.24</v>
      </c>
      <c r="K415" s="75">
        <f>[9]Source!P211</f>
        <v>25.09</v>
      </c>
    </row>
    <row r="416" spans="1:28" ht="42.75" x14ac:dyDescent="0.2">
      <c r="A416" s="69" t="str">
        <f>[9]Source!E213</f>
        <v>34,1</v>
      </c>
      <c r="B416" s="70" t="str">
        <f>[9]Source!F213</f>
        <v>1.23-8-410</v>
      </c>
      <c r="C416" s="70" t="s">
        <v>744</v>
      </c>
      <c r="D416" s="71" t="str">
        <f>[9]Source!H213</f>
        <v>км</v>
      </c>
      <c r="E416" s="72">
        <f>[9]Source!I213</f>
        <v>0.05</v>
      </c>
      <c r="F416" s="73">
        <f>[9]Source!AK213</f>
        <v>35059.26</v>
      </c>
      <c r="G416" s="87" t="s">
        <v>108</v>
      </c>
      <c r="H416" s="72">
        <f>[9]Source!AW213</f>
        <v>1</v>
      </c>
      <c r="I416" s="75">
        <f>ROUND(([9]Source!AC213*[9]Source!AW213)*[9]Source!I213, 2)+ROUND(([9]Source!AD213*[9]Source!AV213)*[9]Source!I213, 2)+ROUND(([9]Source!AF213*[9]Source!AV213)*[9]Source!I213, 2)</f>
        <v>1752.96</v>
      </c>
      <c r="J416" s="72">
        <f>IF([9]Source!BC213&lt;&gt; 0, [9]Source!BC213, 1)</f>
        <v>4.0199999999999996</v>
      </c>
      <c r="K416" s="75">
        <f>[9]Source!O213</f>
        <v>7046.91</v>
      </c>
      <c r="Q416" s="56">
        <f>ROUND(([9]Source!DN213/100)*ROUND(([9]Source!AF213*[9]Source!AV213)*[9]Source!I213, 2), 2)</f>
        <v>0</v>
      </c>
      <c r="R416" s="56">
        <f>[9]Source!X213</f>
        <v>0</v>
      </c>
      <c r="S416" s="56">
        <f>ROUND(([9]Source!DO213/100)*ROUND(([9]Source!AF213*[9]Source!AV213)*[9]Source!I213, 2), 2)</f>
        <v>0</v>
      </c>
      <c r="T416" s="56">
        <f>[9]Source!Y213</f>
        <v>0</v>
      </c>
      <c r="U416" s="56">
        <f>ROUND((175/100)*ROUND(([9]Source!AE213*[9]Source!AV213)*[9]Source!I213, 2), 2)</f>
        <v>0</v>
      </c>
      <c r="V416" s="56">
        <f>ROUND((157/100)*ROUND([9]Source!CS213*[9]Source!I213, 2), 2)</f>
        <v>0</v>
      </c>
      <c r="X416" s="56">
        <f>IF([9]Source!BI213&lt;=1,I416, 0)</f>
        <v>0</v>
      </c>
      <c r="Y416" s="56">
        <f>IF([9]Source!BI213=2,I416, 0)</f>
        <v>1752.96</v>
      </c>
      <c r="Z416" s="56">
        <f>IF([9]Source!BI213=3,I416, 0)</f>
        <v>0</v>
      </c>
      <c r="AA416" s="56">
        <f>IF([9]Source!BI213=4,I416, 0)</f>
        <v>0</v>
      </c>
    </row>
    <row r="417" spans="1:28" ht="42.75" x14ac:dyDescent="0.2">
      <c r="A417" s="69" t="str">
        <f>[9]Source!E215</f>
        <v>34,2</v>
      </c>
      <c r="B417" s="70" t="str">
        <f>[9]Source!F215</f>
        <v>1.23-8-390</v>
      </c>
      <c r="C417" s="70" t="s">
        <v>745</v>
      </c>
      <c r="D417" s="71" t="str">
        <f>[9]Source!H215</f>
        <v>км</v>
      </c>
      <c r="E417" s="72">
        <f>[9]Source!I215</f>
        <v>0.05</v>
      </c>
      <c r="F417" s="73">
        <f>[9]Source!AK215</f>
        <v>11394.78</v>
      </c>
      <c r="G417" s="87" t="s">
        <v>108</v>
      </c>
      <c r="H417" s="72">
        <f>[9]Source!AW215</f>
        <v>1</v>
      </c>
      <c r="I417" s="75">
        <f>ROUND(([9]Source!AC215*[9]Source!AW215)*[9]Source!I215, 2)+ROUND(([9]Source!AD215*[9]Source!AV215)*[9]Source!I215, 2)+ROUND(([9]Source!AF215*[9]Source!AV215)*[9]Source!I215, 2)</f>
        <v>569.74</v>
      </c>
      <c r="J417" s="72">
        <f>IF([9]Source!BC215&lt;&gt; 0, [9]Source!BC215, 1)</f>
        <v>3.21</v>
      </c>
      <c r="K417" s="75">
        <f>[9]Source!O215</f>
        <v>1828.86</v>
      </c>
      <c r="Q417" s="56">
        <f>ROUND(([9]Source!DN215/100)*ROUND(([9]Source!AF215*[9]Source!AV215)*[9]Source!I215, 2), 2)</f>
        <v>0</v>
      </c>
      <c r="R417" s="56">
        <f>[9]Source!X215</f>
        <v>0</v>
      </c>
      <c r="S417" s="56">
        <f>ROUND(([9]Source!DO215/100)*ROUND(([9]Source!AF215*[9]Source!AV215)*[9]Source!I215, 2), 2)</f>
        <v>0</v>
      </c>
      <c r="T417" s="56">
        <f>[9]Source!Y215</f>
        <v>0</v>
      </c>
      <c r="U417" s="56">
        <f>ROUND((175/100)*ROUND(([9]Source!AE215*[9]Source!AV215)*[9]Source!I215, 2), 2)</f>
        <v>0</v>
      </c>
      <c r="V417" s="56">
        <f>ROUND((157/100)*ROUND([9]Source!CS215*[9]Source!I215, 2), 2)</f>
        <v>0</v>
      </c>
      <c r="X417" s="56">
        <f>IF([9]Source!BI215&lt;=1,I417, 0)</f>
        <v>0</v>
      </c>
      <c r="Y417" s="56">
        <f>IF([9]Source!BI215=2,I417, 0)</f>
        <v>569.74</v>
      </c>
      <c r="Z417" s="56">
        <f>IF([9]Source!BI215=3,I417, 0)</f>
        <v>0</v>
      </c>
      <c r="AA417" s="56">
        <f>IF([9]Source!BI215=4,I417, 0)</f>
        <v>0</v>
      </c>
    </row>
    <row r="418" spans="1:28" ht="114" x14ac:dyDescent="0.2">
      <c r="A418" s="69" t="str">
        <f>[9]Source!E217</f>
        <v>34,3</v>
      </c>
      <c r="B418" s="70" t="str">
        <f>[9]Source!F217</f>
        <v>1.23-4-360</v>
      </c>
      <c r="C418" s="70" t="s">
        <v>746</v>
      </c>
      <c r="D418" s="71" t="str">
        <f>[9]Source!H217</f>
        <v>км</v>
      </c>
      <c r="E418" s="72">
        <f>[9]Source!I217</f>
        <v>0.02</v>
      </c>
      <c r="F418" s="73">
        <f>[9]Source!AK217</f>
        <v>21349.79</v>
      </c>
      <c r="G418" s="87" t="s">
        <v>108</v>
      </c>
      <c r="H418" s="72">
        <f>[9]Source!AW217</f>
        <v>1</v>
      </c>
      <c r="I418" s="75">
        <f>ROUND(([9]Source!AC217*[9]Source!AW217)*[9]Source!I217, 2)+ROUND(([9]Source!AD217*[9]Source!AV217)*[9]Source!I217, 2)+ROUND(([9]Source!AF217*[9]Source!AV217)*[9]Source!I217, 2)</f>
        <v>427</v>
      </c>
      <c r="J418" s="72">
        <f>IF([9]Source!BC217&lt;&gt; 0, [9]Source!BC217, 1)</f>
        <v>1.94</v>
      </c>
      <c r="K418" s="75">
        <f>[9]Source!O217</f>
        <v>828.37</v>
      </c>
      <c r="Q418" s="56">
        <f>ROUND(([9]Source!DN217/100)*ROUND(([9]Source!AF217*[9]Source!AV217)*[9]Source!I217, 2), 2)</f>
        <v>0</v>
      </c>
      <c r="R418" s="56">
        <f>[9]Source!X217</f>
        <v>0</v>
      </c>
      <c r="S418" s="56">
        <f>ROUND(([9]Source!DO217/100)*ROUND(([9]Source!AF217*[9]Source!AV217)*[9]Source!I217, 2), 2)</f>
        <v>0</v>
      </c>
      <c r="T418" s="56">
        <f>[9]Source!Y217</f>
        <v>0</v>
      </c>
      <c r="U418" s="56">
        <f>ROUND((175/100)*ROUND(([9]Source!AE217*[9]Source!AV217)*[9]Source!I217, 2), 2)</f>
        <v>0</v>
      </c>
      <c r="V418" s="56">
        <f>ROUND((157/100)*ROUND([9]Source!CS217*[9]Source!I217, 2), 2)</f>
        <v>0</v>
      </c>
      <c r="X418" s="56">
        <f>IF([9]Source!BI217&lt;=1,I418, 0)</f>
        <v>0</v>
      </c>
      <c r="Y418" s="56">
        <f>IF([9]Source!BI217=2,I418, 0)</f>
        <v>427</v>
      </c>
      <c r="Z418" s="56">
        <f>IF([9]Source!BI217=3,I418, 0)</f>
        <v>0</v>
      </c>
      <c r="AA418" s="56">
        <f>IF([9]Source!BI217=4,I418, 0)</f>
        <v>0</v>
      </c>
    </row>
    <row r="419" spans="1:28" ht="14.25" x14ac:dyDescent="0.2">
      <c r="A419" s="69"/>
      <c r="B419" s="70"/>
      <c r="C419" s="70" t="s">
        <v>95</v>
      </c>
      <c r="D419" s="71" t="s">
        <v>96</v>
      </c>
      <c r="E419" s="72">
        <f>[9]Source!DN211</f>
        <v>114</v>
      </c>
      <c r="F419" s="73"/>
      <c r="G419" s="74"/>
      <c r="H419" s="72"/>
      <c r="I419" s="75">
        <f>SUM(Q411:Q418)</f>
        <v>45.95</v>
      </c>
      <c r="J419" s="72">
        <f>[9]Source!BZ211</f>
        <v>77</v>
      </c>
      <c r="K419" s="75">
        <f>SUM(R411:R418)</f>
        <v>643.74</v>
      </c>
    </row>
    <row r="420" spans="1:28" ht="14.25" x14ac:dyDescent="0.2">
      <c r="A420" s="69"/>
      <c r="B420" s="70"/>
      <c r="C420" s="70" t="s">
        <v>97</v>
      </c>
      <c r="D420" s="71" t="s">
        <v>96</v>
      </c>
      <c r="E420" s="72">
        <f>[9]Source!DO211</f>
        <v>67</v>
      </c>
      <c r="F420" s="73"/>
      <c r="G420" s="74"/>
      <c r="H420" s="72"/>
      <c r="I420" s="75">
        <f>SUM(S411:S419)</f>
        <v>27.01</v>
      </c>
      <c r="J420" s="72">
        <f>[9]Source!CA211</f>
        <v>41</v>
      </c>
      <c r="K420" s="75">
        <f>SUM(T411:T419)</f>
        <v>342.77</v>
      </c>
    </row>
    <row r="421" spans="1:28" ht="14.25" x14ac:dyDescent="0.2">
      <c r="A421" s="69"/>
      <c r="B421" s="70"/>
      <c r="C421" s="70" t="s">
        <v>98</v>
      </c>
      <c r="D421" s="71" t="s">
        <v>96</v>
      </c>
      <c r="E421" s="72">
        <f>175</f>
        <v>175</v>
      </c>
      <c r="F421" s="73"/>
      <c r="G421" s="74"/>
      <c r="H421" s="72"/>
      <c r="I421" s="75">
        <f>SUM(U411:U420)</f>
        <v>41.76</v>
      </c>
      <c r="J421" s="72">
        <f>157</f>
        <v>157</v>
      </c>
      <c r="K421" s="75">
        <f>SUM(V411:V420)</f>
        <v>776.82</v>
      </c>
    </row>
    <row r="422" spans="1:28" ht="14.25" x14ac:dyDescent="0.2">
      <c r="A422" s="77"/>
      <c r="B422" s="78"/>
      <c r="C422" s="78" t="s">
        <v>99</v>
      </c>
      <c r="D422" s="79" t="s">
        <v>100</v>
      </c>
      <c r="E422" s="80">
        <f>[9]Source!AQ211</f>
        <v>2.06</v>
      </c>
      <c r="F422" s="81"/>
      <c r="G422" s="82" t="str">
        <f>[9]Source!DI211</f>
        <v>)*1,15)*1,15</v>
      </c>
      <c r="H422" s="80">
        <f>[9]Source!AV211</f>
        <v>1</v>
      </c>
      <c r="I422" s="83">
        <f>[9]Source!U211</f>
        <v>3.2692199999999993</v>
      </c>
      <c r="J422" s="80"/>
      <c r="K422" s="83"/>
      <c r="AB422" s="84">
        <f>I422</f>
        <v>3.2692199999999993</v>
      </c>
    </row>
    <row r="423" spans="1:28" ht="15" x14ac:dyDescent="0.25">
      <c r="A423" s="85"/>
      <c r="B423" s="85"/>
      <c r="C423" s="86" t="s">
        <v>101</v>
      </c>
      <c r="D423" s="85"/>
      <c r="E423" s="85"/>
      <c r="F423" s="85"/>
      <c r="G423" s="85"/>
      <c r="H423" s="154">
        <f>I412+I413+I415+I419+I420+I421+SUM(I416:I418)</f>
        <v>3019.87</v>
      </c>
      <c r="I423" s="154"/>
      <c r="J423" s="154">
        <f>K412+K413+K415+K419+K420+K421+SUM(K416:K418)</f>
        <v>13302.970000000001</v>
      </c>
      <c r="K423" s="154"/>
      <c r="O423" s="84">
        <f>I412+I413+I415+I419+I420+I421+SUM(I416:I418)</f>
        <v>3019.87</v>
      </c>
      <c r="P423" s="84">
        <f>K412+K413+K415+K419+K420+K421+SUM(K416:K418)</f>
        <v>13302.970000000001</v>
      </c>
      <c r="X423" s="56">
        <f>IF([9]Source!BI211&lt;=1,I412+I413+I415+I419+I420+I421-0, 0)</f>
        <v>0</v>
      </c>
      <c r="Y423" s="56">
        <f>IF([9]Source!BI211=2,I412+I413+I415+I419+I420+I421-0, 0)</f>
        <v>270.16999999999996</v>
      </c>
      <c r="Z423" s="56">
        <f>IF([9]Source!BI211=3,I412+I413+I415+I419+I420+I421-0, 0)</f>
        <v>0</v>
      </c>
      <c r="AA423" s="56">
        <f>IF([9]Source!BI211=4,I412+I413+I415+I419+I420+I421,0)</f>
        <v>0</v>
      </c>
    </row>
    <row r="425" spans="1:28" ht="116.25" x14ac:dyDescent="0.2">
      <c r="A425" s="69" t="str">
        <f>[9]Source!E219</f>
        <v>35</v>
      </c>
      <c r="B425" s="70" t="s">
        <v>747</v>
      </c>
      <c r="C425" s="70" t="s">
        <v>748</v>
      </c>
      <c r="D425" s="71" t="str">
        <f>[9]Source!H219</f>
        <v>100 м</v>
      </c>
      <c r="E425" s="72">
        <f>[9]Source!I219</f>
        <v>0.3</v>
      </c>
      <c r="F425" s="73"/>
      <c r="G425" s="74"/>
      <c r="H425" s="72"/>
      <c r="I425" s="75"/>
      <c r="J425" s="72"/>
      <c r="K425" s="75"/>
      <c r="Q425" s="56">
        <f>ROUND(([9]Source!DN219/100)*ROUND(([9]Source!AF219*[9]Source!AV219)*[9]Source!I219, 2), 2)</f>
        <v>17.239999999999998</v>
      </c>
      <c r="R425" s="56">
        <f>[9]Source!X219</f>
        <v>241.4</v>
      </c>
      <c r="S425" s="56">
        <f>ROUND(([9]Source!DO219/100)*ROUND(([9]Source!AF219*[9]Source!AV219)*[9]Source!I219, 2), 2)</f>
        <v>10.130000000000001</v>
      </c>
      <c r="T425" s="56">
        <f>[9]Source!Y219</f>
        <v>128.54</v>
      </c>
      <c r="U425" s="56">
        <f>ROUND((175/100)*ROUND(([9]Source!AE219*[9]Source!AV219)*[9]Source!I219, 2), 2)</f>
        <v>14.39</v>
      </c>
      <c r="V425" s="56">
        <f>ROUND((157/100)*ROUND([9]Source!CS219*[9]Source!I219, 2), 2)</f>
        <v>267.77999999999997</v>
      </c>
    </row>
    <row r="426" spans="1:28" ht="14.25" x14ac:dyDescent="0.2">
      <c r="A426" s="69"/>
      <c r="B426" s="70"/>
      <c r="C426" s="70" t="s">
        <v>92</v>
      </c>
      <c r="D426" s="71"/>
      <c r="E426" s="72"/>
      <c r="F426" s="73">
        <f>[9]Source!AO219</f>
        <v>38.1</v>
      </c>
      <c r="G426" s="74" t="str">
        <f>[9]Source!DG219</f>
        <v>)*1,15)*1,15</v>
      </c>
      <c r="H426" s="72">
        <f>[9]Source!AV219</f>
        <v>1</v>
      </c>
      <c r="I426" s="75">
        <f>ROUND(([9]Source!AF219*[9]Source!AV219)*[9]Source!I219, 2)</f>
        <v>15.12</v>
      </c>
      <c r="J426" s="72">
        <f>IF([9]Source!BA219&lt;&gt; 0, [9]Source!BA219, 1)</f>
        <v>20.74</v>
      </c>
      <c r="K426" s="75">
        <f>[9]Source!S219</f>
        <v>313.51</v>
      </c>
      <c r="W426" s="56">
        <f>I426</f>
        <v>15.12</v>
      </c>
    </row>
    <row r="427" spans="1:28" ht="14.25" x14ac:dyDescent="0.2">
      <c r="A427" s="69"/>
      <c r="B427" s="70"/>
      <c r="C427" s="70" t="s">
        <v>93</v>
      </c>
      <c r="D427" s="71"/>
      <c r="E427" s="72"/>
      <c r="F427" s="73">
        <f>[9]Source!AM219</f>
        <v>87.79</v>
      </c>
      <c r="G427" s="74" t="str">
        <f>[9]Source!DE219</f>
        <v>)*1,25)*1,15</v>
      </c>
      <c r="H427" s="72">
        <f>[9]Source!AV219</f>
        <v>1</v>
      </c>
      <c r="I427" s="75">
        <f>ROUND(([9]Source!AD219*[9]Source!AV219)*[9]Source!I219, 2)</f>
        <v>37.86</v>
      </c>
      <c r="J427" s="72">
        <f>IF([9]Source!BB219&lt;&gt; 0, [9]Source!BB219, 1)</f>
        <v>8.85</v>
      </c>
      <c r="K427" s="75">
        <f>[9]Source!Q219</f>
        <v>335.06</v>
      </c>
    </row>
    <row r="428" spans="1:28" ht="14.25" x14ac:dyDescent="0.2">
      <c r="A428" s="69"/>
      <c r="B428" s="70"/>
      <c r="C428" s="70" t="s">
        <v>94</v>
      </c>
      <c r="D428" s="71"/>
      <c r="E428" s="72"/>
      <c r="F428" s="73">
        <f>[9]Source!AN219</f>
        <v>19.07</v>
      </c>
      <c r="G428" s="74" t="str">
        <f>[9]Source!DF219</f>
        <v>)*1,25)*1,15</v>
      </c>
      <c r="H428" s="72">
        <f>[9]Source!AV219</f>
        <v>1</v>
      </c>
      <c r="I428" s="76">
        <f>ROUND(([9]Source!AE219*[9]Source!AV219)*[9]Source!I219, 2)</f>
        <v>8.2200000000000006</v>
      </c>
      <c r="J428" s="72">
        <f>IF([9]Source!BS219&lt;&gt; 0, [9]Source!BS219, 1)</f>
        <v>20.74</v>
      </c>
      <c r="K428" s="76">
        <f>[9]Source!R219</f>
        <v>170.56</v>
      </c>
      <c r="W428" s="56">
        <f>I428</f>
        <v>8.2200000000000006</v>
      </c>
    </row>
    <row r="429" spans="1:28" ht="14.25" x14ac:dyDescent="0.2">
      <c r="A429" s="69"/>
      <c r="B429" s="70"/>
      <c r="C429" s="70" t="s">
        <v>104</v>
      </c>
      <c r="D429" s="71"/>
      <c r="E429" s="72"/>
      <c r="F429" s="73">
        <f>[9]Source!AL219</f>
        <v>4.2</v>
      </c>
      <c r="G429" s="74" t="str">
        <f>[9]Source!DD219</f>
        <v/>
      </c>
      <c r="H429" s="72">
        <f>[9]Source!AW219</f>
        <v>1</v>
      </c>
      <c r="I429" s="75">
        <f>ROUND(([9]Source!AC219*[9]Source!AW219)*[9]Source!I219, 2)</f>
        <v>1.26</v>
      </c>
      <c r="J429" s="72">
        <f>IF([9]Source!BC219&lt;&gt; 0, [9]Source!BC219, 1)</f>
        <v>5.24</v>
      </c>
      <c r="K429" s="75">
        <f>[9]Source!P219</f>
        <v>6.6</v>
      </c>
    </row>
    <row r="430" spans="1:28" ht="42.75" x14ac:dyDescent="0.2">
      <c r="A430" s="69" t="str">
        <f>[9]Source!E221</f>
        <v>35,1</v>
      </c>
      <c r="B430" s="70" t="str">
        <f>[9]Source!F221</f>
        <v>1.23-8-411</v>
      </c>
      <c r="C430" s="70" t="s">
        <v>749</v>
      </c>
      <c r="D430" s="71" t="str">
        <f>[9]Source!H221</f>
        <v>км</v>
      </c>
      <c r="E430" s="72">
        <f>[9]Source!I221</f>
        <v>0.03</v>
      </c>
      <c r="F430" s="73">
        <f>[9]Source!AK221</f>
        <v>56120.26</v>
      </c>
      <c r="G430" s="87" t="s">
        <v>108</v>
      </c>
      <c r="H430" s="72">
        <f>[9]Source!AW221</f>
        <v>1</v>
      </c>
      <c r="I430" s="75">
        <f>ROUND(([9]Source!AC221*[9]Source!AW221)*[9]Source!I221, 2)+ROUND(([9]Source!AD221*[9]Source!AV221)*[9]Source!I221, 2)+ROUND(([9]Source!AF221*[9]Source!AV221)*[9]Source!I221, 2)</f>
        <v>1683.61</v>
      </c>
      <c r="J430" s="72">
        <f>IF([9]Source!BC221&lt;&gt; 0, [9]Source!BC221, 1)</f>
        <v>4.18</v>
      </c>
      <c r="K430" s="75">
        <f>[9]Source!O221</f>
        <v>7037.48</v>
      </c>
      <c r="Q430" s="56">
        <f>ROUND(([9]Source!DN221/100)*ROUND(([9]Source!AF221*[9]Source!AV221)*[9]Source!I221, 2), 2)</f>
        <v>0</v>
      </c>
      <c r="R430" s="56">
        <f>[9]Source!X221</f>
        <v>0</v>
      </c>
      <c r="S430" s="56">
        <f>ROUND(([9]Source!DO221/100)*ROUND(([9]Source!AF221*[9]Source!AV221)*[9]Source!I221, 2), 2)</f>
        <v>0</v>
      </c>
      <c r="T430" s="56">
        <f>[9]Source!Y221</f>
        <v>0</v>
      </c>
      <c r="U430" s="56">
        <f>ROUND((175/100)*ROUND(([9]Source!AE221*[9]Source!AV221)*[9]Source!I221, 2), 2)</f>
        <v>0</v>
      </c>
      <c r="V430" s="56">
        <f>ROUND((157/100)*ROUND([9]Source!CS221*[9]Source!I221, 2), 2)</f>
        <v>0</v>
      </c>
      <c r="X430" s="56">
        <f>IF([9]Source!BI221&lt;=1,I430, 0)</f>
        <v>0</v>
      </c>
      <c r="Y430" s="56">
        <f>IF([9]Source!BI221=2,I430, 0)</f>
        <v>1683.61</v>
      </c>
      <c r="Z430" s="56">
        <f>IF([9]Source!BI221=3,I430, 0)</f>
        <v>0</v>
      </c>
      <c r="AA430" s="56">
        <f>IF([9]Source!BI221=4,I430, 0)</f>
        <v>0</v>
      </c>
    </row>
    <row r="431" spans="1:28" ht="14.25" x14ac:dyDescent="0.2">
      <c r="A431" s="69"/>
      <c r="B431" s="70"/>
      <c r="C431" s="70" t="s">
        <v>95</v>
      </c>
      <c r="D431" s="71" t="s">
        <v>96</v>
      </c>
      <c r="E431" s="72">
        <f>[9]Source!DN219</f>
        <v>114</v>
      </c>
      <c r="F431" s="73"/>
      <c r="G431" s="74"/>
      <c r="H431" s="72"/>
      <c r="I431" s="75">
        <f>SUM(Q425:Q430)</f>
        <v>17.239999999999998</v>
      </c>
      <c r="J431" s="72">
        <f>[9]Source!BZ219</f>
        <v>77</v>
      </c>
      <c r="K431" s="75">
        <f>SUM(R425:R430)</f>
        <v>241.4</v>
      </c>
    </row>
    <row r="432" spans="1:28" ht="14.25" x14ac:dyDescent="0.2">
      <c r="A432" s="69"/>
      <c r="B432" s="70"/>
      <c r="C432" s="70" t="s">
        <v>97</v>
      </c>
      <c r="D432" s="71" t="s">
        <v>96</v>
      </c>
      <c r="E432" s="72">
        <f>[9]Source!DO219</f>
        <v>67</v>
      </c>
      <c r="F432" s="73"/>
      <c r="G432" s="74"/>
      <c r="H432" s="72"/>
      <c r="I432" s="75">
        <f>SUM(S425:S431)</f>
        <v>10.130000000000001</v>
      </c>
      <c r="J432" s="72">
        <f>[9]Source!CA219</f>
        <v>41</v>
      </c>
      <c r="K432" s="75">
        <f>SUM(T425:T431)</f>
        <v>128.54</v>
      </c>
    </row>
    <row r="433" spans="1:28" ht="14.25" x14ac:dyDescent="0.2">
      <c r="A433" s="69"/>
      <c r="B433" s="70"/>
      <c r="C433" s="70" t="s">
        <v>98</v>
      </c>
      <c r="D433" s="71" t="s">
        <v>96</v>
      </c>
      <c r="E433" s="72">
        <f>175</f>
        <v>175</v>
      </c>
      <c r="F433" s="73"/>
      <c r="G433" s="74"/>
      <c r="H433" s="72"/>
      <c r="I433" s="75">
        <f>SUM(U425:U432)</f>
        <v>14.39</v>
      </c>
      <c r="J433" s="72">
        <f>157</f>
        <v>157</v>
      </c>
      <c r="K433" s="75">
        <f>SUM(V425:V432)</f>
        <v>267.77999999999997</v>
      </c>
    </row>
    <row r="434" spans="1:28" ht="14.25" x14ac:dyDescent="0.2">
      <c r="A434" s="77"/>
      <c r="B434" s="78"/>
      <c r="C434" s="78" t="s">
        <v>99</v>
      </c>
      <c r="D434" s="79" t="s">
        <v>100</v>
      </c>
      <c r="E434" s="80">
        <f>[9]Source!AQ219</f>
        <v>3.09</v>
      </c>
      <c r="F434" s="81"/>
      <c r="G434" s="82" t="str">
        <f>[9]Source!DI219</f>
        <v>)*1,15)*1,15</v>
      </c>
      <c r="H434" s="80">
        <f>[9]Source!AV219</f>
        <v>1</v>
      </c>
      <c r="I434" s="83">
        <f>[9]Source!U219</f>
        <v>1.2259574999999996</v>
      </c>
      <c r="J434" s="80"/>
      <c r="K434" s="83"/>
      <c r="AB434" s="84">
        <f>I434</f>
        <v>1.2259574999999996</v>
      </c>
    </row>
    <row r="435" spans="1:28" ht="15" x14ac:dyDescent="0.25">
      <c r="A435" s="85"/>
      <c r="B435" s="85"/>
      <c r="C435" s="86" t="s">
        <v>101</v>
      </c>
      <c r="D435" s="85"/>
      <c r="E435" s="85"/>
      <c r="F435" s="85"/>
      <c r="G435" s="85"/>
      <c r="H435" s="154">
        <f>I426+I427+I429+I431+I432+I433+SUM(I430:I430)</f>
        <v>1779.61</v>
      </c>
      <c r="I435" s="154"/>
      <c r="J435" s="154">
        <f>K426+K427+K429+K431+K432+K433+SUM(K430:K430)</f>
        <v>8330.369999999999</v>
      </c>
      <c r="K435" s="154"/>
      <c r="O435" s="84">
        <f>I426+I427+I429+I431+I432+I433+SUM(I430:I430)</f>
        <v>1779.61</v>
      </c>
      <c r="P435" s="84">
        <f>K426+K427+K429+K431+K432+K433+SUM(K430:K430)</f>
        <v>8330.369999999999</v>
      </c>
      <c r="X435" s="56">
        <f>IF([9]Source!BI219&lt;=1,I426+I427+I429+I431+I432+I433-0, 0)</f>
        <v>0</v>
      </c>
      <c r="Y435" s="56">
        <f>IF([9]Source!BI219=2,I426+I427+I429+I431+I432+I433-0, 0)</f>
        <v>95.999999999999986</v>
      </c>
      <c r="Z435" s="56">
        <f>IF([9]Source!BI219=3,I426+I427+I429+I431+I432+I433-0, 0)</f>
        <v>0</v>
      </c>
      <c r="AA435" s="56">
        <f>IF([9]Source!BI219=4,I426+I427+I429+I431+I432+I433,0)</f>
        <v>0</v>
      </c>
    </row>
    <row r="437" spans="1:28" ht="116.25" x14ac:dyDescent="0.2">
      <c r="A437" s="69" t="str">
        <f>[9]Source!E223</f>
        <v>36</v>
      </c>
      <c r="B437" s="70" t="s">
        <v>750</v>
      </c>
      <c r="C437" s="70" t="s">
        <v>455</v>
      </c>
      <c r="D437" s="71" t="str">
        <f>[9]Source!H223</f>
        <v>100 м</v>
      </c>
      <c r="E437" s="72">
        <f>[9]Source!I223</f>
        <v>0.9</v>
      </c>
      <c r="F437" s="73"/>
      <c r="G437" s="74"/>
      <c r="H437" s="72"/>
      <c r="I437" s="75"/>
      <c r="J437" s="72"/>
      <c r="K437" s="75"/>
      <c r="Q437" s="56">
        <f>ROUND(([9]Source!DN223/100)*ROUND(([9]Source!AF223*[9]Source!AV223)*[9]Source!I223, 2), 2)</f>
        <v>672.57</v>
      </c>
      <c r="R437" s="56">
        <f>[9]Source!X223</f>
        <v>9421.7199999999993</v>
      </c>
      <c r="S437" s="56">
        <f>ROUND(([9]Source!DO223/100)*ROUND(([9]Source!AF223*[9]Source!AV223)*[9]Source!I223, 2), 2)</f>
        <v>395.28</v>
      </c>
      <c r="T437" s="56">
        <f>[9]Source!Y223</f>
        <v>5016.76</v>
      </c>
      <c r="U437" s="56">
        <f>ROUND((175/100)*ROUND(([9]Source!AE223*[9]Source!AV223)*[9]Source!I223, 2), 2)</f>
        <v>3.83</v>
      </c>
      <c r="V437" s="56">
        <f>ROUND((157/100)*ROUND([9]Source!CS223*[9]Source!I223, 2), 2)</f>
        <v>71.2</v>
      </c>
    </row>
    <row r="438" spans="1:28" ht="14.25" x14ac:dyDescent="0.2">
      <c r="A438" s="69"/>
      <c r="B438" s="70"/>
      <c r="C438" s="70" t="s">
        <v>92</v>
      </c>
      <c r="D438" s="71"/>
      <c r="E438" s="72"/>
      <c r="F438" s="73">
        <f>[9]Source!AO223</f>
        <v>495.67</v>
      </c>
      <c r="G438" s="74" t="str">
        <f>[9]Source!DG223</f>
        <v>)*1,15)*1,15</v>
      </c>
      <c r="H438" s="72">
        <f>[9]Source!AV223</f>
        <v>1</v>
      </c>
      <c r="I438" s="75">
        <f>ROUND(([9]Source!AF223*[9]Source!AV223)*[9]Source!I223, 2)</f>
        <v>589.97</v>
      </c>
      <c r="J438" s="72">
        <f>IF([9]Source!BA223&lt;&gt; 0, [9]Source!BA223, 1)</f>
        <v>20.74</v>
      </c>
      <c r="K438" s="75">
        <f>[9]Source!S223</f>
        <v>12236</v>
      </c>
      <c r="W438" s="56">
        <f>I438</f>
        <v>589.97</v>
      </c>
    </row>
    <row r="439" spans="1:28" ht="14.25" x14ac:dyDescent="0.2">
      <c r="A439" s="69"/>
      <c r="B439" s="70"/>
      <c r="C439" s="70" t="s">
        <v>93</v>
      </c>
      <c r="D439" s="71"/>
      <c r="E439" s="72"/>
      <c r="F439" s="73">
        <f>[9]Source!AM223</f>
        <v>28.5</v>
      </c>
      <c r="G439" s="74" t="str">
        <f>[9]Source!DE223</f>
        <v>)*1,25)*1,15</v>
      </c>
      <c r="H439" s="72">
        <f>[9]Source!AV223</f>
        <v>1</v>
      </c>
      <c r="I439" s="75">
        <f>ROUND(([9]Source!AD223*[9]Source!AV223)*[9]Source!I223, 2)</f>
        <v>36.869999999999997</v>
      </c>
      <c r="J439" s="72">
        <f>IF([9]Source!BB223&lt;&gt; 0, [9]Source!BB223, 1)</f>
        <v>6.45</v>
      </c>
      <c r="K439" s="75">
        <f>[9]Source!Q223</f>
        <v>237.82</v>
      </c>
    </row>
    <row r="440" spans="1:28" ht="14.25" x14ac:dyDescent="0.2">
      <c r="A440" s="69"/>
      <c r="B440" s="70"/>
      <c r="C440" s="70" t="s">
        <v>94</v>
      </c>
      <c r="D440" s="71"/>
      <c r="E440" s="72"/>
      <c r="F440" s="73">
        <f>[9]Source!AN223</f>
        <v>1.69</v>
      </c>
      <c r="G440" s="74" t="str">
        <f>[9]Source!DF223</f>
        <v>)*1,25)*1,15</v>
      </c>
      <c r="H440" s="72">
        <f>[9]Source!AV223</f>
        <v>1</v>
      </c>
      <c r="I440" s="76">
        <f>ROUND(([9]Source!AE223*[9]Source!AV223)*[9]Source!I223, 2)</f>
        <v>2.19</v>
      </c>
      <c r="J440" s="72">
        <f>IF([9]Source!BS223&lt;&gt; 0, [9]Source!BS223, 1)</f>
        <v>20.74</v>
      </c>
      <c r="K440" s="76">
        <f>[9]Source!R223</f>
        <v>45.35</v>
      </c>
      <c r="W440" s="56">
        <f>I440</f>
        <v>2.19</v>
      </c>
    </row>
    <row r="441" spans="1:28" ht="14.25" x14ac:dyDescent="0.2">
      <c r="A441" s="69"/>
      <c r="B441" s="70"/>
      <c r="C441" s="70" t="s">
        <v>104</v>
      </c>
      <c r="D441" s="71"/>
      <c r="E441" s="72"/>
      <c r="F441" s="73">
        <f>[9]Source!AL223</f>
        <v>68.81</v>
      </c>
      <c r="G441" s="74" t="str">
        <f>[9]Source!DD223</f>
        <v/>
      </c>
      <c r="H441" s="72">
        <f>[9]Source!AW223</f>
        <v>1</v>
      </c>
      <c r="I441" s="75">
        <f>ROUND(([9]Source!AC223*[9]Source!AW223)*[9]Source!I223, 2)</f>
        <v>61.93</v>
      </c>
      <c r="J441" s="72">
        <f>IF([9]Source!BC223&lt;&gt; 0, [9]Source!BC223, 1)</f>
        <v>5.24</v>
      </c>
      <c r="K441" s="75">
        <f>[9]Source!P223</f>
        <v>324.51</v>
      </c>
    </row>
    <row r="442" spans="1:28" ht="71.25" x14ac:dyDescent="0.2">
      <c r="A442" s="69" t="str">
        <f>[9]Source!E225</f>
        <v>36,1</v>
      </c>
      <c r="B442" s="70" t="str">
        <f>[9]Source!F225</f>
        <v>1.23-13-69</v>
      </c>
      <c r="C442" s="70" t="s">
        <v>751</v>
      </c>
      <c r="D442" s="71" t="str">
        <f>[9]Source!H225</f>
        <v>км</v>
      </c>
      <c r="E442" s="72">
        <f>[9]Source!I225</f>
        <v>0.05</v>
      </c>
      <c r="F442" s="73">
        <f>[9]Source!AK225</f>
        <v>12041.43</v>
      </c>
      <c r="G442" s="87" t="s">
        <v>108</v>
      </c>
      <c r="H442" s="72">
        <f>[9]Source!AW225</f>
        <v>1</v>
      </c>
      <c r="I442" s="75">
        <f>ROUND(([9]Source!AC225*[9]Source!AW225)*[9]Source!I225, 2)+ROUND(([9]Source!AD225*[9]Source!AV225)*[9]Source!I225, 2)+ROUND(([9]Source!AF225*[9]Source!AV225)*[9]Source!I225, 2)</f>
        <v>602.07000000000005</v>
      </c>
      <c r="J442" s="72">
        <f>IF([9]Source!BC225&lt;&gt; 0, [9]Source!BC225, 1)</f>
        <v>6.08</v>
      </c>
      <c r="K442" s="75">
        <f>[9]Source!O225</f>
        <v>3660.59</v>
      </c>
      <c r="Q442" s="56">
        <f>ROUND(([9]Source!DN225/100)*ROUND(([9]Source!AF225*[9]Source!AV225)*[9]Source!I225, 2), 2)</f>
        <v>0</v>
      </c>
      <c r="R442" s="56">
        <f>[9]Source!X225</f>
        <v>0</v>
      </c>
      <c r="S442" s="56">
        <f>ROUND(([9]Source!DO225/100)*ROUND(([9]Source!AF225*[9]Source!AV225)*[9]Source!I225, 2), 2)</f>
        <v>0</v>
      </c>
      <c r="T442" s="56">
        <f>[9]Source!Y225</f>
        <v>0</v>
      </c>
      <c r="U442" s="56">
        <f>ROUND((175/100)*ROUND(([9]Source!AE225*[9]Source!AV225)*[9]Source!I225, 2), 2)</f>
        <v>0</v>
      </c>
      <c r="V442" s="56">
        <f>ROUND((157/100)*ROUND([9]Source!CS225*[9]Source!I225, 2), 2)</f>
        <v>0</v>
      </c>
      <c r="X442" s="56">
        <f>IF([9]Source!BI225&lt;=1,I442, 0)</f>
        <v>0</v>
      </c>
      <c r="Y442" s="56">
        <f>IF([9]Source!BI225=2,I442, 0)</f>
        <v>602.07000000000005</v>
      </c>
      <c r="Z442" s="56">
        <f>IF([9]Source!BI225=3,I442, 0)</f>
        <v>0</v>
      </c>
      <c r="AA442" s="56">
        <f>IF([9]Source!BI225=4,I442, 0)</f>
        <v>0</v>
      </c>
    </row>
    <row r="443" spans="1:28" ht="71.25" x14ac:dyDescent="0.2">
      <c r="A443" s="69" t="str">
        <f>[9]Source!E227</f>
        <v>36,2</v>
      </c>
      <c r="B443" s="70" t="str">
        <f>[9]Source!F227</f>
        <v>1.23-13-67</v>
      </c>
      <c r="C443" s="70" t="s">
        <v>752</v>
      </c>
      <c r="D443" s="71" t="str">
        <f>[9]Source!H227</f>
        <v>км</v>
      </c>
      <c r="E443" s="72">
        <f>[9]Source!I227</f>
        <v>0.03</v>
      </c>
      <c r="F443" s="73">
        <f>[9]Source!AK227</f>
        <v>5933.24</v>
      </c>
      <c r="G443" s="87" t="s">
        <v>108</v>
      </c>
      <c r="H443" s="72">
        <f>[9]Source!AW227</f>
        <v>1</v>
      </c>
      <c r="I443" s="75">
        <f>ROUND(([9]Source!AC227*[9]Source!AW227)*[9]Source!I227, 2)+ROUND(([9]Source!AD227*[9]Source!AV227)*[9]Source!I227, 2)+ROUND(([9]Source!AF227*[9]Source!AV227)*[9]Source!I227, 2)</f>
        <v>178</v>
      </c>
      <c r="J443" s="72">
        <f>IF([9]Source!BC227&lt;&gt; 0, [9]Source!BC227, 1)</f>
        <v>4.4000000000000004</v>
      </c>
      <c r="K443" s="75">
        <f>[9]Source!O227</f>
        <v>783.19</v>
      </c>
      <c r="Q443" s="56">
        <f>ROUND(([9]Source!DN227/100)*ROUND(([9]Source!AF227*[9]Source!AV227)*[9]Source!I227, 2), 2)</f>
        <v>0</v>
      </c>
      <c r="R443" s="56">
        <f>[9]Source!X227</f>
        <v>0</v>
      </c>
      <c r="S443" s="56">
        <f>ROUND(([9]Source!DO227/100)*ROUND(([9]Source!AF227*[9]Source!AV227)*[9]Source!I227, 2), 2)</f>
        <v>0</v>
      </c>
      <c r="T443" s="56">
        <f>[9]Source!Y227</f>
        <v>0</v>
      </c>
      <c r="U443" s="56">
        <f>ROUND((175/100)*ROUND(([9]Source!AE227*[9]Source!AV227)*[9]Source!I227, 2), 2)</f>
        <v>0</v>
      </c>
      <c r="V443" s="56">
        <f>ROUND((157/100)*ROUND([9]Source!CS227*[9]Source!I227, 2), 2)</f>
        <v>0</v>
      </c>
      <c r="X443" s="56">
        <f>IF([9]Source!BI227&lt;=1,I443, 0)</f>
        <v>0</v>
      </c>
      <c r="Y443" s="56">
        <f>IF([9]Source!BI227=2,I443, 0)</f>
        <v>178</v>
      </c>
      <c r="Z443" s="56">
        <f>IF([9]Source!BI227=3,I443, 0)</f>
        <v>0</v>
      </c>
      <c r="AA443" s="56">
        <f>IF([9]Source!BI227=4,I443, 0)</f>
        <v>0</v>
      </c>
    </row>
    <row r="444" spans="1:28" ht="71.25" x14ac:dyDescent="0.2">
      <c r="A444" s="69" t="str">
        <f>[9]Source!E229</f>
        <v>36,3</v>
      </c>
      <c r="B444" s="70" t="str">
        <f>[9]Source!F229</f>
        <v>1.23-13-65</v>
      </c>
      <c r="C444" s="70" t="s">
        <v>753</v>
      </c>
      <c r="D444" s="71" t="str">
        <f>[9]Source!H229</f>
        <v>км</v>
      </c>
      <c r="E444" s="72">
        <f>[9]Source!I229</f>
        <v>0.01</v>
      </c>
      <c r="F444" s="73">
        <f>[9]Source!AK229</f>
        <v>2338.02</v>
      </c>
      <c r="G444" s="87" t="s">
        <v>108</v>
      </c>
      <c r="H444" s="72">
        <f>[9]Source!AW229</f>
        <v>1</v>
      </c>
      <c r="I444" s="75">
        <f>ROUND(([9]Source!AC229*[9]Source!AW229)*[9]Source!I229, 2)+ROUND(([9]Source!AD229*[9]Source!AV229)*[9]Source!I229, 2)+ROUND(([9]Source!AF229*[9]Source!AV229)*[9]Source!I229, 2)</f>
        <v>23.38</v>
      </c>
      <c r="J444" s="72">
        <f>IF([9]Source!BC229&lt;&gt; 0, [9]Source!BC229, 1)</f>
        <v>4.7699999999999996</v>
      </c>
      <c r="K444" s="75">
        <f>[9]Source!O229</f>
        <v>111.52</v>
      </c>
      <c r="Q444" s="56">
        <f>ROUND(([9]Source!DN229/100)*ROUND(([9]Source!AF229*[9]Source!AV229)*[9]Source!I229, 2), 2)</f>
        <v>0</v>
      </c>
      <c r="R444" s="56">
        <f>[9]Source!X229</f>
        <v>0</v>
      </c>
      <c r="S444" s="56">
        <f>ROUND(([9]Source!DO229/100)*ROUND(([9]Source!AF229*[9]Source!AV229)*[9]Source!I229, 2), 2)</f>
        <v>0</v>
      </c>
      <c r="T444" s="56">
        <f>[9]Source!Y229</f>
        <v>0</v>
      </c>
      <c r="U444" s="56">
        <f>ROUND((175/100)*ROUND(([9]Source!AE229*[9]Source!AV229)*[9]Source!I229, 2), 2)</f>
        <v>0</v>
      </c>
      <c r="V444" s="56">
        <f>ROUND((157/100)*ROUND([9]Source!CS229*[9]Source!I229, 2), 2)</f>
        <v>0</v>
      </c>
      <c r="X444" s="56">
        <f>IF([9]Source!BI229&lt;=1,I444, 0)</f>
        <v>0</v>
      </c>
      <c r="Y444" s="56">
        <f>IF([9]Source!BI229=2,I444, 0)</f>
        <v>23.38</v>
      </c>
      <c r="Z444" s="56">
        <f>IF([9]Source!BI229=3,I444, 0)</f>
        <v>0</v>
      </c>
      <c r="AA444" s="56">
        <f>IF([9]Source!BI229=4,I444, 0)</f>
        <v>0</v>
      </c>
    </row>
    <row r="445" spans="1:28" ht="14.25" x14ac:dyDescent="0.2">
      <c r="A445" s="69"/>
      <c r="B445" s="70"/>
      <c r="C445" s="70" t="s">
        <v>95</v>
      </c>
      <c r="D445" s="71" t="s">
        <v>96</v>
      </c>
      <c r="E445" s="72">
        <f>[9]Source!DN223</f>
        <v>114</v>
      </c>
      <c r="F445" s="73"/>
      <c r="G445" s="74"/>
      <c r="H445" s="72"/>
      <c r="I445" s="75">
        <f>SUM(Q437:Q444)</f>
        <v>672.57</v>
      </c>
      <c r="J445" s="72">
        <f>[9]Source!BZ223</f>
        <v>77</v>
      </c>
      <c r="K445" s="75">
        <f>SUM(R437:R444)</f>
        <v>9421.7199999999993</v>
      </c>
    </row>
    <row r="446" spans="1:28" ht="14.25" x14ac:dyDescent="0.2">
      <c r="A446" s="69"/>
      <c r="B446" s="70"/>
      <c r="C446" s="70" t="s">
        <v>97</v>
      </c>
      <c r="D446" s="71" t="s">
        <v>96</v>
      </c>
      <c r="E446" s="72">
        <f>[9]Source!DO223</f>
        <v>67</v>
      </c>
      <c r="F446" s="73"/>
      <c r="G446" s="74"/>
      <c r="H446" s="72"/>
      <c r="I446" s="75">
        <f>SUM(S437:S445)</f>
        <v>395.28</v>
      </c>
      <c r="J446" s="72">
        <f>[9]Source!CA223</f>
        <v>41</v>
      </c>
      <c r="K446" s="75">
        <f>SUM(T437:T445)</f>
        <v>5016.76</v>
      </c>
    </row>
    <row r="447" spans="1:28" ht="14.25" x14ac:dyDescent="0.2">
      <c r="A447" s="69"/>
      <c r="B447" s="70"/>
      <c r="C447" s="70" t="s">
        <v>98</v>
      </c>
      <c r="D447" s="71" t="s">
        <v>96</v>
      </c>
      <c r="E447" s="72">
        <f>175</f>
        <v>175</v>
      </c>
      <c r="F447" s="73"/>
      <c r="G447" s="74"/>
      <c r="H447" s="72"/>
      <c r="I447" s="75">
        <f>SUM(U437:U446)</f>
        <v>3.83</v>
      </c>
      <c r="J447" s="72">
        <f>157</f>
        <v>157</v>
      </c>
      <c r="K447" s="75">
        <f>SUM(V437:V446)</f>
        <v>71.2</v>
      </c>
    </row>
    <row r="448" spans="1:28" ht="14.25" x14ac:dyDescent="0.2">
      <c r="A448" s="77"/>
      <c r="B448" s="78"/>
      <c r="C448" s="78" t="s">
        <v>99</v>
      </c>
      <c r="D448" s="79" t="s">
        <v>100</v>
      </c>
      <c r="E448" s="80">
        <f>[9]Source!AQ223</f>
        <v>40.200000000000003</v>
      </c>
      <c r="F448" s="81"/>
      <c r="G448" s="82" t="str">
        <f>[9]Source!DI223</f>
        <v>)*1,15)*1,15</v>
      </c>
      <c r="H448" s="80">
        <f>[9]Source!AV223</f>
        <v>1</v>
      </c>
      <c r="I448" s="83">
        <f>[9]Source!U223</f>
        <v>47.848049999999994</v>
      </c>
      <c r="J448" s="80"/>
      <c r="K448" s="83"/>
      <c r="AB448" s="84">
        <f>I448</f>
        <v>47.848049999999994</v>
      </c>
    </row>
    <row r="449" spans="1:28" ht="15" x14ac:dyDescent="0.25">
      <c r="A449" s="85"/>
      <c r="B449" s="85"/>
      <c r="C449" s="86" t="s">
        <v>101</v>
      </c>
      <c r="D449" s="85"/>
      <c r="E449" s="85"/>
      <c r="F449" s="85"/>
      <c r="G449" s="85"/>
      <c r="H449" s="154">
        <f>I438+I439+I441+I445+I446+I447+SUM(I442:I444)</f>
        <v>2563.9</v>
      </c>
      <c r="I449" s="154"/>
      <c r="J449" s="154">
        <f>K438+K439+K441+K445+K446+K447+SUM(K442:K444)</f>
        <v>31863.309999999998</v>
      </c>
      <c r="K449" s="154"/>
      <c r="O449" s="84">
        <f>I438+I439+I441+I445+I446+I447+SUM(I442:I444)</f>
        <v>2563.9</v>
      </c>
      <c r="P449" s="84">
        <f>K438+K439+K441+K445+K446+K447+SUM(K442:K444)</f>
        <v>31863.309999999998</v>
      </c>
      <c r="X449" s="56">
        <f>IF([9]Source!BI223&lt;=1,I438+I439+I441+I445+I446+I447-0, 0)</f>
        <v>0</v>
      </c>
      <c r="Y449" s="56">
        <f>IF([9]Source!BI223=2,I438+I439+I441+I445+I446+I447-0, 0)</f>
        <v>1760.45</v>
      </c>
      <c r="Z449" s="56">
        <f>IF([9]Source!BI223=3,I438+I439+I441+I445+I446+I447-0, 0)</f>
        <v>0</v>
      </c>
      <c r="AA449" s="56">
        <f>IF([9]Source!BI223=4,I438+I439+I441+I445+I446+I447,0)</f>
        <v>0</v>
      </c>
    </row>
    <row r="451" spans="1:28" ht="90.75" x14ac:dyDescent="0.2">
      <c r="A451" s="69" t="str">
        <f>[9]Source!E231</f>
        <v>37</v>
      </c>
      <c r="B451" s="70" t="s">
        <v>754</v>
      </c>
      <c r="C451" s="70" t="s">
        <v>755</v>
      </c>
      <c r="D451" s="71" t="str">
        <f>[9]Source!H231</f>
        <v>100 м</v>
      </c>
      <c r="E451" s="72">
        <f>[9]Source!I231</f>
        <v>0.5</v>
      </c>
      <c r="F451" s="73"/>
      <c r="G451" s="74"/>
      <c r="H451" s="72"/>
      <c r="I451" s="75"/>
      <c r="J451" s="72"/>
      <c r="K451" s="75"/>
      <c r="Q451" s="56">
        <f>ROUND(([9]Source!DN231/100)*ROUND(([9]Source!AF231*[9]Source!AV231)*[9]Source!I231, 2), 2)</f>
        <v>171.95</v>
      </c>
      <c r="R451" s="56">
        <f>[9]Source!X231</f>
        <v>2408.7399999999998</v>
      </c>
      <c r="S451" s="56">
        <f>ROUND(([9]Source!DO231/100)*ROUND(([9]Source!AF231*[9]Source!AV231)*[9]Source!I231, 2), 2)</f>
        <v>101.06</v>
      </c>
      <c r="T451" s="56">
        <f>[9]Source!Y231</f>
        <v>1282.58</v>
      </c>
      <c r="U451" s="56">
        <f>ROUND((175/100)*ROUND(([9]Source!AE231*[9]Source!AV231)*[9]Source!I231, 2), 2)</f>
        <v>15.45</v>
      </c>
      <c r="V451" s="56">
        <f>ROUND((157/100)*ROUND([9]Source!CS231*[9]Source!I231, 2), 2)</f>
        <v>287.64</v>
      </c>
    </row>
    <row r="452" spans="1:28" ht="14.25" x14ac:dyDescent="0.2">
      <c r="A452" s="69"/>
      <c r="B452" s="70"/>
      <c r="C452" s="70" t="s">
        <v>92</v>
      </c>
      <c r="D452" s="71"/>
      <c r="E452" s="72"/>
      <c r="F452" s="73">
        <f>[9]Source!AO231</f>
        <v>228.1</v>
      </c>
      <c r="G452" s="74" t="str">
        <f>[9]Source!DG231</f>
        <v>)*1,15)*1,15</v>
      </c>
      <c r="H452" s="72">
        <f>[9]Source!AV231</f>
        <v>1</v>
      </c>
      <c r="I452" s="75">
        <f>ROUND(([9]Source!AF231*[9]Source!AV231)*[9]Source!I231, 2)</f>
        <v>150.83000000000001</v>
      </c>
      <c r="J452" s="72">
        <f>IF([9]Source!BA231&lt;&gt; 0, [9]Source!BA231, 1)</f>
        <v>20.74</v>
      </c>
      <c r="K452" s="75">
        <f>[9]Source!S231</f>
        <v>3128.24</v>
      </c>
      <c r="W452" s="56">
        <f>I452</f>
        <v>150.83000000000001</v>
      </c>
    </row>
    <row r="453" spans="1:28" ht="14.25" x14ac:dyDescent="0.2">
      <c r="A453" s="69"/>
      <c r="B453" s="70"/>
      <c r="C453" s="70" t="s">
        <v>93</v>
      </c>
      <c r="D453" s="71"/>
      <c r="E453" s="72"/>
      <c r="F453" s="73">
        <f>[9]Source!AM231</f>
        <v>145.33000000000001</v>
      </c>
      <c r="G453" s="74" t="str">
        <f>[9]Source!DE231</f>
        <v>)*1,15)*1,25</v>
      </c>
      <c r="H453" s="72">
        <f>[9]Source!AV231</f>
        <v>1</v>
      </c>
      <c r="I453" s="75">
        <f>ROUND(([9]Source!AD231*[9]Source!AV231)*[9]Source!I231, 2)</f>
        <v>104.46</v>
      </c>
      <c r="J453" s="72">
        <f>IF([9]Source!BB231&lt;&gt; 0, [9]Source!BB231, 1)</f>
        <v>6.83</v>
      </c>
      <c r="K453" s="75">
        <f>[9]Source!Q231</f>
        <v>713.43</v>
      </c>
    </row>
    <row r="454" spans="1:28" ht="14.25" x14ac:dyDescent="0.2">
      <c r="A454" s="69"/>
      <c r="B454" s="70"/>
      <c r="C454" s="70" t="s">
        <v>94</v>
      </c>
      <c r="D454" s="71"/>
      <c r="E454" s="72"/>
      <c r="F454" s="73">
        <f>[9]Source!AN231</f>
        <v>12.29</v>
      </c>
      <c r="G454" s="74" t="str">
        <f>[9]Source!DF231</f>
        <v>)*1,15)*1,25</v>
      </c>
      <c r="H454" s="72">
        <f>[9]Source!AV231</f>
        <v>1</v>
      </c>
      <c r="I454" s="76">
        <f>ROUND(([9]Source!AE231*[9]Source!AV231)*[9]Source!I231, 2)</f>
        <v>8.83</v>
      </c>
      <c r="J454" s="72">
        <f>IF([9]Source!BS231&lt;&gt; 0, [9]Source!BS231, 1)</f>
        <v>20.74</v>
      </c>
      <c r="K454" s="76">
        <f>[9]Source!R231</f>
        <v>183.21</v>
      </c>
      <c r="W454" s="56">
        <f>I454</f>
        <v>8.83</v>
      </c>
    </row>
    <row r="455" spans="1:28" ht="14.25" x14ac:dyDescent="0.2">
      <c r="A455" s="69"/>
      <c r="B455" s="70"/>
      <c r="C455" s="70" t="s">
        <v>104</v>
      </c>
      <c r="D455" s="71"/>
      <c r="E455" s="72"/>
      <c r="F455" s="73">
        <f>[9]Source!AL231</f>
        <v>422.8</v>
      </c>
      <c r="G455" s="74" t="str">
        <f>[9]Source!DD231</f>
        <v/>
      </c>
      <c r="H455" s="72">
        <f>[9]Source!AW231</f>
        <v>1</v>
      </c>
      <c r="I455" s="75">
        <f>ROUND(([9]Source!AC231*[9]Source!AW231)*[9]Source!I231, 2)</f>
        <v>211.4</v>
      </c>
      <c r="J455" s="72">
        <f>IF([9]Source!BC231&lt;&gt; 0, [9]Source!BC231, 1)</f>
        <v>5.24</v>
      </c>
      <c r="K455" s="75">
        <f>[9]Source!P231</f>
        <v>1107.74</v>
      </c>
    </row>
    <row r="456" spans="1:28" ht="14.25" x14ac:dyDescent="0.2">
      <c r="A456" s="69"/>
      <c r="B456" s="70"/>
      <c r="C456" s="70" t="s">
        <v>95</v>
      </c>
      <c r="D456" s="71" t="s">
        <v>96</v>
      </c>
      <c r="E456" s="72">
        <f>[9]Source!DN231</f>
        <v>114</v>
      </c>
      <c r="F456" s="73"/>
      <c r="G456" s="74"/>
      <c r="H456" s="72"/>
      <c r="I456" s="75">
        <f>SUM(Q451:Q455)</f>
        <v>171.95</v>
      </c>
      <c r="J456" s="72">
        <f>[9]Source!BZ231</f>
        <v>77</v>
      </c>
      <c r="K456" s="75">
        <f>SUM(R451:R455)</f>
        <v>2408.7399999999998</v>
      </c>
    </row>
    <row r="457" spans="1:28" ht="14.25" x14ac:dyDescent="0.2">
      <c r="A457" s="69"/>
      <c r="B457" s="70"/>
      <c r="C457" s="70" t="s">
        <v>97</v>
      </c>
      <c r="D457" s="71" t="s">
        <v>96</v>
      </c>
      <c r="E457" s="72">
        <f>[9]Source!DO231</f>
        <v>67</v>
      </c>
      <c r="F457" s="73"/>
      <c r="G457" s="74"/>
      <c r="H457" s="72"/>
      <c r="I457" s="75">
        <f>SUM(S451:S456)</f>
        <v>101.06</v>
      </c>
      <c r="J457" s="72">
        <f>[9]Source!CA231</f>
        <v>41</v>
      </c>
      <c r="K457" s="75">
        <f>SUM(T451:T456)</f>
        <v>1282.58</v>
      </c>
    </row>
    <row r="458" spans="1:28" ht="14.25" x14ac:dyDescent="0.2">
      <c r="A458" s="69"/>
      <c r="B458" s="70"/>
      <c r="C458" s="70" t="s">
        <v>98</v>
      </c>
      <c r="D458" s="71" t="s">
        <v>96</v>
      </c>
      <c r="E458" s="72">
        <f>175</f>
        <v>175</v>
      </c>
      <c r="F458" s="73"/>
      <c r="G458" s="74"/>
      <c r="H458" s="72"/>
      <c r="I458" s="75">
        <f>SUM(U451:U457)</f>
        <v>15.45</v>
      </c>
      <c r="J458" s="72">
        <f>157</f>
        <v>157</v>
      </c>
      <c r="K458" s="75">
        <f>SUM(V451:V457)</f>
        <v>287.64</v>
      </c>
    </row>
    <row r="459" spans="1:28" ht="14.25" x14ac:dyDescent="0.2">
      <c r="A459" s="77"/>
      <c r="B459" s="78"/>
      <c r="C459" s="78" t="s">
        <v>99</v>
      </c>
      <c r="D459" s="79" t="s">
        <v>100</v>
      </c>
      <c r="E459" s="80">
        <f>[9]Source!AQ231</f>
        <v>18.5</v>
      </c>
      <c r="F459" s="81"/>
      <c r="G459" s="82" t="str">
        <f>[9]Source!DI231</f>
        <v>)*1,15)*1,15</v>
      </c>
      <c r="H459" s="80">
        <f>[9]Source!AV231</f>
        <v>1</v>
      </c>
      <c r="I459" s="83">
        <f>[9]Source!U231</f>
        <v>12.233124999999998</v>
      </c>
      <c r="J459" s="80"/>
      <c r="K459" s="83"/>
      <c r="AB459" s="84">
        <f>I459</f>
        <v>12.233124999999998</v>
      </c>
    </row>
    <row r="460" spans="1:28" ht="15" x14ac:dyDescent="0.25">
      <c r="A460" s="85"/>
      <c r="B460" s="85"/>
      <c r="C460" s="86" t="s">
        <v>101</v>
      </c>
      <c r="D460" s="85"/>
      <c r="E460" s="85"/>
      <c r="F460" s="85"/>
      <c r="G460" s="85"/>
      <c r="H460" s="154">
        <f>I452+I453+I455+I456+I457+I458</f>
        <v>755.15000000000009</v>
      </c>
      <c r="I460" s="154"/>
      <c r="J460" s="154">
        <f>K452+K453+K455+K456+K457+K458</f>
        <v>8928.369999999999</v>
      </c>
      <c r="K460" s="154"/>
      <c r="O460" s="84">
        <f>I452+I453+I455+I456+I457+I458</f>
        <v>755.15000000000009</v>
      </c>
      <c r="P460" s="84">
        <f>K452+K453+K455+K456+K457+K458</f>
        <v>8928.369999999999</v>
      </c>
      <c r="X460" s="56">
        <f>IF([9]Source!BI231&lt;=1,I452+I453+I455+I456+I457+I458-0, 0)</f>
        <v>0</v>
      </c>
      <c r="Y460" s="56">
        <f>IF([9]Source!BI231=2,I452+I453+I455+I456+I457+I458-0, 0)</f>
        <v>755.15000000000009</v>
      </c>
      <c r="Z460" s="56">
        <f>IF([9]Source!BI231=3,I452+I453+I455+I456+I457+I458-0, 0)</f>
        <v>0</v>
      </c>
      <c r="AA460" s="56">
        <f>IF([9]Source!BI231=4,I452+I453+I455+I456+I457+I458,0)</f>
        <v>0</v>
      </c>
    </row>
    <row r="462" spans="1:28" ht="90.75" x14ac:dyDescent="0.2">
      <c r="A462" s="69" t="str">
        <f>[9]Source!E233</f>
        <v>38</v>
      </c>
      <c r="B462" s="70" t="s">
        <v>756</v>
      </c>
      <c r="C462" s="70" t="s">
        <v>757</v>
      </c>
      <c r="D462" s="71" t="str">
        <f>[9]Source!H233</f>
        <v>100 м2</v>
      </c>
      <c r="E462" s="72">
        <f>[9]Source!I233</f>
        <v>0.06</v>
      </c>
      <c r="F462" s="73"/>
      <c r="G462" s="74"/>
      <c r="H462" s="72"/>
      <c r="I462" s="75"/>
      <c r="J462" s="72"/>
      <c r="K462" s="75"/>
      <c r="Q462" s="56">
        <f>ROUND(([9]Source!DN233/100)*ROUND(([9]Source!AF233*[9]Source!AV233)*[9]Source!I233, 2), 2)</f>
        <v>2.29</v>
      </c>
      <c r="R462" s="56">
        <f>[9]Source!X233</f>
        <v>38.549999999999997</v>
      </c>
      <c r="S462" s="56">
        <f>ROUND(([9]Source!DO233/100)*ROUND(([9]Source!AF233*[9]Source!AV233)*[9]Source!I233, 2), 2)</f>
        <v>1.47</v>
      </c>
      <c r="T462" s="56">
        <f>[9]Source!Y233</f>
        <v>19.510000000000002</v>
      </c>
      <c r="U462" s="56">
        <f>ROUND((175/100)*ROUND(([9]Source!AE233*[9]Source!AV233)*[9]Source!I233, 2), 2)</f>
        <v>0.19</v>
      </c>
      <c r="V462" s="56">
        <f>ROUND((157/100)*ROUND([9]Source!CS233*[9]Source!I233, 2), 2)</f>
        <v>3.45</v>
      </c>
    </row>
    <row r="463" spans="1:28" ht="14.25" x14ac:dyDescent="0.2">
      <c r="A463" s="69"/>
      <c r="B463" s="70"/>
      <c r="C463" s="70" t="s">
        <v>92</v>
      </c>
      <c r="D463" s="71"/>
      <c r="E463" s="72"/>
      <c r="F463" s="73">
        <f>[9]Source!AO233</f>
        <v>28.92</v>
      </c>
      <c r="G463" s="74" t="str">
        <f>[9]Source!DG233</f>
        <v>)*1,15)*1,15</v>
      </c>
      <c r="H463" s="72">
        <f>[9]Source!AV233</f>
        <v>1</v>
      </c>
      <c r="I463" s="75">
        <f>ROUND(([9]Source!AF233*[9]Source!AV233)*[9]Source!I233, 2)</f>
        <v>2.29</v>
      </c>
      <c r="J463" s="72">
        <f>IF([9]Source!BA233&lt;&gt; 0, [9]Source!BA233, 1)</f>
        <v>20.74</v>
      </c>
      <c r="K463" s="75">
        <f>[9]Source!S233</f>
        <v>47.59</v>
      </c>
      <c r="W463" s="56">
        <f>I463</f>
        <v>2.29</v>
      </c>
    </row>
    <row r="464" spans="1:28" ht="14.25" x14ac:dyDescent="0.2">
      <c r="A464" s="69"/>
      <c r="B464" s="70"/>
      <c r="C464" s="70" t="s">
        <v>93</v>
      </c>
      <c r="D464" s="71"/>
      <c r="E464" s="72"/>
      <c r="F464" s="73">
        <f>[9]Source!AM233</f>
        <v>12.75</v>
      </c>
      <c r="G464" s="74" t="str">
        <f>[9]Source!DE233</f>
        <v>)*1,15)*1,25</v>
      </c>
      <c r="H464" s="72">
        <f>[9]Source!AV233</f>
        <v>1</v>
      </c>
      <c r="I464" s="75">
        <f>ROUND(([9]Source!AD233*[9]Source!AV233)*[9]Source!I233, 2)</f>
        <v>1.1000000000000001</v>
      </c>
      <c r="J464" s="72">
        <f>IF([9]Source!BB233&lt;&gt; 0, [9]Source!BB233, 1)</f>
        <v>5.49</v>
      </c>
      <c r="K464" s="75">
        <f>[9]Source!Q233</f>
        <v>6.04</v>
      </c>
    </row>
    <row r="465" spans="1:28" ht="14.25" x14ac:dyDescent="0.2">
      <c r="A465" s="69"/>
      <c r="B465" s="70"/>
      <c r="C465" s="70" t="s">
        <v>94</v>
      </c>
      <c r="D465" s="71"/>
      <c r="E465" s="72"/>
      <c r="F465" s="73">
        <f>[9]Source!AN233</f>
        <v>1.23</v>
      </c>
      <c r="G465" s="74" t="str">
        <f>[9]Source!DF233</f>
        <v>)*1,15)*1,25</v>
      </c>
      <c r="H465" s="72">
        <f>[9]Source!AV233</f>
        <v>1</v>
      </c>
      <c r="I465" s="76">
        <f>ROUND(([9]Source!AE233*[9]Source!AV233)*[9]Source!I233, 2)</f>
        <v>0.11</v>
      </c>
      <c r="J465" s="72">
        <f>IF([9]Source!BS233&lt;&gt; 0, [9]Source!BS233, 1)</f>
        <v>20.74</v>
      </c>
      <c r="K465" s="76">
        <f>[9]Source!R233</f>
        <v>2.2000000000000002</v>
      </c>
      <c r="W465" s="56">
        <f>I465</f>
        <v>0.11</v>
      </c>
    </row>
    <row r="466" spans="1:28" ht="14.25" x14ac:dyDescent="0.2">
      <c r="A466" s="69"/>
      <c r="B466" s="70"/>
      <c r="C466" s="70" t="s">
        <v>104</v>
      </c>
      <c r="D466" s="71"/>
      <c r="E466" s="72"/>
      <c r="F466" s="73">
        <f>[9]Source!AL233</f>
        <v>25.21</v>
      </c>
      <c r="G466" s="74" t="str">
        <f>[9]Source!DD233</f>
        <v/>
      </c>
      <c r="H466" s="72">
        <f>[9]Source!AW233</f>
        <v>1</v>
      </c>
      <c r="I466" s="75">
        <f>ROUND(([9]Source!AC233*[9]Source!AW233)*[9]Source!I233, 2)</f>
        <v>1.51</v>
      </c>
      <c r="J466" s="72">
        <f>IF([9]Source!BC233&lt;&gt; 0, [9]Source!BC233, 1)</f>
        <v>26.27</v>
      </c>
      <c r="K466" s="75">
        <f>[9]Source!P233</f>
        <v>39.74</v>
      </c>
    </row>
    <row r="467" spans="1:28" ht="28.5" x14ac:dyDescent="0.2">
      <c r="A467" s="69" t="str">
        <f>[9]Source!E235</f>
        <v>38,1</v>
      </c>
      <c r="B467" s="70" t="str">
        <f>[9]Source!F235</f>
        <v>1.1-1-2048</v>
      </c>
      <c r="C467" s="70" t="s">
        <v>758</v>
      </c>
      <c r="D467" s="71" t="str">
        <f>[9]Source!H235</f>
        <v>кг</v>
      </c>
      <c r="E467" s="72">
        <f>[9]Source!I235</f>
        <v>2.2799999999999998</v>
      </c>
      <c r="F467" s="73">
        <f>[9]Source!AK235</f>
        <v>47.37</v>
      </c>
      <c r="G467" s="87" t="s">
        <v>108</v>
      </c>
      <c r="H467" s="72">
        <f>[9]Source!AW235</f>
        <v>1</v>
      </c>
      <c r="I467" s="75">
        <f>ROUND(([9]Source!AC235*[9]Source!AW235)*[9]Source!I235, 2)+ROUND(([9]Source!AD235*[9]Source!AV235)*[9]Source!I235, 2)+ROUND(([9]Source!AF235*[9]Source!AV235)*[9]Source!I235, 2)</f>
        <v>108</v>
      </c>
      <c r="J467" s="72">
        <f>IF([9]Source!BC235&lt;&gt; 0, [9]Source!BC235, 1)</f>
        <v>3.07</v>
      </c>
      <c r="K467" s="75">
        <f>[9]Source!O235</f>
        <v>331.57</v>
      </c>
      <c r="Q467" s="56">
        <f>ROUND(([9]Source!DN235/100)*ROUND(([9]Source!AF235*[9]Source!AV235)*[9]Source!I235, 2), 2)</f>
        <v>0</v>
      </c>
      <c r="R467" s="56">
        <f>[9]Source!X235</f>
        <v>0</v>
      </c>
      <c r="S467" s="56">
        <f>ROUND(([9]Source!DO235/100)*ROUND(([9]Source!AF235*[9]Source!AV235)*[9]Source!I235, 2), 2)</f>
        <v>0</v>
      </c>
      <c r="T467" s="56">
        <f>[9]Source!Y235</f>
        <v>0</v>
      </c>
      <c r="U467" s="56">
        <f>ROUND((175/100)*ROUND(([9]Source!AE235*[9]Source!AV235)*[9]Source!I235, 2), 2)</f>
        <v>0</v>
      </c>
      <c r="V467" s="56">
        <f>ROUND((157/100)*ROUND([9]Source!CS235*[9]Source!I235, 2), 2)</f>
        <v>0</v>
      </c>
      <c r="X467" s="56">
        <f>IF([9]Source!BI235&lt;=1,I467, 0)</f>
        <v>108</v>
      </c>
      <c r="Y467" s="56">
        <f>IF([9]Source!BI235=2,I467, 0)</f>
        <v>0</v>
      </c>
      <c r="Z467" s="56">
        <f>IF([9]Source!BI235=3,I467, 0)</f>
        <v>0</v>
      </c>
      <c r="AA467" s="56">
        <f>IF([9]Source!BI235=4,I467, 0)</f>
        <v>0</v>
      </c>
    </row>
    <row r="468" spans="1:28" ht="14.25" x14ac:dyDescent="0.2">
      <c r="A468" s="69"/>
      <c r="B468" s="70"/>
      <c r="C468" s="70" t="s">
        <v>95</v>
      </c>
      <c r="D468" s="71" t="s">
        <v>96</v>
      </c>
      <c r="E468" s="72">
        <f>[9]Source!DN233</f>
        <v>100</v>
      </c>
      <c r="F468" s="73"/>
      <c r="G468" s="74"/>
      <c r="H468" s="72"/>
      <c r="I468" s="75">
        <f>SUM(Q462:Q467)</f>
        <v>2.29</v>
      </c>
      <c r="J468" s="72">
        <f>[9]Source!BZ233</f>
        <v>81</v>
      </c>
      <c r="K468" s="75">
        <f>SUM(R462:R467)</f>
        <v>38.549999999999997</v>
      </c>
    </row>
    <row r="469" spans="1:28" ht="14.25" x14ac:dyDescent="0.2">
      <c r="A469" s="69"/>
      <c r="B469" s="70"/>
      <c r="C469" s="70" t="s">
        <v>97</v>
      </c>
      <c r="D469" s="71" t="s">
        <v>96</v>
      </c>
      <c r="E469" s="72">
        <f>[9]Source!DO233</f>
        <v>64</v>
      </c>
      <c r="F469" s="73"/>
      <c r="G469" s="74"/>
      <c r="H469" s="72"/>
      <c r="I469" s="75">
        <f>SUM(S462:S468)</f>
        <v>1.47</v>
      </c>
      <c r="J469" s="72">
        <f>[9]Source!CA233</f>
        <v>41</v>
      </c>
      <c r="K469" s="75">
        <f>SUM(T462:T468)</f>
        <v>19.510000000000002</v>
      </c>
    </row>
    <row r="470" spans="1:28" ht="14.25" x14ac:dyDescent="0.2">
      <c r="A470" s="69"/>
      <c r="B470" s="70"/>
      <c r="C470" s="70" t="s">
        <v>98</v>
      </c>
      <c r="D470" s="71" t="s">
        <v>96</v>
      </c>
      <c r="E470" s="72">
        <f>175</f>
        <v>175</v>
      </c>
      <c r="F470" s="73"/>
      <c r="G470" s="74"/>
      <c r="H470" s="72"/>
      <c r="I470" s="75">
        <f>SUM(U462:U469)</f>
        <v>0.19</v>
      </c>
      <c r="J470" s="72">
        <f>157</f>
        <v>157</v>
      </c>
      <c r="K470" s="75">
        <f>SUM(V462:V469)</f>
        <v>3.45</v>
      </c>
    </row>
    <row r="471" spans="1:28" ht="14.25" x14ac:dyDescent="0.2">
      <c r="A471" s="77"/>
      <c r="B471" s="78"/>
      <c r="C471" s="78" t="s">
        <v>99</v>
      </c>
      <c r="D471" s="79" t="s">
        <v>100</v>
      </c>
      <c r="E471" s="80">
        <f>[9]Source!AQ233</f>
        <v>2.4300000000000002</v>
      </c>
      <c r="F471" s="81"/>
      <c r="G471" s="82" t="str">
        <f>[9]Source!DI233</f>
        <v>)*1,15)*1,15</v>
      </c>
      <c r="H471" s="80">
        <f>[9]Source!AV233</f>
        <v>1</v>
      </c>
      <c r="I471" s="83">
        <f>[9]Source!U233</f>
        <v>0.19282049999999995</v>
      </c>
      <c r="J471" s="80"/>
      <c r="K471" s="83"/>
      <c r="AB471" s="84">
        <f>I471</f>
        <v>0.19282049999999995</v>
      </c>
    </row>
    <row r="472" spans="1:28" ht="15" x14ac:dyDescent="0.25">
      <c r="A472" s="85"/>
      <c r="B472" s="85"/>
      <c r="C472" s="86" t="s">
        <v>101</v>
      </c>
      <c r="D472" s="85"/>
      <c r="E472" s="85"/>
      <c r="F472" s="85"/>
      <c r="G472" s="85"/>
      <c r="H472" s="154">
        <f>I463+I464+I466+I468+I469+I470+SUM(I467:I467)</f>
        <v>116.85</v>
      </c>
      <c r="I472" s="154"/>
      <c r="J472" s="154">
        <f>K463+K464+K466+K468+K469+K470+SUM(K467:K467)</f>
        <v>486.45</v>
      </c>
      <c r="K472" s="154"/>
      <c r="O472" s="84">
        <f>I463+I464+I466+I468+I469+I470+SUM(I467:I467)</f>
        <v>116.85</v>
      </c>
      <c r="P472" s="84">
        <f>K463+K464+K466+K468+K469+K470+SUM(K467:K467)</f>
        <v>486.45</v>
      </c>
      <c r="X472" s="56">
        <f>IF([9]Source!BI233&lt;=1,I463+I464+I466+I468+I469+I470-0, 0)</f>
        <v>8.85</v>
      </c>
      <c r="Y472" s="56">
        <f>IF([9]Source!BI233=2,I463+I464+I466+I468+I469+I470-0, 0)</f>
        <v>0</v>
      </c>
      <c r="Z472" s="56">
        <f>IF([9]Source!BI233=3,I463+I464+I466+I468+I469+I470-0, 0)</f>
        <v>0</v>
      </c>
      <c r="AA472" s="56">
        <f>IF([9]Source!BI233=4,I463+I464+I466+I468+I469+I470,0)</f>
        <v>0</v>
      </c>
    </row>
    <row r="475" spans="1:28" ht="15" x14ac:dyDescent="0.25">
      <c r="A475" s="156" t="str">
        <f>CONCATENATE("Итого по разделу: ",IF([9]Source!G237&lt;&gt;"Новый раздел", [9]Source!G237, ""))</f>
        <v>Итого по разделу: Монтажные работы</v>
      </c>
      <c r="B475" s="156"/>
      <c r="C475" s="156"/>
      <c r="D475" s="156"/>
      <c r="E475" s="156"/>
      <c r="F475" s="156"/>
      <c r="G475" s="156"/>
      <c r="H475" s="157">
        <f>SUM(O215:O474)</f>
        <v>36408.83</v>
      </c>
      <c r="I475" s="158"/>
      <c r="J475" s="157">
        <f>SUM(P215:P474)</f>
        <v>257860.99000000002</v>
      </c>
      <c r="K475" s="158"/>
    </row>
    <row r="476" spans="1:28" hidden="1" x14ac:dyDescent="0.2">
      <c r="A476" s="56" t="s">
        <v>136</v>
      </c>
      <c r="I476" s="56">
        <f>SUM(AC215:AC475)</f>
        <v>0</v>
      </c>
      <c r="J476" s="56">
        <f>SUM(AD215:AD475)</f>
        <v>0</v>
      </c>
    </row>
    <row r="477" spans="1:28" hidden="1" x14ac:dyDescent="0.2">
      <c r="A477" s="56" t="s">
        <v>137</v>
      </c>
      <c r="I477" s="56">
        <f>SUM(AE215:AE476)</f>
        <v>0</v>
      </c>
      <c r="J477" s="56">
        <f>SUM(AF215:AF476)</f>
        <v>0</v>
      </c>
    </row>
    <row r="479" spans="1:28" ht="16.5" x14ac:dyDescent="0.25">
      <c r="A479" s="153" t="str">
        <f>CONCATENATE("Раздел: ",IF([9]Source!G266&lt;&gt;"Новый раздел", [9]Source!G266, ""))</f>
        <v>Раздел: Оборудование</v>
      </c>
      <c r="B479" s="153"/>
      <c r="C479" s="153"/>
      <c r="D479" s="153"/>
      <c r="E479" s="153"/>
      <c r="F479" s="153"/>
      <c r="G479" s="153"/>
      <c r="H479" s="153"/>
      <c r="I479" s="153"/>
      <c r="J479" s="153"/>
      <c r="K479" s="153"/>
    </row>
    <row r="480" spans="1:28" ht="156.75" x14ac:dyDescent="0.2">
      <c r="A480" s="77" t="str">
        <f>[9]Source!E271</f>
        <v>39</v>
      </c>
      <c r="B480" s="78" t="str">
        <f>[9]Source!F271</f>
        <v>Цена ОКЦ ПАО "МОЭК" п.9 от 04.09.2018г</v>
      </c>
      <c r="C480" s="78" t="s">
        <v>759</v>
      </c>
      <c r="D480" s="79" t="str">
        <f>[9]Source!H271</f>
        <v>шт.</v>
      </c>
      <c r="E480" s="80">
        <f>[9]Source!I271</f>
        <v>1</v>
      </c>
      <c r="F480" s="81">
        <f>[9]Source!AL271</f>
        <v>71541.490000000005</v>
      </c>
      <c r="G480" s="82" t="str">
        <f>[9]Source!DD271</f>
        <v/>
      </c>
      <c r="H480" s="80">
        <f>[9]Source!AW271</f>
        <v>1</v>
      </c>
      <c r="I480" s="83">
        <f>ROUND(([9]Source!AC271*[9]Source!AW271)*[9]Source!I271, 2)</f>
        <v>71541.490000000005</v>
      </c>
      <c r="J480" s="80">
        <f>IF([9]Source!BC271&lt;&gt; 0, [9]Source!BC271, 1)</f>
        <v>4.17</v>
      </c>
      <c r="K480" s="83">
        <f>[9]Source!P271</f>
        <v>298328.01</v>
      </c>
      <c r="Q480" s="56">
        <f>ROUND(([9]Source!DN271/100)*ROUND(([9]Source!AF271*[9]Source!AV271)*[9]Source!I271, 2), 2)</f>
        <v>0</v>
      </c>
      <c r="R480" s="56">
        <f>[9]Source!X271</f>
        <v>0</v>
      </c>
      <c r="S480" s="56">
        <f>ROUND(([9]Source!DO271/100)*ROUND(([9]Source!AF271*[9]Source!AV271)*[9]Source!I271, 2), 2)</f>
        <v>0</v>
      </c>
      <c r="T480" s="56">
        <f>[9]Source!Y271</f>
        <v>0</v>
      </c>
      <c r="U480" s="56">
        <f>ROUND((175/100)*ROUND(([9]Source!AE271*[9]Source!AV271)*[9]Source!I271, 2), 2)</f>
        <v>0</v>
      </c>
      <c r="V480" s="56">
        <f>ROUND((157/100)*ROUND([9]Source!CS271*[9]Source!I271, 2), 2)</f>
        <v>0</v>
      </c>
    </row>
    <row r="481" spans="1:27" ht="15" x14ac:dyDescent="0.25">
      <c r="A481" s="85"/>
      <c r="B481" s="85"/>
      <c r="C481" s="86" t="s">
        <v>101</v>
      </c>
      <c r="D481" s="85"/>
      <c r="E481" s="85"/>
      <c r="F481" s="85"/>
      <c r="G481" s="85"/>
      <c r="H481" s="154">
        <f>I480</f>
        <v>71541.490000000005</v>
      </c>
      <c r="I481" s="154"/>
      <c r="J481" s="154">
        <f>K480</f>
        <v>298328.01</v>
      </c>
      <c r="K481" s="154"/>
      <c r="O481" s="84">
        <f>I480</f>
        <v>71541.490000000005</v>
      </c>
      <c r="P481" s="84">
        <f>K480</f>
        <v>298328.01</v>
      </c>
      <c r="X481" s="56">
        <f>IF([9]Source!BI271&lt;=1,I480-0, 0)</f>
        <v>0</v>
      </c>
      <c r="Y481" s="56">
        <f>IF([9]Source!BI271=2,I480-0, 0)</f>
        <v>0</v>
      </c>
      <c r="Z481" s="56">
        <f>IF([9]Source!BI271=3,I480-0, 0)</f>
        <v>71541.490000000005</v>
      </c>
      <c r="AA481" s="56">
        <f>IF([9]Source!BI271=4,I480,0)</f>
        <v>0</v>
      </c>
    </row>
    <row r="483" spans="1:27" ht="156.75" x14ac:dyDescent="0.2">
      <c r="A483" s="77" t="str">
        <f>[9]Source!E273</f>
        <v>40</v>
      </c>
      <c r="B483" s="78" t="str">
        <f>[9]Source!F273</f>
        <v>Цена ОКЦ ПАО "МОЭК" п.10 от 04.09.2018г</v>
      </c>
      <c r="C483" s="78" t="s">
        <v>760</v>
      </c>
      <c r="D483" s="79" t="str">
        <f>[9]Source!H273</f>
        <v>шт.</v>
      </c>
      <c r="E483" s="80">
        <f>[9]Source!I273</f>
        <v>1</v>
      </c>
      <c r="F483" s="81">
        <f>[9]Source!AL273</f>
        <v>38564.33</v>
      </c>
      <c r="G483" s="82" t="str">
        <f>[9]Source!DD273</f>
        <v/>
      </c>
      <c r="H483" s="80">
        <f>[9]Source!AW273</f>
        <v>1</v>
      </c>
      <c r="I483" s="83">
        <f>ROUND(([9]Source!AC273*[9]Source!AW273)*[9]Source!I273, 2)</f>
        <v>38564.33</v>
      </c>
      <c r="J483" s="80">
        <f>IF([9]Source!BC273&lt;&gt; 0, [9]Source!BC273, 1)</f>
        <v>4.17</v>
      </c>
      <c r="K483" s="83">
        <f>[9]Source!P273</f>
        <v>160813.26</v>
      </c>
      <c r="Q483" s="56">
        <f>ROUND(([9]Source!DN273/100)*ROUND(([9]Source!AF273*[9]Source!AV273)*[9]Source!I273, 2), 2)</f>
        <v>0</v>
      </c>
      <c r="R483" s="56">
        <f>[9]Source!X273</f>
        <v>0</v>
      </c>
      <c r="S483" s="56">
        <f>ROUND(([9]Source!DO273/100)*ROUND(([9]Source!AF273*[9]Source!AV273)*[9]Source!I273, 2), 2)</f>
        <v>0</v>
      </c>
      <c r="T483" s="56">
        <f>[9]Source!Y273</f>
        <v>0</v>
      </c>
      <c r="U483" s="56">
        <f>ROUND((175/100)*ROUND(([9]Source!AE273*[9]Source!AV273)*[9]Source!I273, 2), 2)</f>
        <v>0</v>
      </c>
      <c r="V483" s="56">
        <f>ROUND((157/100)*ROUND([9]Source!CS273*[9]Source!I273, 2), 2)</f>
        <v>0</v>
      </c>
    </row>
    <row r="484" spans="1:27" ht="15" x14ac:dyDescent="0.25">
      <c r="A484" s="85"/>
      <c r="B484" s="85"/>
      <c r="C484" s="86" t="s">
        <v>101</v>
      </c>
      <c r="D484" s="85"/>
      <c r="E484" s="85"/>
      <c r="F484" s="85"/>
      <c r="G484" s="85"/>
      <c r="H484" s="154">
        <f>I483</f>
        <v>38564.33</v>
      </c>
      <c r="I484" s="154"/>
      <c r="J484" s="154">
        <f>K483</f>
        <v>160813.26</v>
      </c>
      <c r="K484" s="154"/>
      <c r="O484" s="84">
        <f>I483</f>
        <v>38564.33</v>
      </c>
      <c r="P484" s="84">
        <f>K483</f>
        <v>160813.26</v>
      </c>
      <c r="X484" s="56">
        <f>IF([9]Source!BI273&lt;=1,I483-0, 0)</f>
        <v>0</v>
      </c>
      <c r="Y484" s="56">
        <f>IF([9]Source!BI273=2,I483-0, 0)</f>
        <v>0</v>
      </c>
      <c r="Z484" s="56">
        <f>IF([9]Source!BI273=3,I483-0, 0)</f>
        <v>38564.33</v>
      </c>
      <c r="AA484" s="56">
        <f>IF([9]Source!BI273=4,I483,0)</f>
        <v>0</v>
      </c>
    </row>
    <row r="486" spans="1:27" ht="156.75" x14ac:dyDescent="0.2">
      <c r="A486" s="77" t="str">
        <f>[9]Source!E275</f>
        <v>41</v>
      </c>
      <c r="B486" s="78" t="str">
        <f>[9]Source!F275</f>
        <v>Цена ОКЦ ПАО "МОЭК" п.11 от 04.09.2018г</v>
      </c>
      <c r="C486" s="78" t="s">
        <v>761</v>
      </c>
      <c r="D486" s="79" t="str">
        <f>[9]Source!H275</f>
        <v>шт.</v>
      </c>
      <c r="E486" s="80">
        <f>[9]Source!I275</f>
        <v>1</v>
      </c>
      <c r="F486" s="81">
        <f>[9]Source!AL275</f>
        <v>5274.35</v>
      </c>
      <c r="G486" s="82" t="str">
        <f>[9]Source!DD275</f>
        <v/>
      </c>
      <c r="H486" s="80">
        <f>[9]Source!AW275</f>
        <v>1</v>
      </c>
      <c r="I486" s="83">
        <f>ROUND(([9]Source!AC275*[9]Source!AW275)*[9]Source!I275, 2)</f>
        <v>5274.35</v>
      </c>
      <c r="J486" s="80">
        <f>IF([9]Source!BC275&lt;&gt; 0, [9]Source!BC275, 1)</f>
        <v>4.17</v>
      </c>
      <c r="K486" s="83">
        <f>[9]Source!P275</f>
        <v>21994.04</v>
      </c>
      <c r="Q486" s="56">
        <f>ROUND(([9]Source!DN275/100)*ROUND(([9]Source!AF275*[9]Source!AV275)*[9]Source!I275, 2), 2)</f>
        <v>0</v>
      </c>
      <c r="R486" s="56">
        <f>[9]Source!X275</f>
        <v>0</v>
      </c>
      <c r="S486" s="56">
        <f>ROUND(([9]Source!DO275/100)*ROUND(([9]Source!AF275*[9]Source!AV275)*[9]Source!I275, 2), 2)</f>
        <v>0</v>
      </c>
      <c r="T486" s="56">
        <f>[9]Source!Y275</f>
        <v>0</v>
      </c>
      <c r="U486" s="56">
        <f>ROUND((175/100)*ROUND(([9]Source!AE275*[9]Source!AV275)*[9]Source!I275, 2), 2)</f>
        <v>0</v>
      </c>
      <c r="V486" s="56">
        <f>ROUND((157/100)*ROUND([9]Source!CS275*[9]Source!I275, 2), 2)</f>
        <v>0</v>
      </c>
    </row>
    <row r="487" spans="1:27" ht="15" x14ac:dyDescent="0.25">
      <c r="A487" s="85"/>
      <c r="B487" s="85"/>
      <c r="C487" s="86" t="s">
        <v>101</v>
      </c>
      <c r="D487" s="85"/>
      <c r="E487" s="85"/>
      <c r="F487" s="85"/>
      <c r="G487" s="85"/>
      <c r="H487" s="154">
        <f>I486</f>
        <v>5274.35</v>
      </c>
      <c r="I487" s="154"/>
      <c r="J487" s="154">
        <f>K486</f>
        <v>21994.04</v>
      </c>
      <c r="K487" s="154"/>
      <c r="O487" s="84">
        <f>I486</f>
        <v>5274.35</v>
      </c>
      <c r="P487" s="84">
        <f>K486</f>
        <v>21994.04</v>
      </c>
      <c r="X487" s="56">
        <f>IF([9]Source!BI275&lt;=1,I486-0, 0)</f>
        <v>0</v>
      </c>
      <c r="Y487" s="56">
        <f>IF([9]Source!BI275=2,I486-0, 0)</f>
        <v>0</v>
      </c>
      <c r="Z487" s="56">
        <f>IF([9]Source!BI275=3,I486-0, 0)</f>
        <v>5274.35</v>
      </c>
      <c r="AA487" s="56">
        <f>IF([9]Source!BI275=4,I486,0)</f>
        <v>0</v>
      </c>
    </row>
    <row r="489" spans="1:27" ht="28.5" x14ac:dyDescent="0.2">
      <c r="A489" s="77" t="str">
        <f>[9]Source!E277</f>
        <v>42</v>
      </c>
      <c r="B489" s="78" t="str">
        <f>[9]Source!F277</f>
        <v>1.21-4-140</v>
      </c>
      <c r="C489" s="78" t="s">
        <v>762</v>
      </c>
      <c r="D489" s="79" t="str">
        <f>[9]Source!H277</f>
        <v>шт.</v>
      </c>
      <c r="E489" s="80">
        <f>[9]Source!I277</f>
        <v>1</v>
      </c>
      <c r="F489" s="81">
        <f>[9]Source!AL277</f>
        <v>384.6</v>
      </c>
      <c r="G489" s="82" t="str">
        <f>[9]Source!DD277</f>
        <v/>
      </c>
      <c r="H489" s="80">
        <f>[9]Source!AW277</f>
        <v>1</v>
      </c>
      <c r="I489" s="83">
        <f>ROUND(([9]Source!AC277*[9]Source!AW277)*[9]Source!I277, 2)</f>
        <v>384.6</v>
      </c>
      <c r="J489" s="80">
        <f>IF([9]Source!BC277&lt;&gt; 0, [9]Source!BC277, 1)</f>
        <v>3.41</v>
      </c>
      <c r="K489" s="83">
        <f>[9]Source!P277</f>
        <v>1311.49</v>
      </c>
      <c r="Q489" s="56">
        <f>ROUND(([9]Source!DN277/100)*ROUND(([9]Source!AF277*[9]Source!AV277)*[9]Source!I277, 2), 2)</f>
        <v>0</v>
      </c>
      <c r="R489" s="56">
        <f>[9]Source!X277</f>
        <v>0</v>
      </c>
      <c r="S489" s="56">
        <f>ROUND(([9]Source!DO277/100)*ROUND(([9]Source!AF277*[9]Source!AV277)*[9]Source!I277, 2), 2)</f>
        <v>0</v>
      </c>
      <c r="T489" s="56">
        <f>[9]Source!Y277</f>
        <v>0</v>
      </c>
      <c r="U489" s="56">
        <f>ROUND((175/100)*ROUND(([9]Source!AE277*[9]Source!AV277)*[9]Source!I277, 2), 2)</f>
        <v>0</v>
      </c>
      <c r="V489" s="56">
        <f>ROUND((157/100)*ROUND([9]Source!CS277*[9]Source!I277, 2), 2)</f>
        <v>0</v>
      </c>
    </row>
    <row r="490" spans="1:27" ht="15" x14ac:dyDescent="0.25">
      <c r="A490" s="85"/>
      <c r="B490" s="85"/>
      <c r="C490" s="86" t="s">
        <v>101</v>
      </c>
      <c r="D490" s="85"/>
      <c r="E490" s="85"/>
      <c r="F490" s="85"/>
      <c r="G490" s="85"/>
      <c r="H490" s="154">
        <f>I489</f>
        <v>384.6</v>
      </c>
      <c r="I490" s="154"/>
      <c r="J490" s="154">
        <f>K489</f>
        <v>1311.49</v>
      </c>
      <c r="K490" s="154"/>
      <c r="O490" s="84">
        <f>I489</f>
        <v>384.6</v>
      </c>
      <c r="P490" s="84">
        <f>K489</f>
        <v>1311.49</v>
      </c>
      <c r="X490" s="56">
        <f>IF([9]Source!BI277&lt;=1,I489-0, 0)</f>
        <v>0</v>
      </c>
      <c r="Y490" s="56">
        <f>IF([9]Source!BI277=2,I489-0, 0)</f>
        <v>0</v>
      </c>
      <c r="Z490" s="56">
        <f>IF([9]Source!BI277=3,I489-0, 0)</f>
        <v>384.6</v>
      </c>
      <c r="AA490" s="56">
        <f>IF([9]Source!BI277=4,I489,0)</f>
        <v>0</v>
      </c>
    </row>
    <row r="493" spans="1:27" ht="15" x14ac:dyDescent="0.25">
      <c r="A493" s="156" t="str">
        <f>CONCATENATE("Итого по разделу: ",IF([9]Source!G279&lt;&gt;"Новый раздел", [9]Source!G279, ""))</f>
        <v>Итого по разделу: Оборудование</v>
      </c>
      <c r="B493" s="156"/>
      <c r="C493" s="156"/>
      <c r="D493" s="156"/>
      <c r="E493" s="156"/>
      <c r="F493" s="156"/>
      <c r="G493" s="156"/>
      <c r="H493" s="157">
        <f>SUM(O479:O492)</f>
        <v>115764.77000000002</v>
      </c>
      <c r="I493" s="158"/>
      <c r="J493" s="157">
        <f>SUM(P479:P492)</f>
        <v>482446.8</v>
      </c>
      <c r="K493" s="158"/>
    </row>
    <row r="494" spans="1:27" hidden="1" x14ac:dyDescent="0.2">
      <c r="A494" s="56" t="s">
        <v>136</v>
      </c>
      <c r="I494" s="56">
        <f>SUM(AC479:AC493)</f>
        <v>0</v>
      </c>
      <c r="J494" s="56">
        <f>SUM(AD479:AD493)</f>
        <v>0</v>
      </c>
    </row>
    <row r="495" spans="1:27" hidden="1" x14ac:dyDescent="0.2">
      <c r="A495" s="56" t="s">
        <v>137</v>
      </c>
      <c r="I495" s="56">
        <f>SUM(AE479:AE494)</f>
        <v>0</v>
      </c>
      <c r="J495" s="56">
        <f>SUM(AF479:AF494)</f>
        <v>0</v>
      </c>
    </row>
    <row r="497" spans="1:38" ht="15" x14ac:dyDescent="0.25">
      <c r="A497" s="156" t="str">
        <f>CONCATENATE("Итого по локальной смете: ",IF([9]Source!G308&lt;&gt;"Новая локальная смета", [9]Source!G308, ""))</f>
        <v>Итого по локальной смете: Силовое электрооборудование и электроосвещение</v>
      </c>
      <c r="B497" s="156"/>
      <c r="C497" s="156"/>
      <c r="D497" s="156"/>
      <c r="E497" s="156"/>
      <c r="F497" s="156"/>
      <c r="G497" s="156"/>
      <c r="H497" s="157">
        <f>SUM(O28:O496)</f>
        <v>157460.25000000003</v>
      </c>
      <c r="I497" s="158"/>
      <c r="J497" s="157">
        <f>SUM(P28:P496)</f>
        <v>816230.05</v>
      </c>
      <c r="K497" s="158"/>
      <c r="AL497" s="89" t="str">
        <f>CONCATENATE("Итого по локальной смете: ",IF([9]Source!G308&lt;&gt;"Новая локальная смета", [9]Source!G308, ""))</f>
        <v>Итого по локальной смете: Силовое электрооборудование и электроосвещение</v>
      </c>
    </row>
    <row r="498" spans="1:38" hidden="1" x14ac:dyDescent="0.2">
      <c r="A498" s="56" t="s">
        <v>136</v>
      </c>
      <c r="I498" s="56">
        <f>SUM(AC28:AC497)</f>
        <v>0</v>
      </c>
      <c r="J498" s="56">
        <f>SUM(AD28:AD497)</f>
        <v>0</v>
      </c>
    </row>
    <row r="499" spans="1:38" hidden="1" x14ac:dyDescent="0.2">
      <c r="A499" s="56" t="s">
        <v>137</v>
      </c>
      <c r="I499" s="56">
        <f>SUM(AE28:AE498)</f>
        <v>0</v>
      </c>
      <c r="J499" s="56">
        <f>SUM(AF28:AF498)</f>
        <v>0</v>
      </c>
    </row>
    <row r="501" spans="1:38" ht="15" x14ac:dyDescent="0.25">
      <c r="A501" s="156" t="str">
        <f>CONCATENATE("Итого по смете: ",IF([9]Source!G337&lt;&gt;"Новый объект", [9]Source!G337, ""))</f>
        <v>Итого по смете: ЛС №02-01-08  Сил. эл.оборудование и освещение</v>
      </c>
      <c r="B501" s="156"/>
      <c r="C501" s="156"/>
      <c r="D501" s="156"/>
      <c r="E501" s="156"/>
      <c r="F501" s="156"/>
      <c r="G501" s="156"/>
      <c r="H501" s="157">
        <f>SUM(O1:O500)</f>
        <v>157460.25000000003</v>
      </c>
      <c r="I501" s="158"/>
      <c r="J501" s="157">
        <f>SUM(P1:P500)</f>
        <v>816230.05</v>
      </c>
      <c r="K501" s="158"/>
    </row>
    <row r="502" spans="1:38" hidden="1" x14ac:dyDescent="0.2">
      <c r="A502" s="56" t="s">
        <v>136</v>
      </c>
      <c r="I502" s="56">
        <f>SUM(AC1:AC501)</f>
        <v>0</v>
      </c>
      <c r="J502" s="56">
        <f>SUM(AD1:AD501)</f>
        <v>0</v>
      </c>
    </row>
    <row r="503" spans="1:38" hidden="1" x14ac:dyDescent="0.2">
      <c r="A503" s="56" t="s">
        <v>137</v>
      </c>
      <c r="I503" s="56">
        <f>SUM(AE1:AE502)</f>
        <v>0</v>
      </c>
      <c r="J503" s="56">
        <f>SUM(AF1:AF502)</f>
        <v>0</v>
      </c>
    </row>
    <row r="506" spans="1:38" ht="14.25" x14ac:dyDescent="0.2">
      <c r="A506" s="159" t="s">
        <v>205</v>
      </c>
      <c r="B506" s="159"/>
      <c r="C506" s="88" t="str">
        <f>IF([9]Source!AC12&lt;&gt;"", [9]Source!AC12," ")</f>
        <v xml:space="preserve"> </v>
      </c>
      <c r="D506" s="88"/>
      <c r="E506" s="88"/>
      <c r="F506" s="88"/>
      <c r="G506" s="88"/>
      <c r="H506" s="57" t="str">
        <f>IF([9]Source!AB12&lt;&gt;"", [9]Source!AB12," ")</f>
        <v xml:space="preserve"> </v>
      </c>
      <c r="I506" s="57"/>
      <c r="J506" s="57"/>
      <c r="K506" s="57"/>
    </row>
    <row r="507" spans="1:38" ht="14.25" x14ac:dyDescent="0.2">
      <c r="A507" s="57"/>
      <c r="B507" s="57"/>
      <c r="C507" s="143" t="s">
        <v>206</v>
      </c>
      <c r="D507" s="143"/>
      <c r="E507" s="143"/>
      <c r="F507" s="143"/>
      <c r="G507" s="143"/>
      <c r="H507" s="57"/>
      <c r="I507" s="57"/>
      <c r="J507" s="57"/>
      <c r="K507" s="57"/>
    </row>
    <row r="508" spans="1:38" ht="14.25" x14ac:dyDescent="0.2">
      <c r="A508" s="57"/>
      <c r="B508" s="57"/>
      <c r="C508" s="57"/>
      <c r="D508" s="57"/>
      <c r="E508" s="57"/>
      <c r="F508" s="57"/>
      <c r="G508" s="57"/>
      <c r="H508" s="57"/>
      <c r="I508" s="57"/>
      <c r="J508" s="57"/>
      <c r="K508" s="57"/>
    </row>
    <row r="509" spans="1:38" ht="14.25" x14ac:dyDescent="0.2">
      <c r="A509" s="159" t="s">
        <v>207</v>
      </c>
      <c r="B509" s="159"/>
      <c r="C509" s="88" t="str">
        <f>IF([9]Source!AE12&lt;&gt;"", [9]Source!AE12," ")</f>
        <v xml:space="preserve"> </v>
      </c>
      <c r="D509" s="88"/>
      <c r="E509" s="88"/>
      <c r="F509" s="88"/>
      <c r="G509" s="88"/>
      <c r="H509" s="57" t="str">
        <f>IF([9]Source!AD12&lt;&gt;"", [9]Source!AD12," ")</f>
        <v xml:space="preserve"> </v>
      </c>
      <c r="I509" s="57"/>
      <c r="J509" s="57"/>
      <c r="K509" s="57"/>
    </row>
    <row r="510" spans="1:38" ht="14.25" x14ac:dyDescent="0.2">
      <c r="A510" s="57"/>
      <c r="B510" s="57"/>
      <c r="C510" s="143" t="s">
        <v>206</v>
      </c>
      <c r="D510" s="143"/>
      <c r="E510" s="143"/>
      <c r="F510" s="143"/>
      <c r="G510" s="143"/>
      <c r="H510" s="57"/>
      <c r="I510" s="57"/>
      <c r="J510" s="57"/>
      <c r="K510" s="57"/>
    </row>
  </sheetData>
  <mergeCells count="121">
    <mergeCell ref="C510:G510"/>
    <mergeCell ref="A501:G501"/>
    <mergeCell ref="H501:I501"/>
    <mergeCell ref="J501:K501"/>
    <mergeCell ref="A506:B506"/>
    <mergeCell ref="C507:G507"/>
    <mergeCell ref="A509:B509"/>
    <mergeCell ref="A493:G493"/>
    <mergeCell ref="H493:I493"/>
    <mergeCell ref="J493:K493"/>
    <mergeCell ref="A497:G497"/>
    <mergeCell ref="H497:I497"/>
    <mergeCell ref="J497:K497"/>
    <mergeCell ref="H484:I484"/>
    <mergeCell ref="J484:K484"/>
    <mergeCell ref="H487:I487"/>
    <mergeCell ref="J487:K487"/>
    <mergeCell ref="H490:I490"/>
    <mergeCell ref="J490:K490"/>
    <mergeCell ref="A475:G475"/>
    <mergeCell ref="H475:I475"/>
    <mergeCell ref="J475:K475"/>
    <mergeCell ref="A479:K479"/>
    <mergeCell ref="H481:I481"/>
    <mergeCell ref="J481:K481"/>
    <mergeCell ref="H449:I449"/>
    <mergeCell ref="J449:K449"/>
    <mergeCell ref="H460:I460"/>
    <mergeCell ref="J460:K460"/>
    <mergeCell ref="H472:I472"/>
    <mergeCell ref="J472:K472"/>
    <mergeCell ref="H409:I409"/>
    <mergeCell ref="J409:K409"/>
    <mergeCell ref="H423:I423"/>
    <mergeCell ref="J423:K423"/>
    <mergeCell ref="H435:I435"/>
    <mergeCell ref="J435:K435"/>
    <mergeCell ref="H348:I348"/>
    <mergeCell ref="J348:K348"/>
    <mergeCell ref="H377:I377"/>
    <mergeCell ref="J377:K377"/>
    <mergeCell ref="H390:I390"/>
    <mergeCell ref="J390:K390"/>
    <mergeCell ref="H310:I310"/>
    <mergeCell ref="J310:K310"/>
    <mergeCell ref="H322:I322"/>
    <mergeCell ref="J322:K322"/>
    <mergeCell ref="H336:I336"/>
    <mergeCell ref="J336:K336"/>
    <mergeCell ref="H272:I272"/>
    <mergeCell ref="J272:K272"/>
    <mergeCell ref="H285:I285"/>
    <mergeCell ref="J285:K285"/>
    <mergeCell ref="H297:I297"/>
    <mergeCell ref="J297:K297"/>
    <mergeCell ref="H236:I236"/>
    <mergeCell ref="J236:K236"/>
    <mergeCell ref="H248:I248"/>
    <mergeCell ref="J248:K248"/>
    <mergeCell ref="H260:I260"/>
    <mergeCell ref="J260:K260"/>
    <mergeCell ref="A211:G211"/>
    <mergeCell ref="H211:I211"/>
    <mergeCell ref="J211:K211"/>
    <mergeCell ref="A215:K215"/>
    <mergeCell ref="H225:I225"/>
    <mergeCell ref="J225:K225"/>
    <mergeCell ref="H198:I198"/>
    <mergeCell ref="J198:K198"/>
    <mergeCell ref="H204:I204"/>
    <mergeCell ref="J204:K204"/>
    <mergeCell ref="H208:I208"/>
    <mergeCell ref="J208:K208"/>
    <mergeCell ref="H168:I168"/>
    <mergeCell ref="J168:K168"/>
    <mergeCell ref="H178:I178"/>
    <mergeCell ref="J178:K178"/>
    <mergeCell ref="H188:I188"/>
    <mergeCell ref="J188:K188"/>
    <mergeCell ref="H138:I138"/>
    <mergeCell ref="J138:K138"/>
    <mergeCell ref="H148:I148"/>
    <mergeCell ref="J148:K148"/>
    <mergeCell ref="H158:I158"/>
    <mergeCell ref="J158:K158"/>
    <mergeCell ref="H108:I108"/>
    <mergeCell ref="J108:K108"/>
    <mergeCell ref="H118:I118"/>
    <mergeCell ref="J118:K118"/>
    <mergeCell ref="H128:I128"/>
    <mergeCell ref="J128:K128"/>
    <mergeCell ref="H78:I78"/>
    <mergeCell ref="J78:K78"/>
    <mergeCell ref="H88:I88"/>
    <mergeCell ref="J88:K88"/>
    <mergeCell ref="H98:I98"/>
    <mergeCell ref="J98:K98"/>
    <mergeCell ref="H48:I48"/>
    <mergeCell ref="J48:K48"/>
    <mergeCell ref="H58:I58"/>
    <mergeCell ref="J58:K58"/>
    <mergeCell ref="H68:I68"/>
    <mergeCell ref="J68:K68"/>
    <mergeCell ref="F20:H20"/>
    <mergeCell ref="F22:H22"/>
    <mergeCell ref="A25:K25"/>
    <mergeCell ref="A29:K29"/>
    <mergeCell ref="H38:I38"/>
    <mergeCell ref="J38:K38"/>
    <mergeCell ref="F14:H14"/>
    <mergeCell ref="F15:H15"/>
    <mergeCell ref="F16:H16"/>
    <mergeCell ref="F17:H17"/>
    <mergeCell ref="F18:H18"/>
    <mergeCell ref="F19:H19"/>
    <mergeCell ref="A3:K3"/>
    <mergeCell ref="A4:K4"/>
    <mergeCell ref="A6:K6"/>
    <mergeCell ref="A8:K8"/>
    <mergeCell ref="A9:K9"/>
    <mergeCell ref="A11:K11"/>
  </mergeCells>
  <pageMargins left="0.4" right="0.2" top="0.2" bottom="0.4" header="0.2" footer="0.2"/>
  <pageSetup paperSize="9" scale="64" fitToHeight="0" orientation="portrait" r:id="rId1"/>
  <headerFooter>
    <oddHeader>&amp;L&amp;8</oddHeader>
    <oddFooter>&amp;R&amp;P</oddFooter>
  </headerFooter>
  <drawing r:id="rId2"/>
  <legacyDrawing r:id="rId3"/>
  <oleObjects>
    <mc:AlternateContent xmlns:mc="http://schemas.openxmlformats.org/markup-compatibility/2006">
      <mc:Choice Requires="x14">
        <oleObject shapeId="9217" r:id="rId4">
          <objectPr defaultSize="0" autoPict="0" r:id="rId5">
            <anchor moveWithCells="1" sizeWithCells="1">
              <from>
                <xdr:col>2</xdr:col>
                <xdr:colOff>1838325</xdr:colOff>
                <xdr:row>503</xdr:row>
                <xdr:rowOff>95250</xdr:rowOff>
              </from>
              <to>
                <xdr:col>4</xdr:col>
                <xdr:colOff>381000</xdr:colOff>
                <xdr:row>513</xdr:row>
                <xdr:rowOff>47625</xdr:rowOff>
              </to>
            </anchor>
          </objectPr>
        </oleObject>
      </mc:Choice>
      <mc:Fallback>
        <oleObject shapeId="9217" r:id="rId4"/>
      </mc:Fallback>
    </mc:AlternateContent>
    <mc:AlternateContent xmlns:mc="http://schemas.openxmlformats.org/markup-compatibility/2006">
      <mc:Choice Requires="x14">
        <oleObject shapeId="9218" r:id="rId6">
          <objectPr defaultSize="0" autoPict="0" r:id="rId7">
            <anchor moveWithCells="1" sizeWithCells="1">
              <from>
                <xdr:col>2</xdr:col>
                <xdr:colOff>1200150</xdr:colOff>
                <xdr:row>499</xdr:row>
                <xdr:rowOff>38100</xdr:rowOff>
              </from>
              <to>
                <xdr:col>2</xdr:col>
                <xdr:colOff>2381250</xdr:colOff>
                <xdr:row>506</xdr:row>
                <xdr:rowOff>161925</xdr:rowOff>
              </to>
            </anchor>
          </objectPr>
        </oleObject>
      </mc:Choice>
      <mc:Fallback>
        <oleObject shapeId="9218" r:id="rId6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B545"/>
  <sheetViews>
    <sheetView topLeftCell="A522" zoomScaleNormal="100" workbookViewId="0">
      <selection activeCell="K545" sqref="K545"/>
    </sheetView>
  </sheetViews>
  <sheetFormatPr defaultRowHeight="12.75" x14ac:dyDescent="0.2"/>
  <cols>
    <col min="1" max="1" width="5.7109375" style="56" customWidth="1"/>
    <col min="2" max="2" width="11.7109375" style="56" customWidth="1"/>
    <col min="3" max="3" width="40.7109375" style="56" customWidth="1"/>
    <col min="4" max="6" width="11.7109375" style="56" customWidth="1"/>
    <col min="7" max="7" width="12.7109375" style="56" customWidth="1"/>
    <col min="8" max="8" width="10.7109375" style="56" customWidth="1"/>
    <col min="9" max="11" width="12.7109375" style="56" customWidth="1"/>
    <col min="12" max="12" width="9.140625" style="56"/>
    <col min="13" max="13" width="10.140625" style="56" bestFit="1" customWidth="1"/>
    <col min="14" max="14" width="9.140625" style="56"/>
    <col min="15" max="42" width="0" style="56" hidden="1" customWidth="1"/>
    <col min="43" max="16384" width="9.140625" style="56"/>
  </cols>
  <sheetData>
    <row r="1" spans="1:11" x14ac:dyDescent="0.2">
      <c r="A1" s="55" t="str">
        <f>[10]Source!B1</f>
        <v>Smeta.RU  (495) 974-1589</v>
      </c>
    </row>
    <row r="2" spans="1:11" ht="14.25" x14ac:dyDescent="0.2">
      <c r="A2" s="57"/>
      <c r="B2" s="57"/>
      <c r="C2" s="57"/>
      <c r="D2" s="57"/>
      <c r="E2" s="57"/>
      <c r="F2" s="57"/>
      <c r="G2" s="57"/>
      <c r="H2" s="57"/>
      <c r="I2" s="57"/>
      <c r="J2" s="57"/>
      <c r="K2" s="57" t="s">
        <v>62</v>
      </c>
    </row>
    <row r="3" spans="1:11" ht="34.5" customHeight="1" x14ac:dyDescent="0.2">
      <c r="A3" s="160" t="s">
        <v>63</v>
      </c>
      <c r="B3" s="160"/>
      <c r="C3" s="160"/>
      <c r="D3" s="160"/>
      <c r="E3" s="160"/>
      <c r="F3" s="160"/>
      <c r="G3" s="160"/>
      <c r="H3" s="160"/>
      <c r="I3" s="160"/>
      <c r="J3" s="160"/>
      <c r="K3" s="160"/>
    </row>
    <row r="4" spans="1:11" x14ac:dyDescent="0.2">
      <c r="A4" s="143" t="s">
        <v>64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</row>
    <row r="5" spans="1:11" ht="14.25" x14ac:dyDescent="0.2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1" ht="15.75" x14ac:dyDescent="0.25">
      <c r="A6" s="144" t="str">
        <f>CONCATENATE( "ЛОКАЛЬНАЯ СМЕТА № ",IF([10]Source!F20&lt;&gt;"Новая локальная смета", [10]Source!F20, ""))</f>
        <v>ЛОКАЛЬНАЯ СМЕТА № 02-01-09</v>
      </c>
      <c r="B6" s="145"/>
      <c r="C6" s="145"/>
      <c r="D6" s="145"/>
      <c r="E6" s="145"/>
      <c r="F6" s="145"/>
      <c r="G6" s="145"/>
      <c r="H6" s="145"/>
      <c r="I6" s="145"/>
      <c r="J6" s="145"/>
      <c r="K6" s="145"/>
    </row>
    <row r="7" spans="1:11" ht="14.25" x14ac:dyDescent="0.2">
      <c r="A7" s="57"/>
      <c r="B7" s="57"/>
      <c r="C7" s="57"/>
      <c r="D7" s="57"/>
      <c r="E7" s="57"/>
      <c r="F7" s="57"/>
      <c r="G7" s="57"/>
      <c r="H7" s="57"/>
      <c r="I7" s="57"/>
      <c r="J7" s="57"/>
      <c r="K7" s="57"/>
    </row>
    <row r="8" spans="1:11" ht="18" x14ac:dyDescent="0.25">
      <c r="A8" s="146" t="str">
        <f>IF([10]Source!G20&lt;&gt;"Новая локальная смета", [10]Source!G20, "")</f>
        <v>Газоснабжение. Внутренние устройства</v>
      </c>
      <c r="B8" s="146"/>
      <c r="C8" s="146"/>
      <c r="D8" s="146"/>
      <c r="E8" s="146"/>
      <c r="F8" s="146"/>
      <c r="G8" s="146"/>
      <c r="H8" s="146"/>
      <c r="I8" s="146"/>
      <c r="J8" s="146"/>
      <c r="K8" s="146"/>
    </row>
    <row r="9" spans="1:11" x14ac:dyDescent="0.2">
      <c r="A9" s="147" t="s">
        <v>65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</row>
    <row r="10" spans="1:11" ht="14.25" x14ac:dyDescent="0.2">
      <c r="A10" s="57"/>
      <c r="B10" s="57"/>
      <c r="C10" s="57"/>
      <c r="D10" s="57"/>
      <c r="E10" s="57"/>
      <c r="F10" s="57"/>
      <c r="G10" s="57"/>
      <c r="H10" s="57"/>
      <c r="I10" s="57"/>
      <c r="J10" s="57"/>
      <c r="K10" s="57"/>
    </row>
    <row r="11" spans="1:11" ht="14.25" x14ac:dyDescent="0.2">
      <c r="A11" s="149" t="str">
        <f>CONCATENATE( "Основание: чертежи № ", [10]Source!J20)</f>
        <v>Основание: чертежи № 9-1/17-ГСВ</v>
      </c>
      <c r="B11" s="149"/>
      <c r="C11" s="149"/>
      <c r="D11" s="149"/>
      <c r="E11" s="149"/>
      <c r="F11" s="149"/>
      <c r="G11" s="149"/>
      <c r="H11" s="149"/>
      <c r="I11" s="149"/>
      <c r="J11" s="149"/>
      <c r="K11" s="149"/>
    </row>
    <row r="12" spans="1:11" ht="14.25" x14ac:dyDescent="0.2">
      <c r="A12" s="58"/>
      <c r="B12" s="58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28.5" x14ac:dyDescent="0.2">
      <c r="A13" s="57"/>
      <c r="B13" s="57"/>
      <c r="C13" s="57"/>
      <c r="D13" s="57"/>
      <c r="E13" s="57"/>
      <c r="F13" s="57"/>
      <c r="G13" s="57"/>
      <c r="H13" s="57"/>
      <c r="I13" s="59" t="s">
        <v>66</v>
      </c>
      <c r="J13" s="59" t="s">
        <v>67</v>
      </c>
      <c r="K13" s="57"/>
    </row>
    <row r="14" spans="1:11" ht="15" x14ac:dyDescent="0.25">
      <c r="A14" s="57"/>
      <c r="B14" s="57"/>
      <c r="C14" s="57"/>
      <c r="D14" s="57"/>
      <c r="E14" s="57"/>
      <c r="F14" s="155" t="s">
        <v>68</v>
      </c>
      <c r="G14" s="155"/>
      <c r="H14" s="155"/>
      <c r="I14" s="60">
        <f>SUM(O28:O534)/1000</f>
        <v>297.29747000000003</v>
      </c>
      <c r="J14" s="60">
        <f>([10]Source!P365/1000)</f>
        <v>1408.6608799999999</v>
      </c>
      <c r="K14" s="61" t="s">
        <v>69</v>
      </c>
    </row>
    <row r="15" spans="1:11" ht="14.25" x14ac:dyDescent="0.2">
      <c r="A15" s="57"/>
      <c r="B15" s="57"/>
      <c r="C15" s="57"/>
      <c r="D15" s="57"/>
      <c r="E15" s="57"/>
      <c r="F15" s="150" t="s">
        <v>70</v>
      </c>
      <c r="G15" s="150"/>
      <c r="H15" s="150"/>
      <c r="I15" s="62">
        <f>SUM(X28:X534)/1000</f>
        <v>16.551370000000002</v>
      </c>
      <c r="J15" s="62">
        <f>([10]Source!P355)/1000</f>
        <v>120.61314</v>
      </c>
      <c r="K15" s="57" t="s">
        <v>69</v>
      </c>
    </row>
    <row r="16" spans="1:11" ht="14.25" x14ac:dyDescent="0.2">
      <c r="A16" s="57"/>
      <c r="B16" s="57"/>
      <c r="C16" s="57"/>
      <c r="D16" s="57"/>
      <c r="E16" s="57"/>
      <c r="F16" s="150" t="s">
        <v>71</v>
      </c>
      <c r="G16" s="150"/>
      <c r="H16" s="150"/>
      <c r="I16" s="62">
        <f>SUM(Y28:Y534)/1000</f>
        <v>33.92024</v>
      </c>
      <c r="J16" s="62">
        <f>([10]Source!P356)/1000</f>
        <v>258.73221000000001</v>
      </c>
      <c r="K16" s="57" t="s">
        <v>69</v>
      </c>
    </row>
    <row r="17" spans="1:23" ht="14.25" x14ac:dyDescent="0.2">
      <c r="A17" s="57"/>
      <c r="B17" s="57"/>
      <c r="C17" s="57"/>
      <c r="D17" s="57"/>
      <c r="E17" s="57"/>
      <c r="F17" s="150" t="s">
        <v>72</v>
      </c>
      <c r="G17" s="150"/>
      <c r="H17" s="150"/>
      <c r="I17" s="62">
        <f>SUM(Z28:Z534)/1000</f>
        <v>246.81688</v>
      </c>
      <c r="J17" s="62">
        <f>([10]Source!P347)/1000</f>
        <v>1029.22639</v>
      </c>
      <c r="K17" s="57" t="s">
        <v>69</v>
      </c>
    </row>
    <row r="18" spans="1:23" ht="14.25" x14ac:dyDescent="0.2">
      <c r="A18" s="57"/>
      <c r="B18" s="57"/>
      <c r="C18" s="57"/>
      <c r="D18" s="57"/>
      <c r="E18" s="57"/>
      <c r="F18" s="150" t="s">
        <v>73</v>
      </c>
      <c r="G18" s="150"/>
      <c r="H18" s="150"/>
      <c r="I18" s="62">
        <f>SUM(AA28:AA534)/1000</f>
        <v>8.9800000000000001E-3</v>
      </c>
      <c r="J18" s="62">
        <f>([10]Source!P357+[10]Source!P358)/1000</f>
        <v>8.9139999999999997E-2</v>
      </c>
      <c r="K18" s="57" t="s">
        <v>69</v>
      </c>
    </row>
    <row r="19" spans="1:23" ht="14.25" x14ac:dyDescent="0.2">
      <c r="A19" s="57"/>
      <c r="B19" s="57"/>
      <c r="C19" s="57"/>
      <c r="D19" s="57"/>
      <c r="E19" s="57"/>
      <c r="F19" s="150" t="s">
        <v>74</v>
      </c>
      <c r="G19" s="150"/>
      <c r="H19" s="150"/>
      <c r="I19" s="62">
        <f>SUM(W28:W534)/1000</f>
        <v>3.507410000000001</v>
      </c>
      <c r="J19" s="62">
        <f>(([10]Source!P353 + [10]Source!P352)/1000)</f>
        <v>72.743560000000002</v>
      </c>
      <c r="K19" s="57" t="s">
        <v>69</v>
      </c>
    </row>
    <row r="20" spans="1:23" ht="14.25" x14ac:dyDescent="0.2">
      <c r="A20" s="57"/>
      <c r="B20" s="57"/>
      <c r="C20" s="57"/>
      <c r="D20" s="57"/>
      <c r="E20" s="57"/>
      <c r="F20" s="150" t="s">
        <v>75</v>
      </c>
      <c r="G20" s="150"/>
      <c r="H20" s="150"/>
      <c r="I20" s="62">
        <f>SUM(AB28:AB534)</f>
        <v>272.03301405000002</v>
      </c>
      <c r="J20" s="62"/>
      <c r="K20" s="57" t="s">
        <v>76</v>
      </c>
    </row>
    <row r="21" spans="1:23" ht="14.25" hidden="1" x14ac:dyDescent="0.2">
      <c r="A21" s="57"/>
      <c r="B21" s="57"/>
      <c r="C21" s="57"/>
      <c r="D21" s="57"/>
      <c r="E21" s="57"/>
      <c r="F21" s="63" t="s">
        <v>77</v>
      </c>
      <c r="G21" s="63"/>
      <c r="H21" s="63"/>
      <c r="I21" s="62"/>
      <c r="J21" s="62"/>
      <c r="K21" s="57"/>
    </row>
    <row r="22" spans="1:23" ht="14.25" hidden="1" x14ac:dyDescent="0.2">
      <c r="A22" s="57"/>
      <c r="B22" s="57"/>
      <c r="C22" s="57"/>
      <c r="D22" s="57"/>
      <c r="E22" s="57"/>
      <c r="F22" s="151" t="s">
        <v>78</v>
      </c>
      <c r="G22" s="152"/>
      <c r="H22" s="152"/>
      <c r="I22" s="62">
        <f>SUM(AE28:AE534)/1000</f>
        <v>0</v>
      </c>
      <c r="J22" s="62">
        <f>SUM(AF28:AF534)/1000</f>
        <v>0</v>
      </c>
      <c r="K22" s="57" t="s">
        <v>69</v>
      </c>
    </row>
    <row r="23" spans="1:23" ht="14.25" x14ac:dyDescent="0.2">
      <c r="A23" s="57"/>
      <c r="B23" s="57"/>
      <c r="C23" s="57"/>
      <c r="D23" s="57"/>
      <c r="E23" s="57"/>
      <c r="F23" s="64"/>
      <c r="G23" s="64"/>
      <c r="H23" s="64"/>
      <c r="I23" s="62"/>
      <c r="J23" s="62"/>
      <c r="K23" s="57"/>
    </row>
    <row r="24" spans="1:23" ht="14.25" x14ac:dyDescent="0.2">
      <c r="A24" s="57" t="s">
        <v>79</v>
      </c>
      <c r="B24" s="57"/>
      <c r="C24" s="57"/>
      <c r="D24" s="57"/>
      <c r="E24" s="57"/>
      <c r="F24" s="64"/>
      <c r="G24" s="64"/>
      <c r="H24" s="64"/>
      <c r="I24" s="62"/>
      <c r="J24" s="62"/>
      <c r="K24" s="57"/>
    </row>
    <row r="25" spans="1:23" ht="14.25" x14ac:dyDescent="0.2">
      <c r="A25" s="149" t="s">
        <v>459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</row>
    <row r="26" spans="1:23" ht="85.5" x14ac:dyDescent="0.2">
      <c r="A26" s="66" t="s">
        <v>14</v>
      </c>
      <c r="B26" s="66" t="s">
        <v>81</v>
      </c>
      <c r="C26" s="66" t="s">
        <v>16</v>
      </c>
      <c r="D26" s="66" t="s">
        <v>82</v>
      </c>
      <c r="E26" s="66" t="s">
        <v>83</v>
      </c>
      <c r="F26" s="66" t="s">
        <v>84</v>
      </c>
      <c r="G26" s="67" t="s">
        <v>85</v>
      </c>
      <c r="H26" s="67" t="s">
        <v>86</v>
      </c>
      <c r="I26" s="66" t="s">
        <v>87</v>
      </c>
      <c r="J26" s="66" t="s">
        <v>88</v>
      </c>
      <c r="K26" s="66" t="s">
        <v>89</v>
      </c>
    </row>
    <row r="27" spans="1:23" ht="14.25" x14ac:dyDescent="0.2">
      <c r="A27" s="66">
        <v>1</v>
      </c>
      <c r="B27" s="66">
        <v>2</v>
      </c>
      <c r="C27" s="66">
        <v>3</v>
      </c>
      <c r="D27" s="66">
        <v>4</v>
      </c>
      <c r="E27" s="66">
        <v>5</v>
      </c>
      <c r="F27" s="66">
        <v>6</v>
      </c>
      <c r="G27" s="66">
        <v>7</v>
      </c>
      <c r="H27" s="66">
        <v>8</v>
      </c>
      <c r="I27" s="66">
        <v>9</v>
      </c>
      <c r="J27" s="66">
        <v>10</v>
      </c>
      <c r="K27" s="66">
        <v>11</v>
      </c>
    </row>
    <row r="29" spans="1:23" ht="16.5" x14ac:dyDescent="0.25">
      <c r="A29" s="153" t="str">
        <f>CONCATENATE("Раздел: ",IF([10]Source!G24&lt;&gt;"Новый раздел", [10]Source!G24, ""))</f>
        <v>Раздел: Демонтаж</v>
      </c>
      <c r="B29" s="153"/>
      <c r="C29" s="153"/>
      <c r="D29" s="153"/>
      <c r="E29" s="153"/>
      <c r="F29" s="153"/>
      <c r="G29" s="153"/>
      <c r="H29" s="153"/>
      <c r="I29" s="153"/>
      <c r="J29" s="153"/>
      <c r="K29" s="153"/>
    </row>
    <row r="30" spans="1:23" ht="90.75" x14ac:dyDescent="0.2">
      <c r="A30" s="69" t="str">
        <f>[10]Source!E29</f>
        <v>1</v>
      </c>
      <c r="B30" s="70" t="s">
        <v>763</v>
      </c>
      <c r="C30" s="70" t="s">
        <v>764</v>
      </c>
      <c r="D30" s="71" t="str">
        <f>[10]Source!H29</f>
        <v>1  ШТ.</v>
      </c>
      <c r="E30" s="72">
        <f>[10]Source!I29</f>
        <v>1</v>
      </c>
      <c r="F30" s="73"/>
      <c r="G30" s="74"/>
      <c r="H30" s="72"/>
      <c r="I30" s="75"/>
      <c r="J30" s="72"/>
      <c r="K30" s="75"/>
      <c r="Q30" s="56">
        <f>ROUND(([10]Source!DN29/100)*ROUND(([10]Source!AF29*[10]Source!AV29)*[10]Source!I29, 2), 2)</f>
        <v>17.5</v>
      </c>
      <c r="R30" s="56">
        <f>[10]Source!X29</f>
        <v>368.42</v>
      </c>
      <c r="S30" s="56">
        <f>ROUND(([10]Source!DO29/100)*ROUND(([10]Source!AF29*[10]Source!AV29)*[10]Source!I29, 2), 2)</f>
        <v>17.5</v>
      </c>
      <c r="T30" s="56">
        <f>[10]Source!Y29</f>
        <v>222.14</v>
      </c>
      <c r="U30" s="56">
        <f>ROUND((175/100)*ROUND(([10]Source!AE29*[10]Source!AV29)*[10]Source!I29, 2), 2)</f>
        <v>0.53</v>
      </c>
      <c r="V30" s="56">
        <f>ROUND((157/100)*ROUND([10]Source!CS29*[10]Source!I29, 2), 2)</f>
        <v>9.73</v>
      </c>
    </row>
    <row r="31" spans="1:23" ht="14.25" x14ac:dyDescent="0.2">
      <c r="A31" s="69"/>
      <c r="B31" s="70"/>
      <c r="C31" s="70" t="s">
        <v>92</v>
      </c>
      <c r="D31" s="71"/>
      <c r="E31" s="72"/>
      <c r="F31" s="73">
        <f>[10]Source!AO29</f>
        <v>56.79</v>
      </c>
      <c r="G31" s="74" t="str">
        <f>[10]Source!DG29</f>
        <v>)*1,15)*0,4</v>
      </c>
      <c r="H31" s="72">
        <f>[10]Source!AV29</f>
        <v>1</v>
      </c>
      <c r="I31" s="75">
        <f>ROUND(([10]Source!AF29*[10]Source!AV29)*[10]Source!I29, 2)</f>
        <v>26.12</v>
      </c>
      <c r="J31" s="72">
        <f>IF([10]Source!BA29&lt;&gt; 0, [10]Source!BA29, 1)</f>
        <v>20.74</v>
      </c>
      <c r="K31" s="75">
        <f>[10]Source!S29</f>
        <v>541.79999999999995</v>
      </c>
      <c r="W31" s="56">
        <f>I31</f>
        <v>26.12</v>
      </c>
    </row>
    <row r="32" spans="1:23" ht="14.25" x14ac:dyDescent="0.2">
      <c r="A32" s="69"/>
      <c r="B32" s="70"/>
      <c r="C32" s="70" t="s">
        <v>93</v>
      </c>
      <c r="D32" s="71"/>
      <c r="E32" s="72"/>
      <c r="F32" s="73">
        <f>[10]Source!AM29</f>
        <v>2.75</v>
      </c>
      <c r="G32" s="74" t="str">
        <f>[10]Source!DE29</f>
        <v>)*1,15)*0,4</v>
      </c>
      <c r="H32" s="72">
        <f>[10]Source!AV29</f>
        <v>1</v>
      </c>
      <c r="I32" s="75">
        <f>ROUND(([10]Source!AD29*[10]Source!AV29)*[10]Source!I29, 2)</f>
        <v>1.27</v>
      </c>
      <c r="J32" s="72">
        <f>IF([10]Source!BB29&lt;&gt; 0, [10]Source!BB29, 1)</f>
        <v>9.14</v>
      </c>
      <c r="K32" s="75">
        <f>[10]Source!Q29</f>
        <v>11.56</v>
      </c>
    </row>
    <row r="33" spans="1:28" ht="14.25" x14ac:dyDescent="0.2">
      <c r="A33" s="69"/>
      <c r="B33" s="70"/>
      <c r="C33" s="70" t="s">
        <v>94</v>
      </c>
      <c r="D33" s="71"/>
      <c r="E33" s="72"/>
      <c r="F33" s="73">
        <f>[10]Source!AN29</f>
        <v>0.65</v>
      </c>
      <c r="G33" s="74" t="str">
        <f>[10]Source!DF29</f>
        <v>)*1,15)*0,4</v>
      </c>
      <c r="H33" s="72">
        <f>[10]Source!AV29</f>
        <v>1</v>
      </c>
      <c r="I33" s="76">
        <f>ROUND(([10]Source!AE29*[10]Source!AV29)*[10]Source!I29, 2)</f>
        <v>0.3</v>
      </c>
      <c r="J33" s="72">
        <f>IF([10]Source!BS29&lt;&gt; 0, [10]Source!BS29, 1)</f>
        <v>20.74</v>
      </c>
      <c r="K33" s="76">
        <f>[10]Source!R29</f>
        <v>6.2</v>
      </c>
      <c r="W33" s="56">
        <f>I33</f>
        <v>0.3</v>
      </c>
    </row>
    <row r="34" spans="1:28" ht="14.25" x14ac:dyDescent="0.2">
      <c r="A34" s="69"/>
      <c r="B34" s="70"/>
      <c r="C34" s="70" t="s">
        <v>95</v>
      </c>
      <c r="D34" s="71" t="s">
        <v>96</v>
      </c>
      <c r="E34" s="72">
        <f>[10]Source!DN29</f>
        <v>67</v>
      </c>
      <c r="F34" s="73"/>
      <c r="G34" s="74"/>
      <c r="H34" s="72"/>
      <c r="I34" s="75">
        <f>SUM(Q30:Q33)</f>
        <v>17.5</v>
      </c>
      <c r="J34" s="72">
        <f>[10]Source!BZ29</f>
        <v>68</v>
      </c>
      <c r="K34" s="75">
        <f>SUM(R30:R33)</f>
        <v>368.42</v>
      </c>
    </row>
    <row r="35" spans="1:28" ht="14.25" x14ac:dyDescent="0.2">
      <c r="A35" s="69"/>
      <c r="B35" s="70"/>
      <c r="C35" s="70" t="s">
        <v>97</v>
      </c>
      <c r="D35" s="71" t="s">
        <v>96</v>
      </c>
      <c r="E35" s="72">
        <f>[10]Source!DO29</f>
        <v>67</v>
      </c>
      <c r="F35" s="73"/>
      <c r="G35" s="74"/>
      <c r="H35" s="72"/>
      <c r="I35" s="75">
        <f>SUM(S30:S34)</f>
        <v>17.5</v>
      </c>
      <c r="J35" s="72">
        <f>[10]Source!CA29</f>
        <v>41</v>
      </c>
      <c r="K35" s="75">
        <f>SUM(T30:T34)</f>
        <v>222.14</v>
      </c>
    </row>
    <row r="36" spans="1:28" ht="14.25" x14ac:dyDescent="0.2">
      <c r="A36" s="69"/>
      <c r="B36" s="70"/>
      <c r="C36" s="70" t="s">
        <v>98</v>
      </c>
      <c r="D36" s="71" t="s">
        <v>96</v>
      </c>
      <c r="E36" s="72">
        <f>175</f>
        <v>175</v>
      </c>
      <c r="F36" s="73"/>
      <c r="G36" s="74"/>
      <c r="H36" s="72"/>
      <c r="I36" s="75">
        <f>SUM(U30:U35)</f>
        <v>0.53</v>
      </c>
      <c r="J36" s="72">
        <f>157</f>
        <v>157</v>
      </c>
      <c r="K36" s="75">
        <f>SUM(V30:V35)</f>
        <v>9.73</v>
      </c>
    </row>
    <row r="37" spans="1:28" ht="14.25" x14ac:dyDescent="0.2">
      <c r="A37" s="77"/>
      <c r="B37" s="78"/>
      <c r="C37" s="78" t="s">
        <v>99</v>
      </c>
      <c r="D37" s="79" t="s">
        <v>100</v>
      </c>
      <c r="E37" s="80">
        <f>[10]Source!AQ29</f>
        <v>4.5</v>
      </c>
      <c r="F37" s="81"/>
      <c r="G37" s="82" t="str">
        <f>[10]Source!DI29</f>
        <v>)*1,15)*0,4</v>
      </c>
      <c r="H37" s="80">
        <f>[10]Source!AV29</f>
        <v>1</v>
      </c>
      <c r="I37" s="83">
        <f>[10]Source!U29</f>
        <v>2.0699999999999998</v>
      </c>
      <c r="J37" s="80"/>
      <c r="K37" s="83"/>
      <c r="AB37" s="84">
        <f>I37</f>
        <v>2.0699999999999998</v>
      </c>
    </row>
    <row r="38" spans="1:28" ht="15" x14ac:dyDescent="0.25">
      <c r="A38" s="85"/>
      <c r="B38" s="85"/>
      <c r="C38" s="86" t="s">
        <v>101</v>
      </c>
      <c r="D38" s="85"/>
      <c r="E38" s="85"/>
      <c r="F38" s="85"/>
      <c r="G38" s="85"/>
      <c r="H38" s="154">
        <f>I31+I32+I34+I35+I36</f>
        <v>62.92</v>
      </c>
      <c r="I38" s="154"/>
      <c r="J38" s="154">
        <f>K31+K32+K34+K35+K36</f>
        <v>1153.6500000000001</v>
      </c>
      <c r="K38" s="154"/>
      <c r="O38" s="84">
        <f>I31+I32+I34+I35+I36</f>
        <v>62.92</v>
      </c>
      <c r="P38" s="84">
        <f>K31+K32+K34+K35+K36</f>
        <v>1153.6500000000001</v>
      </c>
      <c r="X38" s="56">
        <f>IF([10]Source!BI29&lt;=1,I31+I32+I34+I35+I36-0, 0)</f>
        <v>0</v>
      </c>
      <c r="Y38" s="56">
        <f>IF([10]Source!BI29=2,I31+I32+I34+I35+I36-0, 0)</f>
        <v>62.92</v>
      </c>
      <c r="Z38" s="56">
        <f>IF([10]Source!BI29=3,I31+I32+I34+I35+I36-0, 0)</f>
        <v>0</v>
      </c>
      <c r="AA38" s="56">
        <f>IF([10]Source!BI29=4,I31+I32+I34+I35+I36,0)</f>
        <v>0</v>
      </c>
    </row>
    <row r="40" spans="1:28" ht="90.75" x14ac:dyDescent="0.2">
      <c r="A40" s="69" t="str">
        <f>[10]Source!E31</f>
        <v>2</v>
      </c>
      <c r="B40" s="70" t="s">
        <v>765</v>
      </c>
      <c r="C40" s="70" t="s">
        <v>766</v>
      </c>
      <c r="D40" s="71" t="str">
        <f>[10]Source!H31</f>
        <v>1  ШТ.</v>
      </c>
      <c r="E40" s="72">
        <f>[10]Source!I31</f>
        <v>1</v>
      </c>
      <c r="F40" s="73"/>
      <c r="G40" s="74"/>
      <c r="H40" s="72"/>
      <c r="I40" s="75"/>
      <c r="J40" s="72"/>
      <c r="K40" s="75"/>
      <c r="Q40" s="56">
        <f>ROUND(([10]Source!DN31/100)*ROUND(([10]Source!AF31*[10]Source!AV31)*[10]Source!I31, 2), 2)</f>
        <v>18.579999999999998</v>
      </c>
      <c r="R40" s="56">
        <f>[10]Source!X31</f>
        <v>260.33999999999997</v>
      </c>
      <c r="S40" s="56">
        <f>ROUND(([10]Source!DO31/100)*ROUND(([10]Source!AF31*[10]Source!AV31)*[10]Source!I31, 2), 2)</f>
        <v>10.92</v>
      </c>
      <c r="T40" s="56">
        <f>[10]Source!Y31</f>
        <v>138.63</v>
      </c>
      <c r="U40" s="56">
        <f>ROUND((175/100)*ROUND(([10]Source!AE31*[10]Source!AV31)*[10]Source!I31, 2), 2)</f>
        <v>1.56</v>
      </c>
      <c r="V40" s="56">
        <f>ROUND((157/100)*ROUND([10]Source!CS31*[10]Source!I31, 2), 2)</f>
        <v>28.9</v>
      </c>
    </row>
    <row r="41" spans="1:28" ht="14.25" x14ac:dyDescent="0.2">
      <c r="A41" s="69"/>
      <c r="B41" s="70"/>
      <c r="C41" s="70" t="s">
        <v>92</v>
      </c>
      <c r="D41" s="71"/>
      <c r="E41" s="72"/>
      <c r="F41" s="73">
        <f>[10]Source!AO31</f>
        <v>35.44</v>
      </c>
      <c r="G41" s="74" t="str">
        <f>[10]Source!DG31</f>
        <v>)*1,15)*0,4</v>
      </c>
      <c r="H41" s="72">
        <f>[10]Source!AV31</f>
        <v>1</v>
      </c>
      <c r="I41" s="75">
        <f>ROUND(([10]Source!AF31*[10]Source!AV31)*[10]Source!I31, 2)</f>
        <v>16.3</v>
      </c>
      <c r="J41" s="72">
        <f>IF([10]Source!BA31&lt;&gt; 0, [10]Source!BA31, 1)</f>
        <v>20.74</v>
      </c>
      <c r="K41" s="75">
        <f>[10]Source!S31</f>
        <v>338.11</v>
      </c>
      <c r="W41" s="56">
        <f>I41</f>
        <v>16.3</v>
      </c>
    </row>
    <row r="42" spans="1:28" ht="14.25" x14ac:dyDescent="0.2">
      <c r="A42" s="69"/>
      <c r="B42" s="70"/>
      <c r="C42" s="70" t="s">
        <v>93</v>
      </c>
      <c r="D42" s="71"/>
      <c r="E42" s="72"/>
      <c r="F42" s="73">
        <f>[10]Source!AM31</f>
        <v>8.19</v>
      </c>
      <c r="G42" s="74" t="str">
        <f>[10]Source!DE31</f>
        <v>)*1,15)*0,4</v>
      </c>
      <c r="H42" s="72">
        <f>[10]Source!AV31</f>
        <v>1</v>
      </c>
      <c r="I42" s="75">
        <f>ROUND(([10]Source!AD31*[10]Source!AV31)*[10]Source!I31, 2)</f>
        <v>3.77</v>
      </c>
      <c r="J42" s="72">
        <f>IF([10]Source!BB31&lt;&gt; 0, [10]Source!BB31, 1)</f>
        <v>9.1300000000000008</v>
      </c>
      <c r="K42" s="75">
        <f>[10]Source!Q31</f>
        <v>34.4</v>
      </c>
    </row>
    <row r="43" spans="1:28" ht="14.25" x14ac:dyDescent="0.2">
      <c r="A43" s="69"/>
      <c r="B43" s="70"/>
      <c r="C43" s="70" t="s">
        <v>94</v>
      </c>
      <c r="D43" s="71"/>
      <c r="E43" s="72"/>
      <c r="F43" s="73">
        <f>[10]Source!AN31</f>
        <v>1.93</v>
      </c>
      <c r="G43" s="74" t="str">
        <f>[10]Source!DF31</f>
        <v>)*1,15)*0,4</v>
      </c>
      <c r="H43" s="72">
        <f>[10]Source!AV31</f>
        <v>1</v>
      </c>
      <c r="I43" s="76">
        <f>ROUND(([10]Source!AE31*[10]Source!AV31)*[10]Source!I31, 2)</f>
        <v>0.89</v>
      </c>
      <c r="J43" s="72">
        <f>IF([10]Source!BS31&lt;&gt; 0, [10]Source!BS31, 1)</f>
        <v>20.74</v>
      </c>
      <c r="K43" s="76">
        <f>[10]Source!R31</f>
        <v>18.41</v>
      </c>
      <c r="W43" s="56">
        <f>I43</f>
        <v>0.89</v>
      </c>
    </row>
    <row r="44" spans="1:28" ht="14.25" x14ac:dyDescent="0.2">
      <c r="A44" s="69"/>
      <c r="B44" s="70"/>
      <c r="C44" s="70" t="s">
        <v>95</v>
      </c>
      <c r="D44" s="71" t="s">
        <v>96</v>
      </c>
      <c r="E44" s="72">
        <f>[10]Source!DN31</f>
        <v>114</v>
      </c>
      <c r="F44" s="73"/>
      <c r="G44" s="74"/>
      <c r="H44" s="72"/>
      <c r="I44" s="75">
        <f>SUM(Q40:Q43)</f>
        <v>18.579999999999998</v>
      </c>
      <c r="J44" s="72">
        <f>[10]Source!BZ31</f>
        <v>77</v>
      </c>
      <c r="K44" s="75">
        <f>SUM(R40:R43)</f>
        <v>260.33999999999997</v>
      </c>
    </row>
    <row r="45" spans="1:28" ht="14.25" x14ac:dyDescent="0.2">
      <c r="A45" s="69"/>
      <c r="B45" s="70"/>
      <c r="C45" s="70" t="s">
        <v>97</v>
      </c>
      <c r="D45" s="71" t="s">
        <v>96</v>
      </c>
      <c r="E45" s="72">
        <f>[10]Source!DO31</f>
        <v>67</v>
      </c>
      <c r="F45" s="73"/>
      <c r="G45" s="74"/>
      <c r="H45" s="72"/>
      <c r="I45" s="75">
        <f>SUM(S40:S44)</f>
        <v>10.92</v>
      </c>
      <c r="J45" s="72">
        <f>[10]Source!CA31</f>
        <v>41</v>
      </c>
      <c r="K45" s="75">
        <f>SUM(T40:T44)</f>
        <v>138.63</v>
      </c>
    </row>
    <row r="46" spans="1:28" ht="14.25" x14ac:dyDescent="0.2">
      <c r="A46" s="69"/>
      <c r="B46" s="70"/>
      <c r="C46" s="70" t="s">
        <v>98</v>
      </c>
      <c r="D46" s="71" t="s">
        <v>96</v>
      </c>
      <c r="E46" s="72">
        <f>175</f>
        <v>175</v>
      </c>
      <c r="F46" s="73"/>
      <c r="G46" s="74"/>
      <c r="H46" s="72"/>
      <c r="I46" s="75">
        <f>SUM(U40:U45)</f>
        <v>1.56</v>
      </c>
      <c r="J46" s="72">
        <f>157</f>
        <v>157</v>
      </c>
      <c r="K46" s="75">
        <f>SUM(V40:V45)</f>
        <v>28.9</v>
      </c>
    </row>
    <row r="47" spans="1:28" ht="14.25" x14ac:dyDescent="0.2">
      <c r="A47" s="77"/>
      <c r="B47" s="78"/>
      <c r="C47" s="78" t="s">
        <v>99</v>
      </c>
      <c r="D47" s="79" t="s">
        <v>100</v>
      </c>
      <c r="E47" s="80">
        <f>[10]Source!AQ31</f>
        <v>3.09</v>
      </c>
      <c r="F47" s="81"/>
      <c r="G47" s="82" t="str">
        <f>[10]Source!DI31</f>
        <v>)*1,15)*0,4</v>
      </c>
      <c r="H47" s="80">
        <f>[10]Source!AV31</f>
        <v>1</v>
      </c>
      <c r="I47" s="83">
        <f>[10]Source!U31</f>
        <v>1.4214</v>
      </c>
      <c r="J47" s="80"/>
      <c r="K47" s="83"/>
      <c r="AB47" s="84">
        <f>I47</f>
        <v>1.4214</v>
      </c>
    </row>
    <row r="48" spans="1:28" ht="15" x14ac:dyDescent="0.25">
      <c r="A48" s="85"/>
      <c r="B48" s="85"/>
      <c r="C48" s="86" t="s">
        <v>101</v>
      </c>
      <c r="D48" s="85"/>
      <c r="E48" s="85"/>
      <c r="F48" s="85"/>
      <c r="G48" s="85"/>
      <c r="H48" s="154">
        <f>I41+I42+I44+I45+I46</f>
        <v>51.13</v>
      </c>
      <c r="I48" s="154"/>
      <c r="J48" s="154">
        <f>K41+K42+K44+K45+K46</f>
        <v>800.37999999999988</v>
      </c>
      <c r="K48" s="154"/>
      <c r="O48" s="84">
        <f>I41+I42+I44+I45+I46</f>
        <v>51.13</v>
      </c>
      <c r="P48" s="84">
        <f>K41+K42+K44+K45+K46</f>
        <v>800.37999999999988</v>
      </c>
      <c r="X48" s="56">
        <f>IF([10]Source!BI31&lt;=1,I41+I42+I44+I45+I46-0, 0)</f>
        <v>0</v>
      </c>
      <c r="Y48" s="56">
        <f>IF([10]Source!BI31=2,I41+I42+I44+I45+I46-0, 0)</f>
        <v>51.13</v>
      </c>
      <c r="Z48" s="56">
        <f>IF([10]Source!BI31=3,I41+I42+I44+I45+I46-0, 0)</f>
        <v>0</v>
      </c>
      <c r="AA48" s="56">
        <f>IF([10]Source!BI31=4,I41+I42+I44+I45+I46,0)</f>
        <v>0</v>
      </c>
    </row>
    <row r="50" spans="1:28" ht="90.75" x14ac:dyDescent="0.2">
      <c r="A50" s="69" t="str">
        <f>[10]Source!E33</f>
        <v>3</v>
      </c>
      <c r="B50" s="70" t="s">
        <v>767</v>
      </c>
      <c r="C50" s="70" t="s">
        <v>768</v>
      </c>
      <c r="D50" s="71" t="str">
        <f>[10]Source!H33</f>
        <v>1 фильтр</v>
      </c>
      <c r="E50" s="72">
        <f>[10]Source!I33</f>
        <v>1</v>
      </c>
      <c r="F50" s="73"/>
      <c r="G50" s="74"/>
      <c r="H50" s="72"/>
      <c r="I50" s="75"/>
      <c r="J50" s="72"/>
      <c r="K50" s="75"/>
      <c r="Q50" s="56">
        <f>ROUND(([10]Source!DN33/100)*ROUND(([10]Source!AF33*[10]Source!AV33)*[10]Source!I33, 2), 2)</f>
        <v>24.51</v>
      </c>
      <c r="R50" s="56">
        <f>[10]Source!X33</f>
        <v>406.68</v>
      </c>
      <c r="S50" s="56">
        <f>ROUND(([10]Source!DO33/100)*ROUND(([10]Source!AF33*[10]Source!AV33)*[10]Source!I33, 2), 2)</f>
        <v>16.489999999999998</v>
      </c>
      <c r="T50" s="56">
        <f>[10]Source!Y33</f>
        <v>189.48</v>
      </c>
      <c r="U50" s="56">
        <f>ROUND((175/100)*ROUND(([10]Source!AE33*[10]Source!AV33)*[10]Source!I33, 2), 2)</f>
        <v>3.76</v>
      </c>
      <c r="V50" s="56">
        <f>ROUND((157/100)*ROUND([10]Source!CS33*[10]Source!I33, 2), 2)</f>
        <v>69.94</v>
      </c>
    </row>
    <row r="51" spans="1:28" ht="14.25" x14ac:dyDescent="0.2">
      <c r="A51" s="69"/>
      <c r="B51" s="70"/>
      <c r="C51" s="70" t="s">
        <v>92</v>
      </c>
      <c r="D51" s="71"/>
      <c r="E51" s="72"/>
      <c r="F51" s="73">
        <f>[10]Source!AO33</f>
        <v>48.44</v>
      </c>
      <c r="G51" s="74" t="str">
        <f>[10]Source!DG33</f>
        <v>)*1,15)*0,4</v>
      </c>
      <c r="H51" s="72">
        <f>[10]Source!AV33</f>
        <v>1</v>
      </c>
      <c r="I51" s="75">
        <f>ROUND(([10]Source!AF33*[10]Source!AV33)*[10]Source!I33, 2)</f>
        <v>22.28</v>
      </c>
      <c r="J51" s="72">
        <f>IF([10]Source!BA33&lt;&gt; 0, [10]Source!BA33, 1)</f>
        <v>20.74</v>
      </c>
      <c r="K51" s="75">
        <f>[10]Source!S33</f>
        <v>462.14</v>
      </c>
      <c r="W51" s="56">
        <f>I51</f>
        <v>22.28</v>
      </c>
    </row>
    <row r="52" spans="1:28" ht="14.25" x14ac:dyDescent="0.2">
      <c r="A52" s="69"/>
      <c r="B52" s="70"/>
      <c r="C52" s="70" t="s">
        <v>93</v>
      </c>
      <c r="D52" s="71"/>
      <c r="E52" s="72"/>
      <c r="F52" s="73">
        <f>[10]Source!AM33</f>
        <v>25.34</v>
      </c>
      <c r="G52" s="74" t="str">
        <f>[10]Source!DE33</f>
        <v>)*1,15)*0,4</v>
      </c>
      <c r="H52" s="72">
        <f>[10]Source!AV33</f>
        <v>1</v>
      </c>
      <c r="I52" s="75">
        <f>ROUND(([10]Source!AD33*[10]Source!AV33)*[10]Source!I33, 2)</f>
        <v>11.66</v>
      </c>
      <c r="J52" s="72">
        <f>IF([10]Source!BB33&lt;&gt; 0, [10]Source!BB33, 1)</f>
        <v>8.35</v>
      </c>
      <c r="K52" s="75">
        <f>[10]Source!Q33</f>
        <v>97.33</v>
      </c>
    </row>
    <row r="53" spans="1:28" ht="14.25" x14ac:dyDescent="0.2">
      <c r="A53" s="69"/>
      <c r="B53" s="70"/>
      <c r="C53" s="70" t="s">
        <v>94</v>
      </c>
      <c r="D53" s="71"/>
      <c r="E53" s="72"/>
      <c r="F53" s="73">
        <f>[10]Source!AN33</f>
        <v>4.67</v>
      </c>
      <c r="G53" s="74" t="str">
        <f>[10]Source!DF33</f>
        <v>)*1,15)*0,4</v>
      </c>
      <c r="H53" s="72">
        <f>[10]Source!AV33</f>
        <v>1</v>
      </c>
      <c r="I53" s="76">
        <f>ROUND(([10]Source!AE33*[10]Source!AV33)*[10]Source!I33, 2)</f>
        <v>2.15</v>
      </c>
      <c r="J53" s="72">
        <f>IF([10]Source!BS33&lt;&gt; 0, [10]Source!BS33, 1)</f>
        <v>20.74</v>
      </c>
      <c r="K53" s="76">
        <f>[10]Source!R33</f>
        <v>44.55</v>
      </c>
      <c r="W53" s="56">
        <f>I53</f>
        <v>2.15</v>
      </c>
    </row>
    <row r="54" spans="1:28" ht="14.25" x14ac:dyDescent="0.2">
      <c r="A54" s="69"/>
      <c r="B54" s="70"/>
      <c r="C54" s="70" t="s">
        <v>95</v>
      </c>
      <c r="D54" s="71" t="s">
        <v>96</v>
      </c>
      <c r="E54" s="72">
        <f>[10]Source!DN33</f>
        <v>110</v>
      </c>
      <c r="F54" s="73"/>
      <c r="G54" s="74"/>
      <c r="H54" s="72"/>
      <c r="I54" s="75">
        <f>SUM(Q50:Q53)</f>
        <v>24.51</v>
      </c>
      <c r="J54" s="72">
        <f>[10]Source!BZ33</f>
        <v>88</v>
      </c>
      <c r="K54" s="75">
        <f>SUM(R50:R53)</f>
        <v>406.68</v>
      </c>
    </row>
    <row r="55" spans="1:28" ht="14.25" x14ac:dyDescent="0.2">
      <c r="A55" s="69"/>
      <c r="B55" s="70"/>
      <c r="C55" s="70" t="s">
        <v>97</v>
      </c>
      <c r="D55" s="71" t="s">
        <v>96</v>
      </c>
      <c r="E55" s="72">
        <f>[10]Source!DO33</f>
        <v>74</v>
      </c>
      <c r="F55" s="73"/>
      <c r="G55" s="74"/>
      <c r="H55" s="72"/>
      <c r="I55" s="75">
        <f>SUM(S50:S54)</f>
        <v>16.489999999999998</v>
      </c>
      <c r="J55" s="72">
        <f>[10]Source!CA33</f>
        <v>41</v>
      </c>
      <c r="K55" s="75">
        <f>SUM(T50:T54)</f>
        <v>189.48</v>
      </c>
    </row>
    <row r="56" spans="1:28" ht="14.25" x14ac:dyDescent="0.2">
      <c r="A56" s="69"/>
      <c r="B56" s="70"/>
      <c r="C56" s="70" t="s">
        <v>98</v>
      </c>
      <c r="D56" s="71" t="s">
        <v>96</v>
      </c>
      <c r="E56" s="72">
        <f>175</f>
        <v>175</v>
      </c>
      <c r="F56" s="73"/>
      <c r="G56" s="74"/>
      <c r="H56" s="72"/>
      <c r="I56" s="75">
        <f>SUM(U50:U55)</f>
        <v>3.76</v>
      </c>
      <c r="J56" s="72">
        <f>157</f>
        <v>157</v>
      </c>
      <c r="K56" s="75">
        <f>SUM(V50:V55)</f>
        <v>69.94</v>
      </c>
    </row>
    <row r="57" spans="1:28" ht="14.25" x14ac:dyDescent="0.2">
      <c r="A57" s="77"/>
      <c r="B57" s="78"/>
      <c r="C57" s="78" t="s">
        <v>99</v>
      </c>
      <c r="D57" s="79" t="s">
        <v>100</v>
      </c>
      <c r="E57" s="80">
        <f>[10]Source!AQ33</f>
        <v>3.67</v>
      </c>
      <c r="F57" s="81"/>
      <c r="G57" s="82" t="str">
        <f>[10]Source!DI33</f>
        <v>)*1,15)*0,4</v>
      </c>
      <c r="H57" s="80">
        <f>[10]Source!AV33</f>
        <v>1</v>
      </c>
      <c r="I57" s="83">
        <f>[10]Source!U33</f>
        <v>1.6881999999999999</v>
      </c>
      <c r="J57" s="80"/>
      <c r="K57" s="83"/>
      <c r="AB57" s="84">
        <f>I57</f>
        <v>1.6881999999999999</v>
      </c>
    </row>
    <row r="58" spans="1:28" ht="15" x14ac:dyDescent="0.25">
      <c r="A58" s="85"/>
      <c r="B58" s="85"/>
      <c r="C58" s="86" t="s">
        <v>101</v>
      </c>
      <c r="D58" s="85"/>
      <c r="E58" s="85"/>
      <c r="F58" s="85"/>
      <c r="G58" s="85"/>
      <c r="H58" s="154">
        <f>I51+I52+I54+I55+I56</f>
        <v>78.7</v>
      </c>
      <c r="I58" s="154"/>
      <c r="J58" s="154">
        <f>K51+K52+K54+K55+K56</f>
        <v>1225.5700000000002</v>
      </c>
      <c r="K58" s="154"/>
      <c r="O58" s="84">
        <f>I51+I52+I54+I55+I56</f>
        <v>78.7</v>
      </c>
      <c r="P58" s="84">
        <f>K51+K52+K54+K55+K56</f>
        <v>1225.5700000000002</v>
      </c>
      <c r="X58" s="56">
        <f>IF([10]Source!BI33&lt;=1,I51+I52+I54+I55+I56-0, 0)</f>
        <v>78.7</v>
      </c>
      <c r="Y58" s="56">
        <f>IF([10]Source!BI33=2,I51+I52+I54+I55+I56-0, 0)</f>
        <v>0</v>
      </c>
      <c r="Z58" s="56">
        <f>IF([10]Source!BI33=3,I51+I52+I54+I55+I56-0, 0)</f>
        <v>0</v>
      </c>
      <c r="AA58" s="56">
        <f>IF([10]Source!BI33=4,I51+I52+I54+I55+I56,0)</f>
        <v>0</v>
      </c>
    </row>
    <row r="60" spans="1:28" ht="90.75" x14ac:dyDescent="0.2">
      <c r="A60" s="69" t="str">
        <f>[10]Source!E35</f>
        <v>4</v>
      </c>
      <c r="B60" s="70" t="s">
        <v>769</v>
      </c>
      <c r="C60" s="70" t="s">
        <v>770</v>
      </c>
      <c r="D60" s="71" t="str">
        <f>[10]Source!H35</f>
        <v>1  ШТ.</v>
      </c>
      <c r="E60" s="72">
        <f>[10]Source!I35</f>
        <v>4</v>
      </c>
      <c r="F60" s="73"/>
      <c r="G60" s="74"/>
      <c r="H60" s="72"/>
      <c r="I60" s="75"/>
      <c r="J60" s="72"/>
      <c r="K60" s="75"/>
      <c r="Q60" s="56">
        <f>ROUND(([10]Source!DN35/100)*ROUND(([10]Source!AF35*[10]Source!AV35)*[10]Source!I35, 2), 2)</f>
        <v>49.78</v>
      </c>
      <c r="R60" s="56">
        <f>[10]Source!X35</f>
        <v>1047.8599999999999</v>
      </c>
      <c r="S60" s="56">
        <f>ROUND(([10]Source!DO35/100)*ROUND(([10]Source!AF35*[10]Source!AV35)*[10]Source!I35, 2), 2)</f>
        <v>49.78</v>
      </c>
      <c r="T60" s="56">
        <f>[10]Source!Y35</f>
        <v>631.79999999999995</v>
      </c>
      <c r="U60" s="56">
        <f>ROUND((175/100)*ROUND(([10]Source!AE35*[10]Source!AV35)*[10]Source!I35, 2), 2)</f>
        <v>0.46</v>
      </c>
      <c r="V60" s="56">
        <f>ROUND((157/100)*ROUND([10]Source!CS35*[10]Source!I35, 2), 2)</f>
        <v>8.3800000000000008</v>
      </c>
    </row>
    <row r="61" spans="1:28" ht="14.25" x14ac:dyDescent="0.2">
      <c r="A61" s="69"/>
      <c r="B61" s="70"/>
      <c r="C61" s="70" t="s">
        <v>92</v>
      </c>
      <c r="D61" s="71"/>
      <c r="E61" s="72"/>
      <c r="F61" s="73">
        <f>[10]Source!AO35</f>
        <v>40.380000000000003</v>
      </c>
      <c r="G61" s="74" t="str">
        <f>[10]Source!DG35</f>
        <v>)*1,15)*0,4</v>
      </c>
      <c r="H61" s="72">
        <f>[10]Source!AV35</f>
        <v>1</v>
      </c>
      <c r="I61" s="75">
        <f>ROUND(([10]Source!AF35*[10]Source!AV35)*[10]Source!I35, 2)</f>
        <v>74.3</v>
      </c>
      <c r="J61" s="72">
        <f>IF([10]Source!BA35&lt;&gt; 0, [10]Source!BA35, 1)</f>
        <v>20.74</v>
      </c>
      <c r="K61" s="75">
        <f>[10]Source!S35</f>
        <v>1540.97</v>
      </c>
      <c r="W61" s="56">
        <f>I61</f>
        <v>74.3</v>
      </c>
    </row>
    <row r="62" spans="1:28" ht="14.25" x14ac:dyDescent="0.2">
      <c r="A62" s="69"/>
      <c r="B62" s="70"/>
      <c r="C62" s="70" t="s">
        <v>93</v>
      </c>
      <c r="D62" s="71"/>
      <c r="E62" s="72"/>
      <c r="F62" s="73">
        <f>[10]Source!AM35</f>
        <v>0.6</v>
      </c>
      <c r="G62" s="74" t="str">
        <f>[10]Source!DE35</f>
        <v>)*1,15)*0,4</v>
      </c>
      <c r="H62" s="72">
        <f>[10]Source!AV35</f>
        <v>1</v>
      </c>
      <c r="I62" s="75">
        <f>ROUND(([10]Source!AD35*[10]Source!AV35)*[10]Source!I35, 2)</f>
        <v>1.1000000000000001</v>
      </c>
      <c r="J62" s="72">
        <f>IF([10]Source!BB35&lt;&gt; 0, [10]Source!BB35, 1)</f>
        <v>9.08</v>
      </c>
      <c r="K62" s="75">
        <f>[10]Source!Q35</f>
        <v>10.02</v>
      </c>
    </row>
    <row r="63" spans="1:28" ht="14.25" x14ac:dyDescent="0.2">
      <c r="A63" s="69"/>
      <c r="B63" s="70"/>
      <c r="C63" s="70" t="s">
        <v>94</v>
      </c>
      <c r="D63" s="71"/>
      <c r="E63" s="72"/>
      <c r="F63" s="73">
        <f>[10]Source!AN35</f>
        <v>0.14000000000000001</v>
      </c>
      <c r="G63" s="74" t="str">
        <f>[10]Source!DF35</f>
        <v>)*1,15)*0,4</v>
      </c>
      <c r="H63" s="72">
        <f>[10]Source!AV35</f>
        <v>1</v>
      </c>
      <c r="I63" s="76">
        <f>ROUND(([10]Source!AE35*[10]Source!AV35)*[10]Source!I35, 2)</f>
        <v>0.26</v>
      </c>
      <c r="J63" s="72">
        <f>IF([10]Source!BS35&lt;&gt; 0, [10]Source!BS35, 1)</f>
        <v>20.74</v>
      </c>
      <c r="K63" s="76">
        <f>[10]Source!R35</f>
        <v>5.34</v>
      </c>
      <c r="W63" s="56">
        <f>I63</f>
        <v>0.26</v>
      </c>
    </row>
    <row r="64" spans="1:28" ht="14.25" x14ac:dyDescent="0.2">
      <c r="A64" s="69"/>
      <c r="B64" s="70"/>
      <c r="C64" s="70" t="s">
        <v>95</v>
      </c>
      <c r="D64" s="71" t="s">
        <v>96</v>
      </c>
      <c r="E64" s="72">
        <f>[10]Source!DN35</f>
        <v>67</v>
      </c>
      <c r="F64" s="73"/>
      <c r="G64" s="74"/>
      <c r="H64" s="72"/>
      <c r="I64" s="75">
        <f>SUM(Q60:Q63)</f>
        <v>49.78</v>
      </c>
      <c r="J64" s="72">
        <f>[10]Source!BZ35</f>
        <v>68</v>
      </c>
      <c r="K64" s="75">
        <f>SUM(R60:R63)</f>
        <v>1047.8599999999999</v>
      </c>
    </row>
    <row r="65" spans="1:28" ht="14.25" x14ac:dyDescent="0.2">
      <c r="A65" s="69"/>
      <c r="B65" s="70"/>
      <c r="C65" s="70" t="s">
        <v>97</v>
      </c>
      <c r="D65" s="71" t="s">
        <v>96</v>
      </c>
      <c r="E65" s="72">
        <f>[10]Source!DO35</f>
        <v>67</v>
      </c>
      <c r="F65" s="73"/>
      <c r="G65" s="74"/>
      <c r="H65" s="72"/>
      <c r="I65" s="75">
        <f>SUM(S60:S64)</f>
        <v>49.78</v>
      </c>
      <c r="J65" s="72">
        <f>[10]Source!CA35</f>
        <v>41</v>
      </c>
      <c r="K65" s="75">
        <f>SUM(T60:T64)</f>
        <v>631.79999999999995</v>
      </c>
    </row>
    <row r="66" spans="1:28" ht="14.25" x14ac:dyDescent="0.2">
      <c r="A66" s="69"/>
      <c r="B66" s="70"/>
      <c r="C66" s="70" t="s">
        <v>98</v>
      </c>
      <c r="D66" s="71" t="s">
        <v>96</v>
      </c>
      <c r="E66" s="72">
        <f>175</f>
        <v>175</v>
      </c>
      <c r="F66" s="73"/>
      <c r="G66" s="74"/>
      <c r="H66" s="72"/>
      <c r="I66" s="75">
        <f>SUM(U60:U65)</f>
        <v>0.46</v>
      </c>
      <c r="J66" s="72">
        <f>157</f>
        <v>157</v>
      </c>
      <c r="K66" s="75">
        <f>SUM(V60:V65)</f>
        <v>8.3800000000000008</v>
      </c>
    </row>
    <row r="67" spans="1:28" ht="14.25" x14ac:dyDescent="0.2">
      <c r="A67" s="77"/>
      <c r="B67" s="78"/>
      <c r="C67" s="78" t="s">
        <v>99</v>
      </c>
      <c r="D67" s="79" t="s">
        <v>100</v>
      </c>
      <c r="E67" s="80">
        <f>[10]Source!AQ35</f>
        <v>3.2</v>
      </c>
      <c r="F67" s="81"/>
      <c r="G67" s="82" t="str">
        <f>[10]Source!DI35</f>
        <v>)*1,15)*0,4</v>
      </c>
      <c r="H67" s="80">
        <f>[10]Source!AV35</f>
        <v>1</v>
      </c>
      <c r="I67" s="83">
        <f>[10]Source!U35</f>
        <v>5.8879999999999999</v>
      </c>
      <c r="J67" s="80"/>
      <c r="K67" s="83"/>
      <c r="AB67" s="84">
        <f>I67</f>
        <v>5.8879999999999999</v>
      </c>
    </row>
    <row r="68" spans="1:28" ht="15" x14ac:dyDescent="0.25">
      <c r="A68" s="85"/>
      <c r="B68" s="85"/>
      <c r="C68" s="86" t="s">
        <v>101</v>
      </c>
      <c r="D68" s="85"/>
      <c r="E68" s="85"/>
      <c r="F68" s="85"/>
      <c r="G68" s="85"/>
      <c r="H68" s="154">
        <f>I61+I62+I64+I65+I66</f>
        <v>175.42</v>
      </c>
      <c r="I68" s="154"/>
      <c r="J68" s="154">
        <f>K61+K62+K64+K65+K66</f>
        <v>3239.0299999999997</v>
      </c>
      <c r="K68" s="154"/>
      <c r="O68" s="84">
        <f>I61+I62+I64+I65+I66</f>
        <v>175.42</v>
      </c>
      <c r="P68" s="84">
        <f>K61+K62+K64+K65+K66</f>
        <v>3239.0299999999997</v>
      </c>
      <c r="X68" s="56">
        <f>IF([10]Source!BI35&lt;=1,I61+I62+I64+I65+I66-0, 0)</f>
        <v>0</v>
      </c>
      <c r="Y68" s="56">
        <f>IF([10]Source!BI35=2,I61+I62+I64+I65+I66-0, 0)</f>
        <v>175.42</v>
      </c>
      <c r="Z68" s="56">
        <f>IF([10]Source!BI35=3,I61+I62+I64+I65+I66-0, 0)</f>
        <v>0</v>
      </c>
      <c r="AA68" s="56">
        <f>IF([10]Source!BI35=4,I61+I62+I64+I65+I66,0)</f>
        <v>0</v>
      </c>
    </row>
    <row r="70" spans="1:28" ht="52.5" x14ac:dyDescent="0.2">
      <c r="A70" s="69" t="str">
        <f>[10]Source!E37</f>
        <v>5</v>
      </c>
      <c r="B70" s="70" t="s">
        <v>771</v>
      </c>
      <c r="C70" s="70" t="s">
        <v>772</v>
      </c>
      <c r="D70" s="71" t="str">
        <f>[10]Source!H37</f>
        <v>100 м</v>
      </c>
      <c r="E70" s="72">
        <f>[10]Source!I37</f>
        <v>0.01</v>
      </c>
      <c r="F70" s="73"/>
      <c r="G70" s="74"/>
      <c r="H70" s="72"/>
      <c r="I70" s="75"/>
      <c r="J70" s="72"/>
      <c r="K70" s="75"/>
      <c r="Q70" s="56">
        <f>ROUND(([10]Source!DN37/100)*ROUND(([10]Source!AF37*[10]Source!AV37)*[10]Source!I37, 2), 2)</f>
        <v>7.54</v>
      </c>
      <c r="R70" s="56">
        <f>[10]Source!X37</f>
        <v>132.84</v>
      </c>
      <c r="S70" s="56">
        <f>ROUND(([10]Source!DO37/100)*ROUND(([10]Source!AF37*[10]Source!AV37)*[10]Source!I37, 2), 2)</f>
        <v>5.18</v>
      </c>
      <c r="T70" s="56">
        <f>[10]Source!Y37</f>
        <v>80.099999999999994</v>
      </c>
      <c r="U70" s="56">
        <f>ROUND((175/100)*ROUND(([10]Source!AE37*[10]Source!AV37)*[10]Source!I37, 2), 2)</f>
        <v>0.02</v>
      </c>
      <c r="V70" s="56">
        <f>ROUND((157/100)*ROUND([10]Source!CS37*[10]Source!I37, 2), 2)</f>
        <v>0.39</v>
      </c>
    </row>
    <row r="71" spans="1:28" ht="14.25" x14ac:dyDescent="0.2">
      <c r="A71" s="69"/>
      <c r="B71" s="70"/>
      <c r="C71" s="70" t="s">
        <v>92</v>
      </c>
      <c r="D71" s="71"/>
      <c r="E71" s="72"/>
      <c r="F71" s="73">
        <f>[10]Source!AO37</f>
        <v>819.08</v>
      </c>
      <c r="G71" s="74" t="str">
        <f>[10]Source!DG37</f>
        <v>)*1,15</v>
      </c>
      <c r="H71" s="72">
        <f>[10]Source!AV37</f>
        <v>1</v>
      </c>
      <c r="I71" s="75">
        <f>ROUND(([10]Source!AF37*[10]Source!AV37)*[10]Source!I37, 2)</f>
        <v>9.42</v>
      </c>
      <c r="J71" s="72">
        <f>IF([10]Source!BA37&lt;&gt; 0, [10]Source!BA37, 1)</f>
        <v>20.74</v>
      </c>
      <c r="K71" s="75">
        <f>[10]Source!S37</f>
        <v>195.36</v>
      </c>
      <c r="W71" s="56">
        <f>I71</f>
        <v>9.42</v>
      </c>
    </row>
    <row r="72" spans="1:28" ht="14.25" x14ac:dyDescent="0.2">
      <c r="A72" s="69"/>
      <c r="B72" s="70"/>
      <c r="C72" s="70" t="s">
        <v>93</v>
      </c>
      <c r="D72" s="71"/>
      <c r="E72" s="72"/>
      <c r="F72" s="73">
        <f>[10]Source!AM37</f>
        <v>12.77</v>
      </c>
      <c r="G72" s="74" t="str">
        <f>[10]Source!DE37</f>
        <v>)*1,15</v>
      </c>
      <c r="H72" s="72">
        <f>[10]Source!AV37</f>
        <v>1</v>
      </c>
      <c r="I72" s="75">
        <f>ROUND(([10]Source!AD37*[10]Source!AV37)*[10]Source!I37, 2)</f>
        <v>0.15</v>
      </c>
      <c r="J72" s="72">
        <f>IF([10]Source!BB37&lt;&gt; 0, [10]Source!BB37, 1)</f>
        <v>6.8</v>
      </c>
      <c r="K72" s="75">
        <f>[10]Source!Q37</f>
        <v>1</v>
      </c>
    </row>
    <row r="73" spans="1:28" ht="14.25" x14ac:dyDescent="0.2">
      <c r="A73" s="69"/>
      <c r="B73" s="70"/>
      <c r="C73" s="70" t="s">
        <v>94</v>
      </c>
      <c r="D73" s="71"/>
      <c r="E73" s="72"/>
      <c r="F73" s="73">
        <f>[10]Source!AN37</f>
        <v>1.05</v>
      </c>
      <c r="G73" s="74" t="str">
        <f>[10]Source!DF37</f>
        <v>)*1,15</v>
      </c>
      <c r="H73" s="72">
        <f>[10]Source!AV37</f>
        <v>1</v>
      </c>
      <c r="I73" s="76">
        <f>ROUND(([10]Source!AE37*[10]Source!AV37)*[10]Source!I37, 2)</f>
        <v>0.01</v>
      </c>
      <c r="J73" s="72">
        <f>IF([10]Source!BS37&lt;&gt; 0, [10]Source!BS37, 1)</f>
        <v>20.74</v>
      </c>
      <c r="K73" s="76">
        <f>[10]Source!R37</f>
        <v>0.25</v>
      </c>
      <c r="W73" s="56">
        <f>I73</f>
        <v>0.01</v>
      </c>
    </row>
    <row r="74" spans="1:28" ht="14.25" x14ac:dyDescent="0.2">
      <c r="A74" s="69"/>
      <c r="B74" s="70"/>
      <c r="C74" s="70" t="s">
        <v>104</v>
      </c>
      <c r="D74" s="71"/>
      <c r="E74" s="72"/>
      <c r="F74" s="73">
        <f>[10]Source!AL37</f>
        <v>77.45</v>
      </c>
      <c r="G74" s="74" t="str">
        <f>[10]Source!DD37</f>
        <v/>
      </c>
      <c r="H74" s="72">
        <f>[10]Source!AW37</f>
        <v>1</v>
      </c>
      <c r="I74" s="75">
        <f>ROUND(([10]Source!AC37*[10]Source!AW37)*[10]Source!I37, 2)</f>
        <v>0.77</v>
      </c>
      <c r="J74" s="72">
        <f>IF([10]Source!BC37&lt;&gt; 0, [10]Source!BC37, 1)</f>
        <v>7.27</v>
      </c>
      <c r="K74" s="75">
        <f>[10]Source!P37</f>
        <v>5.63</v>
      </c>
    </row>
    <row r="75" spans="1:28" ht="14.25" x14ac:dyDescent="0.2">
      <c r="A75" s="69"/>
      <c r="B75" s="70"/>
      <c r="C75" s="70" t="s">
        <v>95</v>
      </c>
      <c r="D75" s="71" t="s">
        <v>96</v>
      </c>
      <c r="E75" s="72">
        <f>[10]Source!DN37</f>
        <v>80</v>
      </c>
      <c r="F75" s="73"/>
      <c r="G75" s="74"/>
      <c r="H75" s="72"/>
      <c r="I75" s="75">
        <f>SUM(Q70:Q74)</f>
        <v>7.54</v>
      </c>
      <c r="J75" s="72">
        <f>[10]Source!BZ37</f>
        <v>68</v>
      </c>
      <c r="K75" s="75">
        <f>SUM(R70:R74)</f>
        <v>132.84</v>
      </c>
    </row>
    <row r="76" spans="1:28" ht="14.25" x14ac:dyDescent="0.2">
      <c r="A76" s="69"/>
      <c r="B76" s="70"/>
      <c r="C76" s="70" t="s">
        <v>97</v>
      </c>
      <c r="D76" s="71" t="s">
        <v>96</v>
      </c>
      <c r="E76" s="72">
        <f>[10]Source!DO37</f>
        <v>55</v>
      </c>
      <c r="F76" s="73"/>
      <c r="G76" s="74"/>
      <c r="H76" s="72"/>
      <c r="I76" s="75">
        <f>SUM(S70:S75)</f>
        <v>5.18</v>
      </c>
      <c r="J76" s="72">
        <f>[10]Source!CA37</f>
        <v>41</v>
      </c>
      <c r="K76" s="75">
        <f>SUM(T70:T75)</f>
        <v>80.099999999999994</v>
      </c>
    </row>
    <row r="77" spans="1:28" ht="14.25" x14ac:dyDescent="0.2">
      <c r="A77" s="69"/>
      <c r="B77" s="70"/>
      <c r="C77" s="70" t="s">
        <v>98</v>
      </c>
      <c r="D77" s="71" t="s">
        <v>96</v>
      </c>
      <c r="E77" s="72">
        <f>175</f>
        <v>175</v>
      </c>
      <c r="F77" s="73"/>
      <c r="G77" s="74"/>
      <c r="H77" s="72"/>
      <c r="I77" s="75">
        <f>SUM(U70:U76)</f>
        <v>0.02</v>
      </c>
      <c r="J77" s="72">
        <f>157</f>
        <v>157</v>
      </c>
      <c r="K77" s="75">
        <f>SUM(V70:V76)</f>
        <v>0.39</v>
      </c>
    </row>
    <row r="78" spans="1:28" ht="14.25" x14ac:dyDescent="0.2">
      <c r="A78" s="77"/>
      <c r="B78" s="78"/>
      <c r="C78" s="78" t="s">
        <v>99</v>
      </c>
      <c r="D78" s="79" t="s">
        <v>100</v>
      </c>
      <c r="E78" s="80">
        <f>[10]Source!AQ37</f>
        <v>74.53</v>
      </c>
      <c r="F78" s="81"/>
      <c r="G78" s="82" t="str">
        <f>[10]Source!DI37</f>
        <v>)*1,15</v>
      </c>
      <c r="H78" s="80">
        <f>[10]Source!AV37</f>
        <v>1</v>
      </c>
      <c r="I78" s="83">
        <f>[10]Source!U37</f>
        <v>0.85709499999999994</v>
      </c>
      <c r="J78" s="80"/>
      <c r="K78" s="83"/>
      <c r="AB78" s="84">
        <f>I78</f>
        <v>0.85709499999999994</v>
      </c>
    </row>
    <row r="79" spans="1:28" ht="15" x14ac:dyDescent="0.25">
      <c r="A79" s="85"/>
      <c r="B79" s="85"/>
      <c r="C79" s="86" t="s">
        <v>101</v>
      </c>
      <c r="D79" s="85"/>
      <c r="E79" s="85"/>
      <c r="F79" s="85"/>
      <c r="G79" s="85"/>
      <c r="H79" s="154">
        <f>I71+I72+I74+I75+I76+I77</f>
        <v>23.08</v>
      </c>
      <c r="I79" s="154"/>
      <c r="J79" s="154">
        <f>K71+K72+K74+K75+K76+K77</f>
        <v>415.32000000000005</v>
      </c>
      <c r="K79" s="154"/>
      <c r="O79" s="84">
        <f>I71+I72+I74+I75+I76+I77</f>
        <v>23.08</v>
      </c>
      <c r="P79" s="84">
        <f>K71+K72+K74+K75+K76+K77</f>
        <v>415.32000000000005</v>
      </c>
      <c r="X79" s="56">
        <f>IF([10]Source!BI37&lt;=1,I71+I72+I74+I75+I76+I77-0, 0)</f>
        <v>23.08</v>
      </c>
      <c r="Y79" s="56">
        <f>IF([10]Source!BI37=2,I71+I72+I74+I75+I76+I77-0, 0)</f>
        <v>0</v>
      </c>
      <c r="Z79" s="56">
        <f>IF([10]Source!BI37=3,I71+I72+I74+I75+I76+I77-0, 0)</f>
        <v>0</v>
      </c>
      <c r="AA79" s="56">
        <f>IF([10]Source!BI37=4,I71+I72+I74+I75+I76+I77,0)</f>
        <v>0</v>
      </c>
    </row>
    <row r="81" spans="1:28" ht="52.5" x14ac:dyDescent="0.2">
      <c r="A81" s="69" t="str">
        <f>[10]Source!E39</f>
        <v>6</v>
      </c>
      <c r="B81" s="70" t="s">
        <v>773</v>
      </c>
      <c r="C81" s="70" t="s">
        <v>774</v>
      </c>
      <c r="D81" s="71" t="str">
        <f>[10]Source!H39</f>
        <v>100 м</v>
      </c>
      <c r="E81" s="72">
        <f>[10]Source!I39</f>
        <v>0.02</v>
      </c>
      <c r="F81" s="73"/>
      <c r="G81" s="74"/>
      <c r="H81" s="72"/>
      <c r="I81" s="75"/>
      <c r="J81" s="72"/>
      <c r="K81" s="75"/>
      <c r="Q81" s="56">
        <f>ROUND(([10]Source!DN39/100)*ROUND(([10]Source!AF39*[10]Source!AV39)*[10]Source!I39, 2), 2)</f>
        <v>16.68</v>
      </c>
      <c r="R81" s="56">
        <f>[10]Source!X39</f>
        <v>294</v>
      </c>
      <c r="S81" s="56">
        <f>ROUND(([10]Source!DO39/100)*ROUND(([10]Source!AF39*[10]Source!AV39)*[10]Source!I39, 2), 2)</f>
        <v>11.47</v>
      </c>
      <c r="T81" s="56">
        <f>[10]Source!Y39</f>
        <v>177.26</v>
      </c>
      <c r="U81" s="56">
        <f>ROUND((175/100)*ROUND(([10]Source!AE39*[10]Source!AV39)*[10]Source!I39, 2), 2)</f>
        <v>0</v>
      </c>
      <c r="V81" s="56">
        <f>ROUND((157/100)*ROUND([10]Source!CS39*[10]Source!I39, 2), 2)</f>
        <v>0</v>
      </c>
    </row>
    <row r="82" spans="1:28" ht="14.25" x14ac:dyDescent="0.2">
      <c r="A82" s="69"/>
      <c r="B82" s="70"/>
      <c r="C82" s="70" t="s">
        <v>92</v>
      </c>
      <c r="D82" s="71"/>
      <c r="E82" s="72"/>
      <c r="F82" s="73">
        <f>[10]Source!AO39</f>
        <v>906.35</v>
      </c>
      <c r="G82" s="74" t="str">
        <f>[10]Source!DG39</f>
        <v>)*1,15</v>
      </c>
      <c r="H82" s="72">
        <f>[10]Source!AV39</f>
        <v>1</v>
      </c>
      <c r="I82" s="75">
        <f>ROUND(([10]Source!AF39*[10]Source!AV39)*[10]Source!I39, 2)</f>
        <v>20.85</v>
      </c>
      <c r="J82" s="72">
        <f>IF([10]Source!BA39&lt;&gt; 0, [10]Source!BA39, 1)</f>
        <v>20.74</v>
      </c>
      <c r="K82" s="75">
        <f>[10]Source!S39</f>
        <v>432.35</v>
      </c>
      <c r="W82" s="56">
        <f>I82</f>
        <v>20.85</v>
      </c>
    </row>
    <row r="83" spans="1:28" ht="14.25" x14ac:dyDescent="0.2">
      <c r="A83" s="69"/>
      <c r="B83" s="70"/>
      <c r="C83" s="70" t="s">
        <v>95</v>
      </c>
      <c r="D83" s="71" t="s">
        <v>96</v>
      </c>
      <c r="E83" s="72">
        <f>[10]Source!DN39</f>
        <v>80</v>
      </c>
      <c r="F83" s="73"/>
      <c r="G83" s="74"/>
      <c r="H83" s="72"/>
      <c r="I83" s="75">
        <f>SUM(Q81:Q82)</f>
        <v>16.68</v>
      </c>
      <c r="J83" s="72">
        <f>[10]Source!BZ39</f>
        <v>68</v>
      </c>
      <c r="K83" s="75">
        <f>SUM(R81:R82)</f>
        <v>294</v>
      </c>
    </row>
    <row r="84" spans="1:28" ht="14.25" x14ac:dyDescent="0.2">
      <c r="A84" s="69"/>
      <c r="B84" s="70"/>
      <c r="C84" s="70" t="s">
        <v>97</v>
      </c>
      <c r="D84" s="71" t="s">
        <v>96</v>
      </c>
      <c r="E84" s="72">
        <f>[10]Source!DO39</f>
        <v>55</v>
      </c>
      <c r="F84" s="73"/>
      <c r="G84" s="74"/>
      <c r="H84" s="72"/>
      <c r="I84" s="75">
        <f>SUM(S81:S83)</f>
        <v>11.47</v>
      </c>
      <c r="J84" s="72">
        <f>[10]Source!CA39</f>
        <v>41</v>
      </c>
      <c r="K84" s="75">
        <f>SUM(T81:T83)</f>
        <v>177.26</v>
      </c>
    </row>
    <row r="85" spans="1:28" ht="14.25" x14ac:dyDescent="0.2">
      <c r="A85" s="77"/>
      <c r="B85" s="78"/>
      <c r="C85" s="78" t="s">
        <v>99</v>
      </c>
      <c r="D85" s="79" t="s">
        <v>100</v>
      </c>
      <c r="E85" s="80">
        <f>[10]Source!AQ39</f>
        <v>82.47</v>
      </c>
      <c r="F85" s="81"/>
      <c r="G85" s="82" t="str">
        <f>[10]Source!DI39</f>
        <v>)*1,15</v>
      </c>
      <c r="H85" s="80">
        <f>[10]Source!AV39</f>
        <v>1</v>
      </c>
      <c r="I85" s="83">
        <f>[10]Source!U39</f>
        <v>1.8968099999999999</v>
      </c>
      <c r="J85" s="80"/>
      <c r="K85" s="83"/>
      <c r="AB85" s="84">
        <f>I85</f>
        <v>1.8968099999999999</v>
      </c>
    </row>
    <row r="86" spans="1:28" ht="15" x14ac:dyDescent="0.25">
      <c r="A86" s="85"/>
      <c r="B86" s="85"/>
      <c r="C86" s="86" t="s">
        <v>101</v>
      </c>
      <c r="D86" s="85"/>
      <c r="E86" s="85"/>
      <c r="F86" s="85"/>
      <c r="G86" s="85"/>
      <c r="H86" s="154">
        <f>I82+I83+I84</f>
        <v>49</v>
      </c>
      <c r="I86" s="154"/>
      <c r="J86" s="154">
        <f>K82+K83+K84</f>
        <v>903.61</v>
      </c>
      <c r="K86" s="154"/>
      <c r="O86" s="84">
        <f>I82+I83+I84</f>
        <v>49</v>
      </c>
      <c r="P86" s="84">
        <f>K82+K83+K84</f>
        <v>903.61</v>
      </c>
      <c r="X86" s="56">
        <f>IF([10]Source!BI39&lt;=1,I82+I83+I84-0, 0)</f>
        <v>49</v>
      </c>
      <c r="Y86" s="56">
        <f>IF([10]Source!BI39=2,I82+I83+I84-0, 0)</f>
        <v>0</v>
      </c>
      <c r="Z86" s="56">
        <f>IF([10]Source!BI39=3,I82+I83+I84-0, 0)</f>
        <v>0</v>
      </c>
      <c r="AA86" s="56">
        <f>IF([10]Source!BI39=4,I82+I83+I84,0)</f>
        <v>0</v>
      </c>
    </row>
    <row r="88" spans="1:28" ht="52.5" x14ac:dyDescent="0.2">
      <c r="A88" s="69" t="str">
        <f>[10]Source!E41</f>
        <v>7</v>
      </c>
      <c r="B88" s="70" t="s">
        <v>775</v>
      </c>
      <c r="C88" s="70" t="s">
        <v>776</v>
      </c>
      <c r="D88" s="71" t="str">
        <f>[10]Source!H41</f>
        <v>100 м</v>
      </c>
      <c r="E88" s="72">
        <f>[10]Source!I41</f>
        <v>0.17</v>
      </c>
      <c r="F88" s="73"/>
      <c r="G88" s="74"/>
      <c r="H88" s="72"/>
      <c r="I88" s="75"/>
      <c r="J88" s="72"/>
      <c r="K88" s="75"/>
      <c r="Q88" s="56">
        <f>ROUND(([10]Source!DN41/100)*ROUND(([10]Source!AF41*[10]Source!AV41)*[10]Source!I41, 2), 2)</f>
        <v>110.07</v>
      </c>
      <c r="R88" s="56">
        <f>[10]Source!X41</f>
        <v>1940.5</v>
      </c>
      <c r="S88" s="56">
        <f>ROUND(([10]Source!DO41/100)*ROUND(([10]Source!AF41*[10]Source!AV41)*[10]Source!I41, 2), 2)</f>
        <v>75.67</v>
      </c>
      <c r="T88" s="56">
        <f>[10]Source!Y41</f>
        <v>1170.01</v>
      </c>
      <c r="U88" s="56">
        <f>ROUND((175/100)*ROUND(([10]Source!AE41*[10]Source!AV41)*[10]Source!I41, 2), 2)</f>
        <v>0</v>
      </c>
      <c r="V88" s="56">
        <f>ROUND((157/100)*ROUND([10]Source!CS41*[10]Source!I41, 2), 2)</f>
        <v>0</v>
      </c>
    </row>
    <row r="89" spans="1:28" ht="14.25" x14ac:dyDescent="0.2">
      <c r="A89" s="69"/>
      <c r="B89" s="70"/>
      <c r="C89" s="70" t="s">
        <v>92</v>
      </c>
      <c r="D89" s="71"/>
      <c r="E89" s="72"/>
      <c r="F89" s="73">
        <f>[10]Source!AO41</f>
        <v>703.8</v>
      </c>
      <c r="G89" s="74" t="str">
        <f>[10]Source!DG41</f>
        <v>)*1,15</v>
      </c>
      <c r="H89" s="72">
        <f>[10]Source!AV41</f>
        <v>1</v>
      </c>
      <c r="I89" s="75">
        <f>ROUND(([10]Source!AF41*[10]Source!AV41)*[10]Source!I41, 2)</f>
        <v>137.59</v>
      </c>
      <c r="J89" s="72">
        <f>IF([10]Source!BA41&lt;&gt; 0, [10]Source!BA41, 1)</f>
        <v>20.74</v>
      </c>
      <c r="K89" s="75">
        <f>[10]Source!S41</f>
        <v>2853.68</v>
      </c>
      <c r="W89" s="56">
        <f>I89</f>
        <v>137.59</v>
      </c>
    </row>
    <row r="90" spans="1:28" ht="14.25" x14ac:dyDescent="0.2">
      <c r="A90" s="69"/>
      <c r="B90" s="70"/>
      <c r="C90" s="70" t="s">
        <v>95</v>
      </c>
      <c r="D90" s="71" t="s">
        <v>96</v>
      </c>
      <c r="E90" s="72">
        <f>[10]Source!DN41</f>
        <v>80</v>
      </c>
      <c r="F90" s="73"/>
      <c r="G90" s="74"/>
      <c r="H90" s="72"/>
      <c r="I90" s="75">
        <f>SUM(Q88:Q89)</f>
        <v>110.07</v>
      </c>
      <c r="J90" s="72">
        <f>[10]Source!BZ41</f>
        <v>68</v>
      </c>
      <c r="K90" s="75">
        <f>SUM(R88:R89)</f>
        <v>1940.5</v>
      </c>
    </row>
    <row r="91" spans="1:28" ht="14.25" x14ac:dyDescent="0.2">
      <c r="A91" s="69"/>
      <c r="B91" s="70"/>
      <c r="C91" s="70" t="s">
        <v>97</v>
      </c>
      <c r="D91" s="71" t="s">
        <v>96</v>
      </c>
      <c r="E91" s="72">
        <f>[10]Source!DO41</f>
        <v>55</v>
      </c>
      <c r="F91" s="73"/>
      <c r="G91" s="74"/>
      <c r="H91" s="72"/>
      <c r="I91" s="75">
        <f>SUM(S88:S90)</f>
        <v>75.67</v>
      </c>
      <c r="J91" s="72">
        <f>[10]Source!CA41</f>
        <v>41</v>
      </c>
      <c r="K91" s="75">
        <f>SUM(T88:T90)</f>
        <v>1170.01</v>
      </c>
    </row>
    <row r="92" spans="1:28" ht="14.25" x14ac:dyDescent="0.2">
      <c r="A92" s="77"/>
      <c r="B92" s="78"/>
      <c r="C92" s="78" t="s">
        <v>99</v>
      </c>
      <c r="D92" s="79" t="s">
        <v>100</v>
      </c>
      <c r="E92" s="80">
        <f>[10]Source!AQ41</f>
        <v>64.040000000000006</v>
      </c>
      <c r="F92" s="81"/>
      <c r="G92" s="82" t="str">
        <f>[10]Source!DI41</f>
        <v>)*1,15</v>
      </c>
      <c r="H92" s="80">
        <f>[10]Source!AV41</f>
        <v>1</v>
      </c>
      <c r="I92" s="83">
        <f>[10]Source!U41</f>
        <v>12.519820000000001</v>
      </c>
      <c r="J92" s="80"/>
      <c r="K92" s="83"/>
      <c r="AB92" s="84">
        <f>I92</f>
        <v>12.519820000000001</v>
      </c>
    </row>
    <row r="93" spans="1:28" ht="15" x14ac:dyDescent="0.25">
      <c r="A93" s="85"/>
      <c r="B93" s="85"/>
      <c r="C93" s="86" t="s">
        <v>101</v>
      </c>
      <c r="D93" s="85"/>
      <c r="E93" s="85"/>
      <c r="F93" s="85"/>
      <c r="G93" s="85"/>
      <c r="H93" s="154">
        <f>I89+I90+I91</f>
        <v>323.33</v>
      </c>
      <c r="I93" s="154"/>
      <c r="J93" s="154">
        <f>K89+K90+K91</f>
        <v>5964.1900000000005</v>
      </c>
      <c r="K93" s="154"/>
      <c r="O93" s="84">
        <f>I89+I90+I91</f>
        <v>323.33</v>
      </c>
      <c r="P93" s="84">
        <f>K89+K90+K91</f>
        <v>5964.1900000000005</v>
      </c>
      <c r="X93" s="56">
        <f>IF([10]Source!BI41&lt;=1,I89+I90+I91-0, 0)</f>
        <v>323.33</v>
      </c>
      <c r="Y93" s="56">
        <f>IF([10]Source!BI41=2,I89+I90+I91-0, 0)</f>
        <v>0</v>
      </c>
      <c r="Z93" s="56">
        <f>IF([10]Source!BI41=3,I89+I90+I91-0, 0)</f>
        <v>0</v>
      </c>
      <c r="AA93" s="56">
        <f>IF([10]Source!BI41=4,I89+I90+I91,0)</f>
        <v>0</v>
      </c>
    </row>
    <row r="95" spans="1:28" ht="52.5" x14ac:dyDescent="0.2">
      <c r="A95" s="69" t="str">
        <f>[10]Source!E43</f>
        <v>8</v>
      </c>
      <c r="B95" s="70" t="s">
        <v>777</v>
      </c>
      <c r="C95" s="70" t="s">
        <v>778</v>
      </c>
      <c r="D95" s="71" t="str">
        <f>[10]Source!H43</f>
        <v>100 м</v>
      </c>
      <c r="E95" s="72">
        <f>[10]Source!I43</f>
        <v>0.35</v>
      </c>
      <c r="F95" s="73"/>
      <c r="G95" s="74"/>
      <c r="H95" s="72"/>
      <c r="I95" s="75"/>
      <c r="J95" s="72"/>
      <c r="K95" s="75"/>
      <c r="Q95" s="56">
        <f>ROUND(([10]Source!DN43/100)*ROUND(([10]Source!AF43*[10]Source!AV43)*[10]Source!I43, 2), 2)</f>
        <v>154.18</v>
      </c>
      <c r="R95" s="56">
        <f>[10]Source!X43</f>
        <v>2718.1</v>
      </c>
      <c r="S95" s="56">
        <f>ROUND(([10]Source!DO43/100)*ROUND(([10]Source!AF43*[10]Source!AV43)*[10]Source!I43, 2), 2)</f>
        <v>106</v>
      </c>
      <c r="T95" s="56">
        <f>[10]Source!Y43</f>
        <v>1638.85</v>
      </c>
      <c r="U95" s="56">
        <f>ROUND((175/100)*ROUND(([10]Source!AE43*[10]Source!AV43)*[10]Source!I43, 2), 2)</f>
        <v>0</v>
      </c>
      <c r="V95" s="56">
        <f>ROUND((157/100)*ROUND([10]Source!CS43*[10]Source!I43, 2), 2)</f>
        <v>0</v>
      </c>
    </row>
    <row r="96" spans="1:28" ht="14.25" x14ac:dyDescent="0.2">
      <c r="A96" s="69"/>
      <c r="B96" s="70"/>
      <c r="C96" s="70" t="s">
        <v>92</v>
      </c>
      <c r="D96" s="71"/>
      <c r="E96" s="72"/>
      <c r="F96" s="73">
        <f>[10]Source!AO43</f>
        <v>478.83</v>
      </c>
      <c r="G96" s="74" t="str">
        <f>[10]Source!DG43</f>
        <v>)*1,15</v>
      </c>
      <c r="H96" s="72">
        <f>[10]Source!AV43</f>
        <v>1</v>
      </c>
      <c r="I96" s="75">
        <f>ROUND(([10]Source!AF43*[10]Source!AV43)*[10]Source!I43, 2)</f>
        <v>192.73</v>
      </c>
      <c r="J96" s="72">
        <f>IF([10]Source!BA43&lt;&gt; 0, [10]Source!BA43, 1)</f>
        <v>20.74</v>
      </c>
      <c r="K96" s="75">
        <f>[10]Source!S43</f>
        <v>3997.2</v>
      </c>
      <c r="W96" s="56">
        <f>I96</f>
        <v>192.73</v>
      </c>
    </row>
    <row r="97" spans="1:28" ht="14.25" x14ac:dyDescent="0.2">
      <c r="A97" s="69"/>
      <c r="B97" s="70"/>
      <c r="C97" s="70" t="s">
        <v>95</v>
      </c>
      <c r="D97" s="71" t="s">
        <v>96</v>
      </c>
      <c r="E97" s="72">
        <f>[10]Source!DN43</f>
        <v>80</v>
      </c>
      <c r="F97" s="73"/>
      <c r="G97" s="74"/>
      <c r="H97" s="72"/>
      <c r="I97" s="75">
        <f>SUM(Q95:Q96)</f>
        <v>154.18</v>
      </c>
      <c r="J97" s="72">
        <f>[10]Source!BZ43</f>
        <v>68</v>
      </c>
      <c r="K97" s="75">
        <f>SUM(R95:R96)</f>
        <v>2718.1</v>
      </c>
    </row>
    <row r="98" spans="1:28" ht="14.25" x14ac:dyDescent="0.2">
      <c r="A98" s="69"/>
      <c r="B98" s="70"/>
      <c r="C98" s="70" t="s">
        <v>97</v>
      </c>
      <c r="D98" s="71" t="s">
        <v>96</v>
      </c>
      <c r="E98" s="72">
        <f>[10]Source!DO43</f>
        <v>55</v>
      </c>
      <c r="F98" s="73"/>
      <c r="G98" s="74"/>
      <c r="H98" s="72"/>
      <c r="I98" s="75">
        <f>SUM(S95:S97)</f>
        <v>106</v>
      </c>
      <c r="J98" s="72">
        <f>[10]Source!CA43</f>
        <v>41</v>
      </c>
      <c r="K98" s="75">
        <f>SUM(T95:T97)</f>
        <v>1638.85</v>
      </c>
    </row>
    <row r="99" spans="1:28" ht="14.25" x14ac:dyDescent="0.2">
      <c r="A99" s="77"/>
      <c r="B99" s="78"/>
      <c r="C99" s="78" t="s">
        <v>99</v>
      </c>
      <c r="D99" s="79" t="s">
        <v>100</v>
      </c>
      <c r="E99" s="80">
        <f>[10]Source!AQ43</f>
        <v>43.57</v>
      </c>
      <c r="F99" s="81"/>
      <c r="G99" s="82" t="str">
        <f>[10]Source!DI43</f>
        <v>)*1,15</v>
      </c>
      <c r="H99" s="80">
        <f>[10]Source!AV43</f>
        <v>1</v>
      </c>
      <c r="I99" s="83">
        <f>[10]Source!U43</f>
        <v>17.536925</v>
      </c>
      <c r="J99" s="80"/>
      <c r="K99" s="83"/>
      <c r="AB99" s="84">
        <f>I99</f>
        <v>17.536925</v>
      </c>
    </row>
    <row r="100" spans="1:28" ht="15" x14ac:dyDescent="0.25">
      <c r="A100" s="85"/>
      <c r="B100" s="85"/>
      <c r="C100" s="86" t="s">
        <v>101</v>
      </c>
      <c r="D100" s="85"/>
      <c r="E100" s="85"/>
      <c r="F100" s="85"/>
      <c r="G100" s="85"/>
      <c r="H100" s="154">
        <f>I96+I97+I98</f>
        <v>452.90999999999997</v>
      </c>
      <c r="I100" s="154"/>
      <c r="J100" s="154">
        <f>K96+K97+K98</f>
        <v>8354.15</v>
      </c>
      <c r="K100" s="154"/>
      <c r="O100" s="84">
        <f>I96+I97+I98</f>
        <v>452.90999999999997</v>
      </c>
      <c r="P100" s="84">
        <f>K96+K97+K98</f>
        <v>8354.15</v>
      </c>
      <c r="X100" s="56">
        <f>IF([10]Source!BI43&lt;=1,I96+I97+I98-0, 0)</f>
        <v>452.90999999999997</v>
      </c>
      <c r="Y100" s="56">
        <f>IF([10]Source!BI43=2,I96+I97+I98-0, 0)</f>
        <v>0</v>
      </c>
      <c r="Z100" s="56">
        <f>IF([10]Source!BI43=3,I96+I97+I98-0, 0)</f>
        <v>0</v>
      </c>
      <c r="AA100" s="56">
        <f>IF([10]Source!BI43=4,I96+I97+I98,0)</f>
        <v>0</v>
      </c>
    </row>
    <row r="102" spans="1:28" ht="52.5" x14ac:dyDescent="0.2">
      <c r="A102" s="69" t="str">
        <f>[10]Source!E45</f>
        <v>9</v>
      </c>
      <c r="B102" s="70" t="s">
        <v>617</v>
      </c>
      <c r="C102" s="70" t="s">
        <v>127</v>
      </c>
      <c r="D102" s="71" t="str">
        <f>[10]Source!H45</f>
        <v>1 Т</v>
      </c>
      <c r="E102" s="72">
        <f>[10]Source!I45</f>
        <v>0.28899999999999998</v>
      </c>
      <c r="F102" s="73"/>
      <c r="G102" s="74"/>
      <c r="H102" s="72"/>
      <c r="I102" s="75"/>
      <c r="J102" s="72"/>
      <c r="K102" s="75"/>
      <c r="Q102" s="56">
        <f>ROUND(([10]Source!DN45/100)*ROUND(([10]Source!AF45*[10]Source!AV45)*[10]Source!I45, 2), 2)</f>
        <v>0</v>
      </c>
      <c r="R102" s="56">
        <f>[10]Source!X45</f>
        <v>0</v>
      </c>
      <c r="S102" s="56">
        <f>ROUND(([10]Source!DO45/100)*ROUND(([10]Source!AF45*[10]Source!AV45)*[10]Source!I45, 2), 2)</f>
        <v>0</v>
      </c>
      <c r="T102" s="56">
        <f>[10]Source!Y45</f>
        <v>0</v>
      </c>
      <c r="U102" s="56">
        <f>ROUND((175/100)*ROUND(([10]Source!AE45*[10]Source!AV45)*[10]Source!I45, 2), 2)</f>
        <v>0.86</v>
      </c>
      <c r="V102" s="56">
        <f>ROUND((157/100)*ROUND([10]Source!CS45*[10]Source!I45, 2), 2)</f>
        <v>16.010000000000002</v>
      </c>
    </row>
    <row r="103" spans="1:28" ht="14.25" x14ac:dyDescent="0.2">
      <c r="A103" s="69"/>
      <c r="B103" s="70"/>
      <c r="C103" s="70" t="s">
        <v>93</v>
      </c>
      <c r="D103" s="71"/>
      <c r="E103" s="72"/>
      <c r="F103" s="73">
        <f>[10]Source!AM45</f>
        <v>8.86</v>
      </c>
      <c r="G103" s="74" t="str">
        <f>[10]Source!DE45</f>
        <v>)*1,15</v>
      </c>
      <c r="H103" s="72">
        <f>[10]Source!AV45</f>
        <v>1</v>
      </c>
      <c r="I103" s="75">
        <f>ROUND(([10]Source!AD45*[10]Source!AV45)*[10]Source!I45, 2)</f>
        <v>2.94</v>
      </c>
      <c r="J103" s="72">
        <f>IF([10]Source!BB45&lt;&gt; 0, [10]Source!BB45, 1)</f>
        <v>8.09</v>
      </c>
      <c r="K103" s="75">
        <f>[10]Source!Q45</f>
        <v>23.82</v>
      </c>
    </row>
    <row r="104" spans="1:28" ht="14.25" x14ac:dyDescent="0.2">
      <c r="A104" s="69"/>
      <c r="B104" s="70"/>
      <c r="C104" s="70" t="s">
        <v>94</v>
      </c>
      <c r="D104" s="71"/>
      <c r="E104" s="72"/>
      <c r="F104" s="73">
        <f>[10]Source!AN45</f>
        <v>1.48</v>
      </c>
      <c r="G104" s="74" t="str">
        <f>[10]Source!DF45</f>
        <v>)*1,15</v>
      </c>
      <c r="H104" s="72">
        <f>[10]Source!AV45</f>
        <v>1</v>
      </c>
      <c r="I104" s="76">
        <f>ROUND(([10]Source!AE45*[10]Source!AV45)*[10]Source!I45, 2)</f>
        <v>0.49</v>
      </c>
      <c r="J104" s="72">
        <f>IF([10]Source!BS45&lt;&gt; 0, [10]Source!BS45, 1)</f>
        <v>20.74</v>
      </c>
      <c r="K104" s="76">
        <f>[10]Source!R45</f>
        <v>10.199999999999999</v>
      </c>
      <c r="W104" s="56">
        <f>I104</f>
        <v>0.49</v>
      </c>
    </row>
    <row r="105" spans="1:28" ht="14.25" x14ac:dyDescent="0.2">
      <c r="A105" s="77"/>
      <c r="B105" s="78"/>
      <c r="C105" s="78" t="s">
        <v>98</v>
      </c>
      <c r="D105" s="79" t="s">
        <v>96</v>
      </c>
      <c r="E105" s="80">
        <f>175</f>
        <v>175</v>
      </c>
      <c r="F105" s="81"/>
      <c r="G105" s="82"/>
      <c r="H105" s="80"/>
      <c r="I105" s="83">
        <f>SUM(U102:U104)</f>
        <v>0.86</v>
      </c>
      <c r="J105" s="80">
        <f>157</f>
        <v>157</v>
      </c>
      <c r="K105" s="83">
        <f>SUM(V102:V104)</f>
        <v>16.010000000000002</v>
      </c>
    </row>
    <row r="106" spans="1:28" ht="15" x14ac:dyDescent="0.25">
      <c r="A106" s="85"/>
      <c r="B106" s="85"/>
      <c r="C106" s="86" t="s">
        <v>101</v>
      </c>
      <c r="D106" s="85"/>
      <c r="E106" s="85"/>
      <c r="F106" s="85"/>
      <c r="G106" s="85"/>
      <c r="H106" s="154">
        <f>I103+I105</f>
        <v>3.8</v>
      </c>
      <c r="I106" s="154"/>
      <c r="J106" s="154">
        <f>K103+K105</f>
        <v>39.83</v>
      </c>
      <c r="K106" s="154"/>
      <c r="O106" s="84">
        <f>I103+I105</f>
        <v>3.8</v>
      </c>
      <c r="P106" s="84">
        <f>K103+K105</f>
        <v>39.83</v>
      </c>
      <c r="X106" s="56">
        <f>IF([10]Source!BI45&lt;=1,I103+I105-0, 0)</f>
        <v>3.8</v>
      </c>
      <c r="Y106" s="56">
        <f>IF([10]Source!BI45=2,I103+I105-0, 0)</f>
        <v>0</v>
      </c>
      <c r="Z106" s="56">
        <f>IF([10]Source!BI45=3,I103+I105-0, 0)</f>
        <v>0</v>
      </c>
      <c r="AA106" s="56">
        <f>IF([10]Source!BI45=4,I103+I105,0)</f>
        <v>0</v>
      </c>
    </row>
    <row r="108" spans="1:28" ht="42.75" x14ac:dyDescent="0.2">
      <c r="A108" s="69" t="str">
        <f>[10]Source!E47</f>
        <v>10</v>
      </c>
      <c r="B108" s="70" t="str">
        <f>[10]Source!F47</f>
        <v>15.1-25-10</v>
      </c>
      <c r="C108" s="70" t="s">
        <v>128</v>
      </c>
      <c r="D108" s="71" t="str">
        <f>[10]Source!H47</f>
        <v>1 Т</v>
      </c>
      <c r="E108" s="72">
        <f>[10]Source!I47</f>
        <v>0.28899999999999998</v>
      </c>
      <c r="F108" s="73"/>
      <c r="G108" s="74"/>
      <c r="H108" s="72"/>
      <c r="I108" s="75"/>
      <c r="J108" s="72"/>
      <c r="K108" s="75"/>
      <c r="Q108" s="56">
        <f>ROUND(([10]Source!DN47/100)*ROUND(([10]Source!AF47*[10]Source!AV47)*[10]Source!I47, 2), 2)</f>
        <v>0</v>
      </c>
      <c r="R108" s="56">
        <f>[10]Source!X47</f>
        <v>0</v>
      </c>
      <c r="S108" s="56">
        <f>ROUND(([10]Source!DO47/100)*ROUND(([10]Source!AF47*[10]Source!AV47)*[10]Source!I47, 2), 2)</f>
        <v>0</v>
      </c>
      <c r="T108" s="56">
        <f>[10]Source!Y47</f>
        <v>0</v>
      </c>
      <c r="U108" s="56">
        <f>ROUND((175/100)*ROUND(([10]Source!AE47*[10]Source!AV47)*[10]Source!I47, 2), 2)</f>
        <v>0</v>
      </c>
      <c r="V108" s="56">
        <f>ROUND((157/100)*ROUND([10]Source!CS47*[10]Source!I47, 2), 2)</f>
        <v>0</v>
      </c>
    </row>
    <row r="109" spans="1:28" ht="14.25" x14ac:dyDescent="0.2">
      <c r="A109" s="77"/>
      <c r="B109" s="78"/>
      <c r="C109" s="78" t="s">
        <v>93</v>
      </c>
      <c r="D109" s="79"/>
      <c r="E109" s="80"/>
      <c r="F109" s="81">
        <f>[10]Source!AM47</f>
        <v>31.06</v>
      </c>
      <c r="G109" s="82" t="str">
        <f>[10]Source!DE47</f>
        <v/>
      </c>
      <c r="H109" s="80">
        <f>[10]Source!AV47</f>
        <v>1</v>
      </c>
      <c r="I109" s="83">
        <f>ROUND(([10]Source!AD47*[10]Source!AV47)*[10]Source!I47, 2)</f>
        <v>8.98</v>
      </c>
      <c r="J109" s="80">
        <f>IF([10]Source!BB47&lt;&gt; 0, [10]Source!BB47, 1)</f>
        <v>9.93</v>
      </c>
      <c r="K109" s="83">
        <f>[10]Source!Q47</f>
        <v>89.14</v>
      </c>
    </row>
    <row r="110" spans="1:28" ht="15" x14ac:dyDescent="0.25">
      <c r="A110" s="85"/>
      <c r="B110" s="85"/>
      <c r="C110" s="86" t="s">
        <v>101</v>
      </c>
      <c r="D110" s="85"/>
      <c r="E110" s="85"/>
      <c r="F110" s="85"/>
      <c r="G110" s="85"/>
      <c r="H110" s="154">
        <f>I109</f>
        <v>8.98</v>
      </c>
      <c r="I110" s="154"/>
      <c r="J110" s="154">
        <f>K109</f>
        <v>89.14</v>
      </c>
      <c r="K110" s="154"/>
      <c r="O110" s="84">
        <f>I109</f>
        <v>8.98</v>
      </c>
      <c r="P110" s="84">
        <f>K109</f>
        <v>89.14</v>
      </c>
      <c r="X110" s="56">
        <f>IF([10]Source!BI47&lt;=1,I109-0, 0)</f>
        <v>0</v>
      </c>
      <c r="Y110" s="56">
        <f>IF([10]Source!BI47=2,I109-0, 0)</f>
        <v>0</v>
      </c>
      <c r="Z110" s="56">
        <f>IF([10]Source!BI47=3,I109-0, 0)</f>
        <v>0</v>
      </c>
      <c r="AA110" s="56">
        <f>IF([10]Source!BI47=4,I109,0)</f>
        <v>8.98</v>
      </c>
    </row>
    <row r="113" spans="1:28" ht="15" x14ac:dyDescent="0.25">
      <c r="A113" s="156" t="str">
        <f>CONCATENATE("Итого по разделу: ",IF([10]Source!G49&lt;&gt;"Новый раздел", [10]Source!G49, ""))</f>
        <v>Итого по разделу: Демонтаж</v>
      </c>
      <c r="B113" s="156"/>
      <c r="C113" s="156"/>
      <c r="D113" s="156"/>
      <c r="E113" s="156"/>
      <c r="F113" s="156"/>
      <c r="G113" s="156"/>
      <c r="H113" s="157">
        <f>SUM(O29:O112)</f>
        <v>1229.2699999999998</v>
      </c>
      <c r="I113" s="158"/>
      <c r="J113" s="157">
        <f>SUM(P29:P112)</f>
        <v>22184.870000000003</v>
      </c>
      <c r="K113" s="158"/>
    </row>
    <row r="114" spans="1:28" hidden="1" x14ac:dyDescent="0.2">
      <c r="A114" s="56" t="s">
        <v>136</v>
      </c>
      <c r="I114" s="56">
        <f>SUM(AC29:AC113)</f>
        <v>0</v>
      </c>
      <c r="J114" s="56">
        <f>SUM(AD29:AD113)</f>
        <v>0</v>
      </c>
    </row>
    <row r="115" spans="1:28" hidden="1" x14ac:dyDescent="0.2">
      <c r="A115" s="56" t="s">
        <v>137</v>
      </c>
      <c r="I115" s="56">
        <f>SUM(AE29:AE114)</f>
        <v>0</v>
      </c>
      <c r="J115" s="56">
        <f>SUM(AF29:AF114)</f>
        <v>0</v>
      </c>
    </row>
    <row r="117" spans="1:28" ht="16.5" x14ac:dyDescent="0.25">
      <c r="A117" s="153" t="str">
        <f>CONCATENATE("Раздел: ",IF([10]Source!G78&lt;&gt;"Новый раздел", [10]Source!G78, ""))</f>
        <v>Раздел: Монтажные работы</v>
      </c>
      <c r="B117" s="153"/>
      <c r="C117" s="153"/>
      <c r="D117" s="153"/>
      <c r="E117" s="153"/>
      <c r="F117" s="153"/>
      <c r="G117" s="153"/>
      <c r="H117" s="153"/>
      <c r="I117" s="153"/>
      <c r="J117" s="153"/>
      <c r="K117" s="153"/>
    </row>
    <row r="118" spans="1:28" ht="99.75" x14ac:dyDescent="0.2">
      <c r="A118" s="69" t="str">
        <f>[10]Source!E83</f>
        <v>11</v>
      </c>
      <c r="B118" s="70" t="s">
        <v>779</v>
      </c>
      <c r="C118" s="70" t="s">
        <v>780</v>
      </c>
      <c r="D118" s="71" t="str">
        <f>[10]Source!H83</f>
        <v>1  ШТ.</v>
      </c>
      <c r="E118" s="72">
        <f>[10]Source!I83</f>
        <v>1</v>
      </c>
      <c r="F118" s="73"/>
      <c r="G118" s="74"/>
      <c r="H118" s="72"/>
      <c r="I118" s="75"/>
      <c r="J118" s="72"/>
      <c r="K118" s="75"/>
      <c r="Q118" s="56">
        <f>ROUND(([10]Source!DN83/100)*ROUND(([10]Source!AF83*[10]Source!AV83)*[10]Source!I83, 2), 2)</f>
        <v>106.86</v>
      </c>
      <c r="R118" s="56">
        <f>[10]Source!X83</f>
        <v>1496.99</v>
      </c>
      <c r="S118" s="56">
        <f>ROUND(([10]Source!DO83/100)*ROUND(([10]Source!AF83*[10]Source!AV83)*[10]Source!I83, 2), 2)</f>
        <v>62.81</v>
      </c>
      <c r="T118" s="56">
        <f>[10]Source!Y83</f>
        <v>797.1</v>
      </c>
      <c r="U118" s="56">
        <f>ROUND((175/100)*ROUND(([10]Source!AE83*[10]Source!AV83)*[10]Source!I83, 2), 2)</f>
        <v>13.7</v>
      </c>
      <c r="V118" s="56">
        <f>ROUND((157/100)*ROUND([10]Source!CS83*[10]Source!I83, 2), 2)</f>
        <v>255.09</v>
      </c>
    </row>
    <row r="119" spans="1:28" ht="14.25" x14ac:dyDescent="0.2">
      <c r="A119" s="69"/>
      <c r="B119" s="70"/>
      <c r="C119" s="70" t="s">
        <v>92</v>
      </c>
      <c r="D119" s="71"/>
      <c r="E119" s="72"/>
      <c r="F119" s="73">
        <f>[10]Source!AO83</f>
        <v>70.88</v>
      </c>
      <c r="G119" s="74" t="str">
        <f>[10]Source!DG83</f>
        <v>)*1,15)*1,15</v>
      </c>
      <c r="H119" s="72">
        <f>[10]Source!AV83</f>
        <v>1</v>
      </c>
      <c r="I119" s="75">
        <f>ROUND(([10]Source!AF83*[10]Source!AV83)*[10]Source!I83, 2)</f>
        <v>93.74</v>
      </c>
      <c r="J119" s="72">
        <f>IF([10]Source!BA83&lt;&gt; 0, [10]Source!BA83, 1)</f>
        <v>20.74</v>
      </c>
      <c r="K119" s="75">
        <f>[10]Source!S83</f>
        <v>1944.14</v>
      </c>
      <c r="W119" s="56">
        <f>I119</f>
        <v>93.74</v>
      </c>
    </row>
    <row r="120" spans="1:28" ht="14.25" x14ac:dyDescent="0.2">
      <c r="A120" s="69"/>
      <c r="B120" s="70"/>
      <c r="C120" s="70" t="s">
        <v>93</v>
      </c>
      <c r="D120" s="71"/>
      <c r="E120" s="72"/>
      <c r="F120" s="73">
        <f>[10]Source!AM83</f>
        <v>23.08</v>
      </c>
      <c r="G120" s="74" t="str">
        <f>[10]Source!DE83</f>
        <v>)*1,25)*1,15</v>
      </c>
      <c r="H120" s="72">
        <f>[10]Source!AV83</f>
        <v>1</v>
      </c>
      <c r="I120" s="75">
        <f>ROUND(([10]Source!AD83*[10]Source!AV83)*[10]Source!I83, 2)</f>
        <v>33.18</v>
      </c>
      <c r="J120" s="72">
        <f>IF([10]Source!BB83&lt;&gt; 0, [10]Source!BB83, 1)</f>
        <v>9.14</v>
      </c>
      <c r="K120" s="75">
        <f>[10]Source!Q83</f>
        <v>303.24</v>
      </c>
    </row>
    <row r="121" spans="1:28" ht="14.25" x14ac:dyDescent="0.2">
      <c r="A121" s="69"/>
      <c r="B121" s="70"/>
      <c r="C121" s="70" t="s">
        <v>94</v>
      </c>
      <c r="D121" s="71"/>
      <c r="E121" s="72"/>
      <c r="F121" s="73">
        <f>[10]Source!AN83</f>
        <v>5.45</v>
      </c>
      <c r="G121" s="74" t="str">
        <f>[10]Source!DF83</f>
        <v>)*1,25)*1,15</v>
      </c>
      <c r="H121" s="72">
        <f>[10]Source!AV83</f>
        <v>1</v>
      </c>
      <c r="I121" s="76">
        <f>ROUND(([10]Source!AE83*[10]Source!AV83)*[10]Source!I83, 2)</f>
        <v>7.83</v>
      </c>
      <c r="J121" s="72">
        <f>IF([10]Source!BS83&lt;&gt; 0, [10]Source!BS83, 1)</f>
        <v>20.74</v>
      </c>
      <c r="K121" s="76">
        <f>[10]Source!R83</f>
        <v>162.47999999999999</v>
      </c>
      <c r="W121" s="56">
        <f>I121</f>
        <v>7.83</v>
      </c>
    </row>
    <row r="122" spans="1:28" ht="14.25" x14ac:dyDescent="0.2">
      <c r="A122" s="69"/>
      <c r="B122" s="70"/>
      <c r="C122" s="70" t="s">
        <v>104</v>
      </c>
      <c r="D122" s="71"/>
      <c r="E122" s="72"/>
      <c r="F122" s="73">
        <f>[10]Source!AL83</f>
        <v>11.9</v>
      </c>
      <c r="G122" s="74" t="str">
        <f>[10]Source!DD83</f>
        <v/>
      </c>
      <c r="H122" s="72">
        <f>[10]Source!AW83</f>
        <v>1</v>
      </c>
      <c r="I122" s="75">
        <f>ROUND(([10]Source!AC83*[10]Source!AW83)*[10]Source!I83, 2)</f>
        <v>11.9</v>
      </c>
      <c r="J122" s="72">
        <f>IF([10]Source!BC83&lt;&gt; 0, [10]Source!BC83, 1)</f>
        <v>5.24</v>
      </c>
      <c r="K122" s="75">
        <f>[10]Source!P83</f>
        <v>62.36</v>
      </c>
    </row>
    <row r="123" spans="1:28" ht="14.25" x14ac:dyDescent="0.2">
      <c r="A123" s="69"/>
      <c r="B123" s="70"/>
      <c r="C123" s="70" t="s">
        <v>95</v>
      </c>
      <c r="D123" s="71" t="s">
        <v>96</v>
      </c>
      <c r="E123" s="72">
        <f>[10]Source!DN83</f>
        <v>114</v>
      </c>
      <c r="F123" s="73"/>
      <c r="G123" s="74"/>
      <c r="H123" s="72"/>
      <c r="I123" s="75">
        <f>SUM(Q118:Q122)</f>
        <v>106.86</v>
      </c>
      <c r="J123" s="72">
        <f>[10]Source!BZ83</f>
        <v>77</v>
      </c>
      <c r="K123" s="75">
        <f>SUM(R118:R122)</f>
        <v>1496.99</v>
      </c>
    </row>
    <row r="124" spans="1:28" ht="14.25" x14ac:dyDescent="0.2">
      <c r="A124" s="69"/>
      <c r="B124" s="70"/>
      <c r="C124" s="70" t="s">
        <v>97</v>
      </c>
      <c r="D124" s="71" t="s">
        <v>96</v>
      </c>
      <c r="E124" s="72">
        <f>[10]Source!DO83</f>
        <v>67</v>
      </c>
      <c r="F124" s="73"/>
      <c r="G124" s="74"/>
      <c r="H124" s="72"/>
      <c r="I124" s="75">
        <f>SUM(S118:S123)</f>
        <v>62.81</v>
      </c>
      <c r="J124" s="72">
        <f>[10]Source!CA83</f>
        <v>41</v>
      </c>
      <c r="K124" s="75">
        <f>SUM(T118:T123)</f>
        <v>797.1</v>
      </c>
    </row>
    <row r="125" spans="1:28" ht="14.25" x14ac:dyDescent="0.2">
      <c r="A125" s="69"/>
      <c r="B125" s="70"/>
      <c r="C125" s="70" t="s">
        <v>98</v>
      </c>
      <c r="D125" s="71" t="s">
        <v>96</v>
      </c>
      <c r="E125" s="72">
        <f>175</f>
        <v>175</v>
      </c>
      <c r="F125" s="73"/>
      <c r="G125" s="74"/>
      <c r="H125" s="72"/>
      <c r="I125" s="75">
        <f>SUM(U118:U124)</f>
        <v>13.7</v>
      </c>
      <c r="J125" s="72">
        <f>157</f>
        <v>157</v>
      </c>
      <c r="K125" s="75">
        <f>SUM(V118:V124)</f>
        <v>255.09</v>
      </c>
    </row>
    <row r="126" spans="1:28" ht="14.25" x14ac:dyDescent="0.2">
      <c r="A126" s="77"/>
      <c r="B126" s="78"/>
      <c r="C126" s="78" t="s">
        <v>99</v>
      </c>
      <c r="D126" s="79" t="s">
        <v>100</v>
      </c>
      <c r="E126" s="80">
        <f>[10]Source!AQ83</f>
        <v>6.18</v>
      </c>
      <c r="F126" s="81"/>
      <c r="G126" s="82" t="str">
        <f>[10]Source!DI83</f>
        <v>)*1,15)*1,15</v>
      </c>
      <c r="H126" s="80">
        <f>[10]Source!AV83</f>
        <v>1</v>
      </c>
      <c r="I126" s="83">
        <f>[10]Source!U83</f>
        <v>8.1730499999999981</v>
      </c>
      <c r="J126" s="80"/>
      <c r="K126" s="83"/>
      <c r="AB126" s="84">
        <f>I126</f>
        <v>8.1730499999999981</v>
      </c>
    </row>
    <row r="127" spans="1:28" ht="15" x14ac:dyDescent="0.25">
      <c r="A127" s="85"/>
      <c r="B127" s="85"/>
      <c r="C127" s="86" t="s">
        <v>101</v>
      </c>
      <c r="D127" s="85"/>
      <c r="E127" s="85"/>
      <c r="F127" s="85"/>
      <c r="G127" s="85"/>
      <c r="H127" s="154">
        <f>I119+I120+I122+I123+I124+I125</f>
        <v>322.19</v>
      </c>
      <c r="I127" s="154"/>
      <c r="J127" s="154">
        <f>K119+K120+K122+K123+K124+K125</f>
        <v>4858.920000000001</v>
      </c>
      <c r="K127" s="154"/>
      <c r="O127" s="84">
        <f>I119+I120+I122+I123+I124+I125</f>
        <v>322.19</v>
      </c>
      <c r="P127" s="84">
        <f>K119+K120+K122+K123+K124+K125</f>
        <v>4858.920000000001</v>
      </c>
      <c r="X127" s="56">
        <f>IF([10]Source!BI83&lt;=1,I119+I120+I122+I123+I124+I125-0, 0)</f>
        <v>0</v>
      </c>
      <c r="Y127" s="56">
        <f>IF([10]Source!BI83=2,I119+I120+I122+I123+I124+I125-0, 0)</f>
        <v>322.19</v>
      </c>
      <c r="Z127" s="56">
        <f>IF([10]Source!BI83=3,I119+I120+I122+I123+I124+I125-0, 0)</f>
        <v>0</v>
      </c>
      <c r="AA127" s="56">
        <f>IF([10]Source!BI83=4,I119+I120+I122+I123+I124+I125,0)</f>
        <v>0</v>
      </c>
    </row>
    <row r="129" spans="1:28" ht="90.75" x14ac:dyDescent="0.2">
      <c r="A129" s="69" t="str">
        <f>[10]Source!E85</f>
        <v>12</v>
      </c>
      <c r="B129" s="70" t="s">
        <v>781</v>
      </c>
      <c r="C129" s="70" t="s">
        <v>782</v>
      </c>
      <c r="D129" s="71" t="str">
        <f>[10]Source!H85</f>
        <v>1  ШТ.</v>
      </c>
      <c r="E129" s="72">
        <f>[10]Source!I85</f>
        <v>1</v>
      </c>
      <c r="F129" s="73"/>
      <c r="G129" s="74"/>
      <c r="H129" s="72"/>
      <c r="I129" s="75"/>
      <c r="J129" s="72"/>
      <c r="K129" s="75"/>
      <c r="Q129" s="56">
        <f>ROUND(([10]Source!DN85/100)*ROUND(([10]Source!AF85*[10]Source!AV85)*[10]Source!I85, 2), 2)</f>
        <v>10.19</v>
      </c>
      <c r="R129" s="56">
        <f>[10]Source!X85</f>
        <v>142.77000000000001</v>
      </c>
      <c r="S129" s="56">
        <f>ROUND(([10]Source!DO85/100)*ROUND(([10]Source!AF85*[10]Source!AV85)*[10]Source!I85, 2), 2)</f>
        <v>5.99</v>
      </c>
      <c r="T129" s="56">
        <f>[10]Source!Y85</f>
        <v>76.02</v>
      </c>
      <c r="U129" s="56">
        <f>ROUND((175/100)*ROUND(([10]Source!AE85*[10]Source!AV85)*[10]Source!I85, 2), 2)</f>
        <v>0</v>
      </c>
      <c r="V129" s="56">
        <f>ROUND((157/100)*ROUND([10]Source!CS85*[10]Source!I85, 2), 2)</f>
        <v>0</v>
      </c>
    </row>
    <row r="130" spans="1:28" ht="14.25" x14ac:dyDescent="0.2">
      <c r="A130" s="69"/>
      <c r="B130" s="70"/>
      <c r="C130" s="70" t="s">
        <v>92</v>
      </c>
      <c r="D130" s="71"/>
      <c r="E130" s="72"/>
      <c r="F130" s="73">
        <f>[10]Source!AO85</f>
        <v>6.76</v>
      </c>
      <c r="G130" s="74" t="str">
        <f>[10]Source!DG85</f>
        <v>)*1,15)*1,15</v>
      </c>
      <c r="H130" s="72">
        <f>[10]Source!AV85</f>
        <v>1</v>
      </c>
      <c r="I130" s="75">
        <f>ROUND(([10]Source!AF85*[10]Source!AV85)*[10]Source!I85, 2)</f>
        <v>8.94</v>
      </c>
      <c r="J130" s="72">
        <f>IF([10]Source!BA85&lt;&gt; 0, [10]Source!BA85, 1)</f>
        <v>20.74</v>
      </c>
      <c r="K130" s="75">
        <f>[10]Source!S85</f>
        <v>185.42</v>
      </c>
      <c r="W130" s="56">
        <f>I130</f>
        <v>8.94</v>
      </c>
    </row>
    <row r="131" spans="1:28" ht="14.25" x14ac:dyDescent="0.2">
      <c r="A131" s="69"/>
      <c r="B131" s="70"/>
      <c r="C131" s="70" t="s">
        <v>104</v>
      </c>
      <c r="D131" s="71"/>
      <c r="E131" s="72"/>
      <c r="F131" s="73">
        <f>[10]Source!AL85</f>
        <v>0.35</v>
      </c>
      <c r="G131" s="74" t="str">
        <f>[10]Source!DD85</f>
        <v/>
      </c>
      <c r="H131" s="72">
        <f>[10]Source!AW85</f>
        <v>1</v>
      </c>
      <c r="I131" s="75">
        <f>ROUND(([10]Source!AC85*[10]Source!AW85)*[10]Source!I85, 2)</f>
        <v>0.35</v>
      </c>
      <c r="J131" s="72">
        <f>IF([10]Source!BC85&lt;&gt; 0, [10]Source!BC85, 1)</f>
        <v>5.23</v>
      </c>
      <c r="K131" s="75">
        <f>[10]Source!P85</f>
        <v>1.83</v>
      </c>
    </row>
    <row r="132" spans="1:28" s="122" customFormat="1" ht="142.5" x14ac:dyDescent="0.2">
      <c r="A132" s="115" t="str">
        <f>[10]Source!E87</f>
        <v>12,1</v>
      </c>
      <c r="B132" s="116" t="str">
        <f>[10]Source!F87</f>
        <v>Цена ОКЦ ПАО "МОЭК" п.49 от 09.08.2018г.</v>
      </c>
      <c r="C132" s="116" t="s">
        <v>990</v>
      </c>
      <c r="D132" s="117" t="str">
        <f>[10]Source!H87</f>
        <v>шт.</v>
      </c>
      <c r="E132" s="118">
        <f>[10]Source!I87</f>
        <v>1</v>
      </c>
      <c r="F132" s="119">
        <f>[10]Source!AK87</f>
        <v>2360.73</v>
      </c>
      <c r="G132" s="120" t="s">
        <v>108</v>
      </c>
      <c r="H132" s="118">
        <f>[10]Source!AW87</f>
        <v>1</v>
      </c>
      <c r="I132" s="121">
        <f>ROUND(([10]Source!AC87*[10]Source!AW87)*[10]Source!I87, 2)+ROUND(([10]Source!AD87*[10]Source!AV87)*[10]Source!I87, 2)+ROUND(([10]Source!AF87*[10]Source!AV87)*[10]Source!I87, 2)</f>
        <v>2360.73</v>
      </c>
      <c r="J132" s="118">
        <f>IF([10]Source!BC87&lt;&gt; 0, [10]Source!BC87, 1)</f>
        <v>5.23</v>
      </c>
      <c r="K132" s="121">
        <f>[10]Source!O87</f>
        <v>12346.62</v>
      </c>
      <c r="M132" s="124"/>
      <c r="Q132" s="122">
        <f>ROUND(([10]Source!DN87/100)*ROUND(([10]Source!AF87*[10]Source!AV87)*[10]Source!I87, 2), 2)</f>
        <v>0</v>
      </c>
      <c r="R132" s="122">
        <f>[10]Source!X87</f>
        <v>0</v>
      </c>
      <c r="S132" s="122">
        <f>ROUND(([10]Source!DO87/100)*ROUND(([10]Source!AF87*[10]Source!AV87)*[10]Source!I87, 2), 2)</f>
        <v>0</v>
      </c>
      <c r="T132" s="122">
        <f>[10]Source!Y87</f>
        <v>0</v>
      </c>
      <c r="U132" s="122">
        <f>ROUND((175/100)*ROUND(([10]Source!AE87*[10]Source!AV87)*[10]Source!I87, 2), 2)</f>
        <v>0</v>
      </c>
      <c r="V132" s="122">
        <f>ROUND((157/100)*ROUND([10]Source!CS87*[10]Source!I87, 2), 2)</f>
        <v>0</v>
      </c>
      <c r="X132" s="122">
        <f>IF([10]Source!BI87&lt;=1,I132, 0)</f>
        <v>0</v>
      </c>
      <c r="Y132" s="122">
        <f>IF([10]Source!BI87=2,I132, 0)</f>
        <v>2360.73</v>
      </c>
      <c r="Z132" s="122">
        <f>IF([10]Source!BI87=3,I132, 0)</f>
        <v>0</v>
      </c>
      <c r="AA132" s="122">
        <f>IF([10]Source!BI87=4,I132, 0)</f>
        <v>0</v>
      </c>
    </row>
    <row r="133" spans="1:28" ht="14.25" x14ac:dyDescent="0.2">
      <c r="A133" s="69"/>
      <c r="B133" s="70"/>
      <c r="C133" s="70" t="s">
        <v>95</v>
      </c>
      <c r="D133" s="71" t="s">
        <v>96</v>
      </c>
      <c r="E133" s="72">
        <f>[10]Source!DN85</f>
        <v>114</v>
      </c>
      <c r="F133" s="73"/>
      <c r="G133" s="74"/>
      <c r="H133" s="72"/>
      <c r="I133" s="75">
        <f>SUM(Q129:Q132)</f>
        <v>10.19</v>
      </c>
      <c r="J133" s="72">
        <f>[10]Source!BZ85</f>
        <v>77</v>
      </c>
      <c r="K133" s="75">
        <f>SUM(R129:R132)</f>
        <v>142.77000000000001</v>
      </c>
    </row>
    <row r="134" spans="1:28" ht="14.25" x14ac:dyDescent="0.2">
      <c r="A134" s="69"/>
      <c r="B134" s="70"/>
      <c r="C134" s="70" t="s">
        <v>97</v>
      </c>
      <c r="D134" s="71" t="s">
        <v>96</v>
      </c>
      <c r="E134" s="72">
        <f>[10]Source!DO85</f>
        <v>67</v>
      </c>
      <c r="F134" s="73"/>
      <c r="G134" s="74"/>
      <c r="H134" s="72"/>
      <c r="I134" s="75">
        <f>SUM(S129:S133)</f>
        <v>5.99</v>
      </c>
      <c r="J134" s="72">
        <f>[10]Source!CA85</f>
        <v>41</v>
      </c>
      <c r="K134" s="75">
        <f>SUM(T129:T133)</f>
        <v>76.02</v>
      </c>
    </row>
    <row r="135" spans="1:28" ht="14.25" x14ac:dyDescent="0.2">
      <c r="A135" s="77"/>
      <c r="B135" s="78"/>
      <c r="C135" s="78" t="s">
        <v>99</v>
      </c>
      <c r="D135" s="79" t="s">
        <v>100</v>
      </c>
      <c r="E135" s="80">
        <f>[10]Source!AQ85</f>
        <v>0.52</v>
      </c>
      <c r="F135" s="81"/>
      <c r="G135" s="82" t="str">
        <f>[10]Source!DI85</f>
        <v>)*1,15)*1,15</v>
      </c>
      <c r="H135" s="80">
        <f>[10]Source!AV85</f>
        <v>1</v>
      </c>
      <c r="I135" s="83">
        <f>[10]Source!U85</f>
        <v>0.68769999999999987</v>
      </c>
      <c r="J135" s="80"/>
      <c r="K135" s="83"/>
      <c r="AB135" s="84">
        <f>I135</f>
        <v>0.68769999999999987</v>
      </c>
    </row>
    <row r="136" spans="1:28" ht="15" x14ac:dyDescent="0.25">
      <c r="A136" s="85"/>
      <c r="B136" s="85"/>
      <c r="C136" s="86" t="s">
        <v>101</v>
      </c>
      <c r="D136" s="85"/>
      <c r="E136" s="85"/>
      <c r="F136" s="85"/>
      <c r="G136" s="85"/>
      <c r="H136" s="154">
        <f>I130+I131+I133+I134+SUM(I132:I132)</f>
        <v>2386.1999999999998</v>
      </c>
      <c r="I136" s="154"/>
      <c r="J136" s="154">
        <f>K130+K131+K133+K134+SUM(K132:K132)</f>
        <v>12752.66</v>
      </c>
      <c r="K136" s="154"/>
      <c r="O136" s="84">
        <f>I130+I131+I133+I134+SUM(I132:I132)</f>
        <v>2386.1999999999998</v>
      </c>
      <c r="P136" s="84">
        <f>K130+K131+K133+K134+SUM(K132:K132)</f>
        <v>12752.66</v>
      </c>
      <c r="X136" s="56">
        <f>IF([10]Source!BI85&lt;=1,I130+I131+I133+I134-0, 0)</f>
        <v>0</v>
      </c>
      <c r="Y136" s="56">
        <f>IF([10]Source!BI85=2,I130+I131+I133+I134-0, 0)</f>
        <v>25.47</v>
      </c>
      <c r="Z136" s="56">
        <f>IF([10]Source!BI85=3,I130+I131+I133+I134-0, 0)</f>
        <v>0</v>
      </c>
      <c r="AA136" s="56">
        <f>IF([10]Source!BI85=4,I130+I131+I133+I134,0)</f>
        <v>0</v>
      </c>
    </row>
    <row r="138" spans="1:28" ht="90.75" x14ac:dyDescent="0.2">
      <c r="A138" s="69" t="str">
        <f>[10]Source!E89</f>
        <v>13</v>
      </c>
      <c r="B138" s="70" t="s">
        <v>781</v>
      </c>
      <c r="C138" s="70" t="s">
        <v>782</v>
      </c>
      <c r="D138" s="71" t="str">
        <f>[10]Source!H89</f>
        <v>1  ШТ.</v>
      </c>
      <c r="E138" s="72">
        <f>[10]Source!I89</f>
        <v>1</v>
      </c>
      <c r="F138" s="73"/>
      <c r="G138" s="74"/>
      <c r="H138" s="72"/>
      <c r="I138" s="75"/>
      <c r="J138" s="72"/>
      <c r="K138" s="75"/>
      <c r="Q138" s="56">
        <f>ROUND(([10]Source!DN89/100)*ROUND(([10]Source!AF89*[10]Source!AV89)*[10]Source!I89, 2), 2)</f>
        <v>10.19</v>
      </c>
      <c r="R138" s="56">
        <f>[10]Source!X89</f>
        <v>142.77000000000001</v>
      </c>
      <c r="S138" s="56">
        <f>ROUND(([10]Source!DO89/100)*ROUND(([10]Source!AF89*[10]Source!AV89)*[10]Source!I89, 2), 2)</f>
        <v>5.99</v>
      </c>
      <c r="T138" s="56">
        <f>[10]Source!Y89</f>
        <v>76.02</v>
      </c>
      <c r="U138" s="56">
        <f>ROUND((175/100)*ROUND(([10]Source!AE89*[10]Source!AV89)*[10]Source!I89, 2), 2)</f>
        <v>0</v>
      </c>
      <c r="V138" s="56">
        <f>ROUND((157/100)*ROUND([10]Source!CS89*[10]Source!I89, 2), 2)</f>
        <v>0</v>
      </c>
    </row>
    <row r="139" spans="1:28" ht="14.25" x14ac:dyDescent="0.2">
      <c r="A139" s="69"/>
      <c r="B139" s="70"/>
      <c r="C139" s="70" t="s">
        <v>92</v>
      </c>
      <c r="D139" s="71"/>
      <c r="E139" s="72"/>
      <c r="F139" s="73">
        <f>[10]Source!AO89</f>
        <v>6.76</v>
      </c>
      <c r="G139" s="74" t="str">
        <f>[10]Source!DG89</f>
        <v>)*1,15)*1,15</v>
      </c>
      <c r="H139" s="72">
        <f>[10]Source!AV89</f>
        <v>1</v>
      </c>
      <c r="I139" s="75">
        <f>ROUND(([10]Source!AF89*[10]Source!AV89)*[10]Source!I89, 2)</f>
        <v>8.94</v>
      </c>
      <c r="J139" s="72">
        <f>IF([10]Source!BA89&lt;&gt; 0, [10]Source!BA89, 1)</f>
        <v>20.74</v>
      </c>
      <c r="K139" s="75">
        <f>[10]Source!S89</f>
        <v>185.42</v>
      </c>
      <c r="W139" s="56">
        <f>I139</f>
        <v>8.94</v>
      </c>
    </row>
    <row r="140" spans="1:28" ht="14.25" x14ac:dyDescent="0.2">
      <c r="A140" s="69"/>
      <c r="B140" s="70"/>
      <c r="C140" s="70" t="s">
        <v>104</v>
      </c>
      <c r="D140" s="71"/>
      <c r="E140" s="72"/>
      <c r="F140" s="73">
        <f>[10]Source!AL89</f>
        <v>0.35</v>
      </c>
      <c r="G140" s="74" t="str">
        <f>[10]Source!DD89</f>
        <v/>
      </c>
      <c r="H140" s="72">
        <f>[10]Source!AW89</f>
        <v>1</v>
      </c>
      <c r="I140" s="75">
        <f>ROUND(([10]Source!AC89*[10]Source!AW89)*[10]Source!I89, 2)</f>
        <v>0.35</v>
      </c>
      <c r="J140" s="72">
        <f>IF([10]Source!BC89&lt;&gt; 0, [10]Source!BC89, 1)</f>
        <v>5.23</v>
      </c>
      <c r="K140" s="75">
        <f>[10]Source!P89</f>
        <v>1.83</v>
      </c>
    </row>
    <row r="141" spans="1:28" s="122" customFormat="1" ht="142.5" x14ac:dyDescent="0.2">
      <c r="A141" s="115" t="str">
        <f>[10]Source!E91</f>
        <v>13,1</v>
      </c>
      <c r="B141" s="116" t="str">
        <f>[10]Source!F91</f>
        <v>Цена ОКЦ ПАО "МОЭК" п.50 от 09.08.2018г.</v>
      </c>
      <c r="C141" s="116" t="s">
        <v>991</v>
      </c>
      <c r="D141" s="117" t="str">
        <f>[10]Source!H91</f>
        <v>шт.</v>
      </c>
      <c r="E141" s="118">
        <f>[10]Source!I91</f>
        <v>1</v>
      </c>
      <c r="F141" s="119">
        <f>[10]Source!AK91</f>
        <v>2867.72</v>
      </c>
      <c r="G141" s="120" t="s">
        <v>108</v>
      </c>
      <c r="H141" s="118">
        <f>[10]Source!AW91</f>
        <v>1</v>
      </c>
      <c r="I141" s="121">
        <f>ROUND(([10]Source!AC91*[10]Source!AW91)*[10]Source!I91, 2)+ROUND(([10]Source!AD91*[10]Source!AV91)*[10]Source!I91, 2)+ROUND(([10]Source!AF91*[10]Source!AV91)*[10]Source!I91, 2)</f>
        <v>2867.72</v>
      </c>
      <c r="J141" s="118">
        <f>IF([10]Source!BC91&lt;&gt; 0, [10]Source!BC91, 1)</f>
        <v>5.23</v>
      </c>
      <c r="K141" s="121">
        <f>[10]Source!O91</f>
        <v>14998.18</v>
      </c>
      <c r="M141" s="123"/>
      <c r="Q141" s="122">
        <f>ROUND(([10]Source!DN91/100)*ROUND(([10]Source!AF91*[10]Source!AV91)*[10]Source!I91, 2), 2)</f>
        <v>0</v>
      </c>
      <c r="R141" s="122">
        <f>[10]Source!X91</f>
        <v>0</v>
      </c>
      <c r="S141" s="122">
        <f>ROUND(([10]Source!DO91/100)*ROUND(([10]Source!AF91*[10]Source!AV91)*[10]Source!I91, 2), 2)</f>
        <v>0</v>
      </c>
      <c r="T141" s="122">
        <f>[10]Source!Y91</f>
        <v>0</v>
      </c>
      <c r="U141" s="122">
        <f>ROUND((175/100)*ROUND(([10]Source!AE91*[10]Source!AV91)*[10]Source!I91, 2), 2)</f>
        <v>0</v>
      </c>
      <c r="V141" s="122">
        <f>ROUND((157/100)*ROUND([10]Source!CS91*[10]Source!I91, 2), 2)</f>
        <v>0</v>
      </c>
      <c r="X141" s="122">
        <f>IF([10]Source!BI91&lt;=1,I141, 0)</f>
        <v>0</v>
      </c>
      <c r="Y141" s="122">
        <f>IF([10]Source!BI91=2,I141, 0)</f>
        <v>2867.72</v>
      </c>
      <c r="Z141" s="122">
        <f>IF([10]Source!BI91=3,I141, 0)</f>
        <v>0</v>
      </c>
      <c r="AA141" s="122">
        <f>IF([10]Source!BI91=4,I141, 0)</f>
        <v>0</v>
      </c>
    </row>
    <row r="142" spans="1:28" ht="14.25" x14ac:dyDescent="0.2">
      <c r="A142" s="69"/>
      <c r="B142" s="70"/>
      <c r="C142" s="70" t="s">
        <v>95</v>
      </c>
      <c r="D142" s="71" t="s">
        <v>96</v>
      </c>
      <c r="E142" s="72">
        <f>[10]Source!DN89</f>
        <v>114</v>
      </c>
      <c r="F142" s="73"/>
      <c r="G142" s="74"/>
      <c r="H142" s="72"/>
      <c r="I142" s="75">
        <f>SUM(Q138:Q141)</f>
        <v>10.19</v>
      </c>
      <c r="J142" s="72">
        <f>[10]Source!BZ89</f>
        <v>77</v>
      </c>
      <c r="K142" s="75">
        <f>SUM(R138:R141)</f>
        <v>142.77000000000001</v>
      </c>
    </row>
    <row r="143" spans="1:28" ht="14.25" x14ac:dyDescent="0.2">
      <c r="A143" s="69"/>
      <c r="B143" s="70"/>
      <c r="C143" s="70" t="s">
        <v>97</v>
      </c>
      <c r="D143" s="71" t="s">
        <v>96</v>
      </c>
      <c r="E143" s="72">
        <f>[10]Source!DO89</f>
        <v>67</v>
      </c>
      <c r="F143" s="73"/>
      <c r="G143" s="74"/>
      <c r="H143" s="72"/>
      <c r="I143" s="75">
        <f>SUM(S138:S142)</f>
        <v>5.99</v>
      </c>
      <c r="J143" s="72">
        <f>[10]Source!CA89</f>
        <v>41</v>
      </c>
      <c r="K143" s="75">
        <f>SUM(T138:T142)</f>
        <v>76.02</v>
      </c>
    </row>
    <row r="144" spans="1:28" ht="14.25" x14ac:dyDescent="0.2">
      <c r="A144" s="77"/>
      <c r="B144" s="78"/>
      <c r="C144" s="78" t="s">
        <v>99</v>
      </c>
      <c r="D144" s="79" t="s">
        <v>100</v>
      </c>
      <c r="E144" s="80">
        <f>[10]Source!AQ89</f>
        <v>0.52</v>
      </c>
      <c r="F144" s="81"/>
      <c r="G144" s="82" t="str">
        <f>[10]Source!DI89</f>
        <v>)*1,15)*1,15</v>
      </c>
      <c r="H144" s="80">
        <f>[10]Source!AV89</f>
        <v>1</v>
      </c>
      <c r="I144" s="83">
        <f>[10]Source!U89</f>
        <v>0.68769999999999987</v>
      </c>
      <c r="J144" s="80"/>
      <c r="K144" s="83"/>
      <c r="AB144" s="84">
        <f>I144</f>
        <v>0.68769999999999987</v>
      </c>
    </row>
    <row r="145" spans="1:28" ht="15" x14ac:dyDescent="0.25">
      <c r="A145" s="85"/>
      <c r="B145" s="85"/>
      <c r="C145" s="86" t="s">
        <v>101</v>
      </c>
      <c r="D145" s="85"/>
      <c r="E145" s="85"/>
      <c r="F145" s="85"/>
      <c r="G145" s="85"/>
      <c r="H145" s="154">
        <f>I139+I140+I142+I143+SUM(I141:I141)</f>
        <v>2893.1899999999996</v>
      </c>
      <c r="I145" s="154"/>
      <c r="J145" s="154">
        <f>K139+K140+K142+K143+SUM(K141:K141)</f>
        <v>15404.220000000001</v>
      </c>
      <c r="K145" s="154"/>
      <c r="O145" s="84">
        <f>I139+I140+I142+I143+SUM(I141:I141)</f>
        <v>2893.1899999999996</v>
      </c>
      <c r="P145" s="84">
        <f>K139+K140+K142+K143+SUM(K141:K141)</f>
        <v>15404.220000000001</v>
      </c>
      <c r="X145" s="56">
        <f>IF([10]Source!BI89&lt;=1,I139+I140+I142+I143-0, 0)</f>
        <v>0</v>
      </c>
      <c r="Y145" s="56">
        <f>IF([10]Source!BI89=2,I139+I140+I142+I143-0, 0)</f>
        <v>25.47</v>
      </c>
      <c r="Z145" s="56">
        <f>IF([10]Source!BI89=3,I139+I140+I142+I143-0, 0)</f>
        <v>0</v>
      </c>
      <c r="AA145" s="56">
        <f>IF([10]Source!BI89=4,I139+I140+I142+I143,0)</f>
        <v>0</v>
      </c>
    </row>
    <row r="147" spans="1:28" ht="90.75" x14ac:dyDescent="0.2">
      <c r="A147" s="69" t="str">
        <f>[10]Source!E93</f>
        <v>14</v>
      </c>
      <c r="B147" s="70" t="s">
        <v>781</v>
      </c>
      <c r="C147" s="70" t="s">
        <v>782</v>
      </c>
      <c r="D147" s="71" t="str">
        <f>[10]Source!H93</f>
        <v>1  ШТ.</v>
      </c>
      <c r="E147" s="72">
        <f>[10]Source!I93</f>
        <v>1</v>
      </c>
      <c r="F147" s="73"/>
      <c r="G147" s="74"/>
      <c r="H147" s="72"/>
      <c r="I147" s="75"/>
      <c r="J147" s="72"/>
      <c r="K147" s="75"/>
      <c r="Q147" s="56">
        <f>ROUND(([10]Source!DN93/100)*ROUND(([10]Source!AF93*[10]Source!AV93)*[10]Source!I93, 2), 2)</f>
        <v>10.19</v>
      </c>
      <c r="R147" s="56">
        <f>[10]Source!X93</f>
        <v>142.77000000000001</v>
      </c>
      <c r="S147" s="56">
        <f>ROUND(([10]Source!DO93/100)*ROUND(([10]Source!AF93*[10]Source!AV93)*[10]Source!I93, 2), 2)</f>
        <v>5.99</v>
      </c>
      <c r="T147" s="56">
        <f>[10]Source!Y93</f>
        <v>76.02</v>
      </c>
      <c r="U147" s="56">
        <f>ROUND((175/100)*ROUND(([10]Source!AE93*[10]Source!AV93)*[10]Source!I93, 2), 2)</f>
        <v>0</v>
      </c>
      <c r="V147" s="56">
        <f>ROUND((157/100)*ROUND([10]Source!CS93*[10]Source!I93, 2), 2)</f>
        <v>0</v>
      </c>
    </row>
    <row r="148" spans="1:28" ht="14.25" x14ac:dyDescent="0.2">
      <c r="A148" s="69"/>
      <c r="B148" s="70"/>
      <c r="C148" s="70" t="s">
        <v>92</v>
      </c>
      <c r="D148" s="71"/>
      <c r="E148" s="72"/>
      <c r="F148" s="73">
        <f>[10]Source!AO93</f>
        <v>6.76</v>
      </c>
      <c r="G148" s="74" t="str">
        <f>[10]Source!DG93</f>
        <v>)*1,15)*1,15</v>
      </c>
      <c r="H148" s="72">
        <f>[10]Source!AV93</f>
        <v>1</v>
      </c>
      <c r="I148" s="75">
        <f>ROUND(([10]Source!AF93*[10]Source!AV93)*[10]Source!I93, 2)</f>
        <v>8.94</v>
      </c>
      <c r="J148" s="72">
        <f>IF([10]Source!BA93&lt;&gt; 0, [10]Source!BA93, 1)</f>
        <v>20.74</v>
      </c>
      <c r="K148" s="75">
        <f>[10]Source!S93</f>
        <v>185.42</v>
      </c>
      <c r="W148" s="56">
        <f>I148</f>
        <v>8.94</v>
      </c>
    </row>
    <row r="149" spans="1:28" ht="14.25" x14ac:dyDescent="0.2">
      <c r="A149" s="69"/>
      <c r="B149" s="70"/>
      <c r="C149" s="70" t="s">
        <v>104</v>
      </c>
      <c r="D149" s="71"/>
      <c r="E149" s="72"/>
      <c r="F149" s="73">
        <f>[10]Source!AL93</f>
        <v>0.35</v>
      </c>
      <c r="G149" s="74" t="str">
        <f>[10]Source!DD93</f>
        <v/>
      </c>
      <c r="H149" s="72">
        <f>[10]Source!AW93</f>
        <v>1</v>
      </c>
      <c r="I149" s="75">
        <f>ROUND(([10]Source!AC93*[10]Source!AW93)*[10]Source!I93, 2)</f>
        <v>0.35</v>
      </c>
      <c r="J149" s="72">
        <f>IF([10]Source!BC93&lt;&gt; 0, [10]Source!BC93, 1)</f>
        <v>5.23</v>
      </c>
      <c r="K149" s="75">
        <f>[10]Source!P93</f>
        <v>1.83</v>
      </c>
    </row>
    <row r="150" spans="1:28" ht="128.25" x14ac:dyDescent="0.2">
      <c r="A150" s="69" t="str">
        <f>[10]Source!E95</f>
        <v>14,1</v>
      </c>
      <c r="B150" s="70" t="str">
        <f>[10]Source!F95</f>
        <v>Цена ОКЦ ПАО "МОЭК" п.51 от 09.08.2018г.</v>
      </c>
      <c r="C150" s="70" t="s">
        <v>783</v>
      </c>
      <c r="D150" s="71" t="str">
        <f>[10]Source!H95</f>
        <v>шт.</v>
      </c>
      <c r="E150" s="72">
        <f>[10]Source!I95</f>
        <v>1</v>
      </c>
      <c r="F150" s="73">
        <f>[10]Source!AK95</f>
        <v>330.92</v>
      </c>
      <c r="G150" s="87" t="s">
        <v>108</v>
      </c>
      <c r="H150" s="72">
        <f>[10]Source!AW95</f>
        <v>1</v>
      </c>
      <c r="I150" s="75">
        <f>ROUND(([10]Source!AC95*[10]Source!AW95)*[10]Source!I95, 2)+ROUND(([10]Source!AD95*[10]Source!AV95)*[10]Source!I95, 2)+ROUND(([10]Source!AF95*[10]Source!AV95)*[10]Source!I95, 2)</f>
        <v>330.92</v>
      </c>
      <c r="J150" s="72">
        <f>IF([10]Source!BC95&lt;&gt; 0, [10]Source!BC95, 1)</f>
        <v>5.23</v>
      </c>
      <c r="K150" s="75">
        <f>[10]Source!O95</f>
        <v>1730.71</v>
      </c>
      <c r="Q150" s="56">
        <f>ROUND(([10]Source!DN95/100)*ROUND(([10]Source!AF95*[10]Source!AV95)*[10]Source!I95, 2), 2)</f>
        <v>0</v>
      </c>
      <c r="R150" s="56">
        <f>[10]Source!X95</f>
        <v>0</v>
      </c>
      <c r="S150" s="56">
        <f>ROUND(([10]Source!DO95/100)*ROUND(([10]Source!AF95*[10]Source!AV95)*[10]Source!I95, 2), 2)</f>
        <v>0</v>
      </c>
      <c r="T150" s="56">
        <f>[10]Source!Y95</f>
        <v>0</v>
      </c>
      <c r="U150" s="56">
        <f>ROUND((175/100)*ROUND(([10]Source!AE95*[10]Source!AV95)*[10]Source!I95, 2), 2)</f>
        <v>0</v>
      </c>
      <c r="V150" s="56">
        <f>ROUND((157/100)*ROUND([10]Source!CS95*[10]Source!I95, 2), 2)</f>
        <v>0</v>
      </c>
      <c r="X150" s="56">
        <f>IF([10]Source!BI95&lt;=1,I150, 0)</f>
        <v>0</v>
      </c>
      <c r="Y150" s="56">
        <f>IF([10]Source!BI95=2,I150, 0)</f>
        <v>330.92</v>
      </c>
      <c r="Z150" s="56">
        <f>IF([10]Source!BI95=3,I150, 0)</f>
        <v>0</v>
      </c>
      <c r="AA150" s="56">
        <f>IF([10]Source!BI95=4,I150, 0)</f>
        <v>0</v>
      </c>
    </row>
    <row r="151" spans="1:28" ht="14.25" x14ac:dyDescent="0.2">
      <c r="A151" s="69"/>
      <c r="B151" s="70"/>
      <c r="C151" s="70" t="s">
        <v>95</v>
      </c>
      <c r="D151" s="71" t="s">
        <v>96</v>
      </c>
      <c r="E151" s="72">
        <f>[10]Source!DN93</f>
        <v>114</v>
      </c>
      <c r="F151" s="73"/>
      <c r="G151" s="74"/>
      <c r="H151" s="72"/>
      <c r="I151" s="75">
        <f>SUM(Q147:Q150)</f>
        <v>10.19</v>
      </c>
      <c r="J151" s="72">
        <f>[10]Source!BZ93</f>
        <v>77</v>
      </c>
      <c r="K151" s="75">
        <f>SUM(R147:R150)</f>
        <v>142.77000000000001</v>
      </c>
    </row>
    <row r="152" spans="1:28" ht="14.25" x14ac:dyDescent="0.2">
      <c r="A152" s="69"/>
      <c r="B152" s="70"/>
      <c r="C152" s="70" t="s">
        <v>97</v>
      </c>
      <c r="D152" s="71" t="s">
        <v>96</v>
      </c>
      <c r="E152" s="72">
        <f>[10]Source!DO93</f>
        <v>67</v>
      </c>
      <c r="F152" s="73"/>
      <c r="G152" s="74"/>
      <c r="H152" s="72"/>
      <c r="I152" s="75">
        <f>SUM(S147:S151)</f>
        <v>5.99</v>
      </c>
      <c r="J152" s="72">
        <f>[10]Source!CA93</f>
        <v>41</v>
      </c>
      <c r="K152" s="75">
        <f>SUM(T147:T151)</f>
        <v>76.02</v>
      </c>
    </row>
    <row r="153" spans="1:28" ht="14.25" x14ac:dyDescent="0.2">
      <c r="A153" s="77"/>
      <c r="B153" s="78"/>
      <c r="C153" s="78" t="s">
        <v>99</v>
      </c>
      <c r="D153" s="79" t="s">
        <v>100</v>
      </c>
      <c r="E153" s="80">
        <f>[10]Source!AQ93</f>
        <v>0.52</v>
      </c>
      <c r="F153" s="81"/>
      <c r="G153" s="82" t="str">
        <f>[10]Source!DI93</f>
        <v>)*1,15)*1,15</v>
      </c>
      <c r="H153" s="80">
        <f>[10]Source!AV93</f>
        <v>1</v>
      </c>
      <c r="I153" s="83">
        <f>[10]Source!U93</f>
        <v>0.68769999999999987</v>
      </c>
      <c r="J153" s="80"/>
      <c r="K153" s="83"/>
      <c r="AB153" s="84">
        <f>I153</f>
        <v>0.68769999999999987</v>
      </c>
    </row>
    <row r="154" spans="1:28" ht="15" x14ac:dyDescent="0.25">
      <c r="A154" s="85"/>
      <c r="B154" s="85"/>
      <c r="C154" s="86" t="s">
        <v>101</v>
      </c>
      <c r="D154" s="85"/>
      <c r="E154" s="85"/>
      <c r="F154" s="85"/>
      <c r="G154" s="85"/>
      <c r="H154" s="154">
        <f>I148+I149+I151+I152+SUM(I150:I150)</f>
        <v>356.39</v>
      </c>
      <c r="I154" s="154"/>
      <c r="J154" s="154">
        <f>K148+K149+K151+K152+SUM(K150:K150)</f>
        <v>2136.75</v>
      </c>
      <c r="K154" s="154"/>
      <c r="O154" s="84">
        <f>I148+I149+I151+I152+SUM(I150:I150)</f>
        <v>356.39</v>
      </c>
      <c r="P154" s="84">
        <f>K148+K149+K151+K152+SUM(K150:K150)</f>
        <v>2136.75</v>
      </c>
      <c r="X154" s="56">
        <f>IF([10]Source!BI93&lt;=1,I148+I149+I151+I152-0, 0)</f>
        <v>0</v>
      </c>
      <c r="Y154" s="56">
        <f>IF([10]Source!BI93=2,I148+I149+I151+I152-0, 0)</f>
        <v>25.47</v>
      </c>
      <c r="Z154" s="56">
        <f>IF([10]Source!BI93=3,I148+I149+I151+I152-0, 0)</f>
        <v>0</v>
      </c>
      <c r="AA154" s="56">
        <f>IF([10]Source!BI93=4,I148+I149+I151+I152,0)</f>
        <v>0</v>
      </c>
    </row>
    <row r="156" spans="1:28" ht="57" x14ac:dyDescent="0.2">
      <c r="A156" s="69" t="str">
        <f>[10]Source!E97</f>
        <v>15</v>
      </c>
      <c r="B156" s="70" t="str">
        <f>[10]Source!F97</f>
        <v>4.8-240-4</v>
      </c>
      <c r="C156" s="70" t="s">
        <v>784</v>
      </c>
      <c r="D156" s="71" t="str">
        <f>[10]Source!H97</f>
        <v>1  ШТ.</v>
      </c>
      <c r="E156" s="72">
        <f>[10]Source!I97</f>
        <v>1</v>
      </c>
      <c r="F156" s="73"/>
      <c r="G156" s="74"/>
      <c r="H156" s="72"/>
      <c r="I156" s="75"/>
      <c r="J156" s="72"/>
      <c r="K156" s="75"/>
      <c r="Q156" s="56">
        <f>ROUND(([10]Source!DN97/100)*ROUND(([10]Source!AF97*[10]Source!AV97)*[10]Source!I97, 2), 2)</f>
        <v>40.380000000000003</v>
      </c>
      <c r="R156" s="56">
        <f>[10]Source!X97</f>
        <v>565.6</v>
      </c>
      <c r="S156" s="56">
        <f>ROUND(([10]Source!DO97/100)*ROUND(([10]Source!AF97*[10]Source!AV97)*[10]Source!I97, 2), 2)</f>
        <v>23.73</v>
      </c>
      <c r="T156" s="56">
        <f>[10]Source!Y97</f>
        <v>301.16000000000003</v>
      </c>
      <c r="U156" s="56">
        <f>ROUND((175/100)*ROUND(([10]Source!AE97*[10]Source!AV97)*[10]Source!I97, 2), 2)</f>
        <v>24.9</v>
      </c>
      <c r="V156" s="56">
        <f>ROUND((157/100)*ROUND([10]Source!CS97*[10]Source!I97, 2), 2)</f>
        <v>463.4</v>
      </c>
    </row>
    <row r="157" spans="1:28" ht="14.25" x14ac:dyDescent="0.2">
      <c r="A157" s="69"/>
      <c r="B157" s="70"/>
      <c r="C157" s="70" t="s">
        <v>92</v>
      </c>
      <c r="D157" s="71"/>
      <c r="E157" s="72"/>
      <c r="F157" s="73">
        <f>[10]Source!AO97</f>
        <v>26.78</v>
      </c>
      <c r="G157" s="74" t="str">
        <f>[10]Source!DG97</f>
        <v>*1,15*1,15</v>
      </c>
      <c r="H157" s="72">
        <f>[10]Source!AV97</f>
        <v>1</v>
      </c>
      <c r="I157" s="75">
        <f>ROUND(([10]Source!AF97*[10]Source!AV97)*[10]Source!I97, 2)</f>
        <v>35.42</v>
      </c>
      <c r="J157" s="72">
        <f>IF([10]Source!BA97&lt;&gt; 0, [10]Source!BA97, 1)</f>
        <v>20.74</v>
      </c>
      <c r="K157" s="75">
        <f>[10]Source!S97</f>
        <v>734.54</v>
      </c>
      <c r="W157" s="56">
        <f>I157</f>
        <v>35.42</v>
      </c>
    </row>
    <row r="158" spans="1:28" ht="14.25" x14ac:dyDescent="0.2">
      <c r="A158" s="69"/>
      <c r="B158" s="70"/>
      <c r="C158" s="70" t="s">
        <v>93</v>
      </c>
      <c r="D158" s="71"/>
      <c r="E158" s="72"/>
      <c r="F158" s="73">
        <f>[10]Source!AM97</f>
        <v>63.58</v>
      </c>
      <c r="G158" s="74" t="str">
        <f>[10]Source!DE97</f>
        <v>*1,25*1,15</v>
      </c>
      <c r="H158" s="72">
        <f>[10]Source!AV97</f>
        <v>1</v>
      </c>
      <c r="I158" s="75">
        <f>ROUND(([10]Source!AD97*[10]Source!AV97)*[10]Source!I97, 2)</f>
        <v>91.4</v>
      </c>
      <c r="J158" s="72">
        <f>IF([10]Source!BB97&lt;&gt; 0, [10]Source!BB97, 1)</f>
        <v>7.92</v>
      </c>
      <c r="K158" s="75">
        <f>[10]Source!Q97</f>
        <v>723.86</v>
      </c>
    </row>
    <row r="159" spans="1:28" ht="14.25" x14ac:dyDescent="0.2">
      <c r="A159" s="69"/>
      <c r="B159" s="70"/>
      <c r="C159" s="70" t="s">
        <v>94</v>
      </c>
      <c r="D159" s="71"/>
      <c r="E159" s="72"/>
      <c r="F159" s="73">
        <f>[10]Source!AN97</f>
        <v>9.9</v>
      </c>
      <c r="G159" s="74" t="str">
        <f>[10]Source!DF97</f>
        <v>*1,25*1,15</v>
      </c>
      <c r="H159" s="72">
        <f>[10]Source!AV97</f>
        <v>1</v>
      </c>
      <c r="I159" s="76">
        <f>ROUND(([10]Source!AE97*[10]Source!AV97)*[10]Source!I97, 2)</f>
        <v>14.23</v>
      </c>
      <c r="J159" s="72">
        <f>IF([10]Source!BS97&lt;&gt; 0, [10]Source!BS97, 1)</f>
        <v>20.74</v>
      </c>
      <c r="K159" s="76">
        <f>[10]Source!R97</f>
        <v>295.16000000000003</v>
      </c>
      <c r="W159" s="56">
        <f>I159</f>
        <v>14.23</v>
      </c>
    </row>
    <row r="160" spans="1:28" ht="14.25" x14ac:dyDescent="0.2">
      <c r="A160" s="69"/>
      <c r="B160" s="70"/>
      <c r="C160" s="70" t="s">
        <v>104</v>
      </c>
      <c r="D160" s="71"/>
      <c r="E160" s="72"/>
      <c r="F160" s="73">
        <f>[10]Source!AL97</f>
        <v>9.17</v>
      </c>
      <c r="G160" s="74" t="str">
        <f>[10]Source!DD97</f>
        <v/>
      </c>
      <c r="H160" s="72">
        <f>[10]Source!AW97</f>
        <v>1</v>
      </c>
      <c r="I160" s="75">
        <f>ROUND(([10]Source!AC97*[10]Source!AW97)*[10]Source!I97, 2)</f>
        <v>9.17</v>
      </c>
      <c r="J160" s="72">
        <f>IF([10]Source!BC97&lt;&gt; 0, [10]Source!BC97, 1)</f>
        <v>5.24</v>
      </c>
      <c r="K160" s="75">
        <f>[10]Source!P97</f>
        <v>48.05</v>
      </c>
    </row>
    <row r="161" spans="1:28" ht="14.25" x14ac:dyDescent="0.2">
      <c r="A161" s="69"/>
      <c r="B161" s="70"/>
      <c r="C161" s="70" t="s">
        <v>95</v>
      </c>
      <c r="D161" s="71" t="s">
        <v>96</v>
      </c>
      <c r="E161" s="72">
        <f>[10]Source!DN97</f>
        <v>114</v>
      </c>
      <c r="F161" s="73"/>
      <c r="G161" s="74"/>
      <c r="H161" s="72"/>
      <c r="I161" s="75">
        <f>SUM(Q156:Q160)</f>
        <v>40.380000000000003</v>
      </c>
      <c r="J161" s="72">
        <f>[10]Source!BZ97</f>
        <v>77</v>
      </c>
      <c r="K161" s="75">
        <f>SUM(R156:R160)</f>
        <v>565.6</v>
      </c>
    </row>
    <row r="162" spans="1:28" ht="14.25" x14ac:dyDescent="0.2">
      <c r="A162" s="69"/>
      <c r="B162" s="70"/>
      <c r="C162" s="70" t="s">
        <v>97</v>
      </c>
      <c r="D162" s="71" t="s">
        <v>96</v>
      </c>
      <c r="E162" s="72">
        <f>[10]Source!DO97</f>
        <v>67</v>
      </c>
      <c r="F162" s="73"/>
      <c r="G162" s="74"/>
      <c r="H162" s="72"/>
      <c r="I162" s="75">
        <f>SUM(S156:S161)</f>
        <v>23.73</v>
      </c>
      <c r="J162" s="72">
        <f>[10]Source!CA97</f>
        <v>41</v>
      </c>
      <c r="K162" s="75">
        <f>SUM(T156:T161)</f>
        <v>301.16000000000003</v>
      </c>
    </row>
    <row r="163" spans="1:28" ht="14.25" x14ac:dyDescent="0.2">
      <c r="A163" s="69"/>
      <c r="B163" s="70"/>
      <c r="C163" s="70" t="s">
        <v>98</v>
      </c>
      <c r="D163" s="71" t="s">
        <v>96</v>
      </c>
      <c r="E163" s="72">
        <f>175</f>
        <v>175</v>
      </c>
      <c r="F163" s="73"/>
      <c r="G163" s="74"/>
      <c r="H163" s="72"/>
      <c r="I163" s="75">
        <f>SUM(U156:U162)</f>
        <v>24.9</v>
      </c>
      <c r="J163" s="72">
        <f>157</f>
        <v>157</v>
      </c>
      <c r="K163" s="75">
        <f>SUM(V156:V162)</f>
        <v>463.4</v>
      </c>
    </row>
    <row r="164" spans="1:28" ht="14.25" x14ac:dyDescent="0.2">
      <c r="A164" s="77"/>
      <c r="B164" s="78"/>
      <c r="C164" s="78" t="s">
        <v>99</v>
      </c>
      <c r="D164" s="79" t="s">
        <v>100</v>
      </c>
      <c r="E164" s="80">
        <f>[10]Source!AQ97</f>
        <v>2.06</v>
      </c>
      <c r="F164" s="81"/>
      <c r="G164" s="82" t="str">
        <f>[10]Source!DI97</f>
        <v>*1,15*1,15</v>
      </c>
      <c r="H164" s="80">
        <f>[10]Source!AV97</f>
        <v>1</v>
      </c>
      <c r="I164" s="83">
        <f>[10]Source!U97</f>
        <v>2.7243499999999994</v>
      </c>
      <c r="J164" s="80"/>
      <c r="K164" s="83"/>
      <c r="AB164" s="84">
        <f>I164</f>
        <v>2.7243499999999994</v>
      </c>
    </row>
    <row r="165" spans="1:28" ht="15" x14ac:dyDescent="0.25">
      <c r="A165" s="85"/>
      <c r="B165" s="85"/>
      <c r="C165" s="86" t="s">
        <v>101</v>
      </c>
      <c r="D165" s="85"/>
      <c r="E165" s="85"/>
      <c r="F165" s="85"/>
      <c r="G165" s="85"/>
      <c r="H165" s="154">
        <f>I157+I158+I160+I161+I162+I163</f>
        <v>225</v>
      </c>
      <c r="I165" s="154"/>
      <c r="J165" s="154">
        <f>K157+K158+K160+K161+K162+K163</f>
        <v>2836.61</v>
      </c>
      <c r="K165" s="154"/>
      <c r="O165" s="84">
        <f>I157+I158+I160+I161+I162+I163</f>
        <v>225</v>
      </c>
      <c r="P165" s="84">
        <f>K157+K158+K160+K161+K162+K163</f>
        <v>2836.61</v>
      </c>
      <c r="X165" s="56">
        <f>IF([10]Source!BI97&lt;=1,I157+I158+I160+I161+I162+I163-0, 0)</f>
        <v>0</v>
      </c>
      <c r="Y165" s="56">
        <f>IF([10]Source!BI97=2,I157+I158+I160+I161+I162+I163-0, 0)</f>
        <v>225</v>
      </c>
      <c r="Z165" s="56">
        <f>IF([10]Source!BI97=3,I157+I158+I160+I161+I162+I163-0, 0)</f>
        <v>0</v>
      </c>
      <c r="AA165" s="56">
        <f>IF([10]Source!BI97=4,I157+I158+I160+I161+I162+I163,0)</f>
        <v>0</v>
      </c>
    </row>
    <row r="167" spans="1:28" ht="116.25" x14ac:dyDescent="0.2">
      <c r="A167" s="69" t="str">
        <f>[10]Source!E99</f>
        <v>16</v>
      </c>
      <c r="B167" s="70" t="s">
        <v>785</v>
      </c>
      <c r="C167" s="70" t="s">
        <v>786</v>
      </c>
      <c r="D167" s="71" t="str">
        <f>[10]Source!H99</f>
        <v>1  ШТ.</v>
      </c>
      <c r="E167" s="72">
        <f>[10]Source!I99</f>
        <v>1</v>
      </c>
      <c r="F167" s="73"/>
      <c r="G167" s="74"/>
      <c r="H167" s="72"/>
      <c r="I167" s="75"/>
      <c r="J167" s="72"/>
      <c r="K167" s="75"/>
      <c r="Q167" s="56">
        <f>ROUND(([10]Source!DN99/100)*ROUND(([10]Source!AF99*[10]Source!AV99)*[10]Source!I99, 2), 2)</f>
        <v>17.37</v>
      </c>
      <c r="R167" s="56">
        <f>[10]Source!X99</f>
        <v>243.3</v>
      </c>
      <c r="S167" s="56">
        <f>ROUND(([10]Source!DO99/100)*ROUND(([10]Source!AF99*[10]Source!AV99)*[10]Source!I99, 2), 2)</f>
        <v>10.210000000000001</v>
      </c>
      <c r="T167" s="56">
        <f>[10]Source!Y99</f>
        <v>129.55000000000001</v>
      </c>
      <c r="U167" s="56">
        <f>ROUND((175/100)*ROUND(([10]Source!AE99*[10]Source!AV99)*[10]Source!I99, 2), 2)</f>
        <v>7.07</v>
      </c>
      <c r="V167" s="56">
        <f>ROUND((157/100)*ROUND([10]Source!CS99*[10]Source!I99, 2), 2)</f>
        <v>131.53</v>
      </c>
    </row>
    <row r="168" spans="1:28" ht="14.25" x14ac:dyDescent="0.2">
      <c r="A168" s="69"/>
      <c r="B168" s="70"/>
      <c r="C168" s="70" t="s">
        <v>92</v>
      </c>
      <c r="D168" s="71"/>
      <c r="E168" s="72"/>
      <c r="F168" s="73">
        <f>[10]Source!AO99</f>
        <v>11.52</v>
      </c>
      <c r="G168" s="74" t="str">
        <f>[10]Source!DG99</f>
        <v>)*1,15)*1,15</v>
      </c>
      <c r="H168" s="72">
        <f>[10]Source!AV99</f>
        <v>1</v>
      </c>
      <c r="I168" s="75">
        <f>ROUND(([10]Source!AF99*[10]Source!AV99)*[10]Source!I99, 2)</f>
        <v>15.24</v>
      </c>
      <c r="J168" s="72">
        <f>IF([10]Source!BA99&lt;&gt; 0, [10]Source!BA99, 1)</f>
        <v>20.74</v>
      </c>
      <c r="K168" s="75">
        <f>[10]Source!S99</f>
        <v>315.98</v>
      </c>
      <c r="W168" s="56">
        <f>I168</f>
        <v>15.24</v>
      </c>
    </row>
    <row r="169" spans="1:28" ht="14.25" x14ac:dyDescent="0.2">
      <c r="A169" s="69"/>
      <c r="B169" s="70"/>
      <c r="C169" s="70" t="s">
        <v>93</v>
      </c>
      <c r="D169" s="71"/>
      <c r="E169" s="72"/>
      <c r="F169" s="73">
        <f>[10]Source!AM99</f>
        <v>11.91</v>
      </c>
      <c r="G169" s="74" t="str">
        <f>[10]Source!DE99</f>
        <v>)*1,25)*1,15</v>
      </c>
      <c r="H169" s="72">
        <f>[10]Source!AV99</f>
        <v>1</v>
      </c>
      <c r="I169" s="75">
        <f>ROUND(([10]Source!AD99*[10]Source!AV99)*[10]Source!I99, 2)</f>
        <v>17.12</v>
      </c>
      <c r="J169" s="72">
        <f>IF([10]Source!BB99&lt;&gt; 0, [10]Source!BB99, 1)</f>
        <v>9.1300000000000008</v>
      </c>
      <c r="K169" s="75">
        <f>[10]Source!Q99</f>
        <v>156.31</v>
      </c>
    </row>
    <row r="170" spans="1:28" ht="14.25" x14ac:dyDescent="0.2">
      <c r="A170" s="69"/>
      <c r="B170" s="70"/>
      <c r="C170" s="70" t="s">
        <v>94</v>
      </c>
      <c r="D170" s="71"/>
      <c r="E170" s="72"/>
      <c r="F170" s="73">
        <f>[10]Source!AN99</f>
        <v>2.81</v>
      </c>
      <c r="G170" s="74" t="str">
        <f>[10]Source!DF99</f>
        <v>)*1,25)*1,15</v>
      </c>
      <c r="H170" s="72">
        <f>[10]Source!AV99</f>
        <v>1</v>
      </c>
      <c r="I170" s="76">
        <f>ROUND(([10]Source!AE99*[10]Source!AV99)*[10]Source!I99, 2)</f>
        <v>4.04</v>
      </c>
      <c r="J170" s="72">
        <f>IF([10]Source!BS99&lt;&gt; 0, [10]Source!BS99, 1)</f>
        <v>20.74</v>
      </c>
      <c r="K170" s="76">
        <f>[10]Source!R99</f>
        <v>83.78</v>
      </c>
      <c r="W170" s="56">
        <f>I170</f>
        <v>4.04</v>
      </c>
    </row>
    <row r="171" spans="1:28" ht="14.25" x14ac:dyDescent="0.2">
      <c r="A171" s="69"/>
      <c r="B171" s="70"/>
      <c r="C171" s="70" t="s">
        <v>104</v>
      </c>
      <c r="D171" s="71"/>
      <c r="E171" s="72"/>
      <c r="F171" s="73">
        <f>[10]Source!AL99</f>
        <v>0.14000000000000001</v>
      </c>
      <c r="G171" s="74" t="str">
        <f>[10]Source!DD99</f>
        <v/>
      </c>
      <c r="H171" s="72">
        <f>[10]Source!AW99</f>
        <v>1</v>
      </c>
      <c r="I171" s="75">
        <f>ROUND(([10]Source!AC99*[10]Source!AW99)*[10]Source!I99, 2)</f>
        <v>0.14000000000000001</v>
      </c>
      <c r="J171" s="72">
        <f>IF([10]Source!BC99&lt;&gt; 0, [10]Source!BC99, 1)</f>
        <v>5.21</v>
      </c>
      <c r="K171" s="75">
        <f>[10]Source!P99</f>
        <v>0.73</v>
      </c>
    </row>
    <row r="172" spans="1:28" ht="128.25" x14ac:dyDescent="0.2">
      <c r="A172" s="69" t="str">
        <f>[10]Source!E101</f>
        <v>16,1</v>
      </c>
      <c r="B172" s="70" t="str">
        <f>[10]Source!F101</f>
        <v>Цена ОКЦ ПАО "МОЭК" п.6 от 04.09.2018г</v>
      </c>
      <c r="C172" s="70" t="s">
        <v>787</v>
      </c>
      <c r="D172" s="71" t="str">
        <f>[10]Source!H101</f>
        <v>шт.</v>
      </c>
      <c r="E172" s="72">
        <f>[10]Source!I101</f>
        <v>1</v>
      </c>
      <c r="F172" s="73">
        <f>[10]Source!AK101</f>
        <v>569.62</v>
      </c>
      <c r="G172" s="87" t="s">
        <v>108</v>
      </c>
      <c r="H172" s="72">
        <f>[10]Source!AW101</f>
        <v>1</v>
      </c>
      <c r="I172" s="75">
        <f>ROUND(([10]Source!AC101*[10]Source!AW101)*[10]Source!I101, 2)+ROUND(([10]Source!AD101*[10]Source!AV101)*[10]Source!I101, 2)+ROUND(([10]Source!AF101*[10]Source!AV101)*[10]Source!I101, 2)</f>
        <v>569.62</v>
      </c>
      <c r="J172" s="72">
        <f>IF([10]Source!BC101&lt;&gt; 0, [10]Source!BC101, 1)</f>
        <v>5.23</v>
      </c>
      <c r="K172" s="75">
        <f>[10]Source!O101</f>
        <v>2979.11</v>
      </c>
      <c r="Q172" s="56">
        <f>ROUND(([10]Source!DN101/100)*ROUND(([10]Source!AF101*[10]Source!AV101)*[10]Source!I101, 2), 2)</f>
        <v>0</v>
      </c>
      <c r="R172" s="56">
        <f>[10]Source!X101</f>
        <v>0</v>
      </c>
      <c r="S172" s="56">
        <f>ROUND(([10]Source!DO101/100)*ROUND(([10]Source!AF101*[10]Source!AV101)*[10]Source!I101, 2), 2)</f>
        <v>0</v>
      </c>
      <c r="T172" s="56">
        <f>[10]Source!Y101</f>
        <v>0</v>
      </c>
      <c r="U172" s="56">
        <f>ROUND((175/100)*ROUND(([10]Source!AE101*[10]Source!AV101)*[10]Source!I101, 2), 2)</f>
        <v>0</v>
      </c>
      <c r="V172" s="56">
        <f>ROUND((157/100)*ROUND([10]Source!CS101*[10]Source!I101, 2), 2)</f>
        <v>0</v>
      </c>
      <c r="X172" s="56">
        <f>IF([10]Source!BI101&lt;=1,I172, 0)</f>
        <v>0</v>
      </c>
      <c r="Y172" s="56">
        <f>IF([10]Source!BI101=2,I172, 0)</f>
        <v>569.62</v>
      </c>
      <c r="Z172" s="56">
        <f>IF([10]Source!BI101=3,I172, 0)</f>
        <v>0</v>
      </c>
      <c r="AA172" s="56">
        <f>IF([10]Source!BI101=4,I172, 0)</f>
        <v>0</v>
      </c>
    </row>
    <row r="173" spans="1:28" ht="14.25" x14ac:dyDescent="0.2">
      <c r="A173" s="69"/>
      <c r="B173" s="70"/>
      <c r="C173" s="70" t="s">
        <v>95</v>
      </c>
      <c r="D173" s="71" t="s">
        <v>96</v>
      </c>
      <c r="E173" s="72">
        <f>[10]Source!DN99</f>
        <v>114</v>
      </c>
      <c r="F173" s="73"/>
      <c r="G173" s="74"/>
      <c r="H173" s="72"/>
      <c r="I173" s="75">
        <f>SUM(Q167:Q172)</f>
        <v>17.37</v>
      </c>
      <c r="J173" s="72">
        <f>[10]Source!BZ99</f>
        <v>77</v>
      </c>
      <c r="K173" s="75">
        <f>SUM(R167:R172)</f>
        <v>243.3</v>
      </c>
    </row>
    <row r="174" spans="1:28" ht="14.25" x14ac:dyDescent="0.2">
      <c r="A174" s="69"/>
      <c r="B174" s="70"/>
      <c r="C174" s="70" t="s">
        <v>97</v>
      </c>
      <c r="D174" s="71" t="s">
        <v>96</v>
      </c>
      <c r="E174" s="72">
        <f>[10]Source!DO99</f>
        <v>67</v>
      </c>
      <c r="F174" s="73"/>
      <c r="G174" s="74"/>
      <c r="H174" s="72"/>
      <c r="I174" s="75">
        <f>SUM(S167:S173)</f>
        <v>10.210000000000001</v>
      </c>
      <c r="J174" s="72">
        <f>[10]Source!CA99</f>
        <v>41</v>
      </c>
      <c r="K174" s="75">
        <f>SUM(T167:T173)</f>
        <v>129.55000000000001</v>
      </c>
    </row>
    <row r="175" spans="1:28" ht="14.25" x14ac:dyDescent="0.2">
      <c r="A175" s="69"/>
      <c r="B175" s="70"/>
      <c r="C175" s="70" t="s">
        <v>98</v>
      </c>
      <c r="D175" s="71" t="s">
        <v>96</v>
      </c>
      <c r="E175" s="72">
        <f>175</f>
        <v>175</v>
      </c>
      <c r="F175" s="73"/>
      <c r="G175" s="74"/>
      <c r="H175" s="72"/>
      <c r="I175" s="75">
        <f>SUM(U167:U174)</f>
        <v>7.07</v>
      </c>
      <c r="J175" s="72">
        <f>157</f>
        <v>157</v>
      </c>
      <c r="K175" s="75">
        <f>SUM(V167:V174)</f>
        <v>131.53</v>
      </c>
    </row>
    <row r="176" spans="1:28" ht="14.25" x14ac:dyDescent="0.2">
      <c r="A176" s="77"/>
      <c r="B176" s="78"/>
      <c r="C176" s="78" t="s">
        <v>99</v>
      </c>
      <c r="D176" s="79" t="s">
        <v>100</v>
      </c>
      <c r="E176" s="80">
        <f>[10]Source!AQ99</f>
        <v>1.03</v>
      </c>
      <c r="F176" s="81"/>
      <c r="G176" s="82" t="str">
        <f>[10]Source!DI99</f>
        <v>)*1,15)*1,15</v>
      </c>
      <c r="H176" s="80">
        <f>[10]Source!AV99</f>
        <v>1</v>
      </c>
      <c r="I176" s="83">
        <f>[10]Source!U99</f>
        <v>1.3621749999999997</v>
      </c>
      <c r="J176" s="80"/>
      <c r="K176" s="83"/>
      <c r="AB176" s="84">
        <f>I176</f>
        <v>1.3621749999999997</v>
      </c>
    </row>
    <row r="177" spans="1:28" ht="15" x14ac:dyDescent="0.25">
      <c r="A177" s="85"/>
      <c r="B177" s="85"/>
      <c r="C177" s="86" t="s">
        <v>101</v>
      </c>
      <c r="D177" s="85"/>
      <c r="E177" s="85"/>
      <c r="F177" s="85"/>
      <c r="G177" s="85"/>
      <c r="H177" s="154">
        <f>I168+I169+I171+I173+I174+I175+SUM(I172:I172)</f>
        <v>636.77</v>
      </c>
      <c r="I177" s="154"/>
      <c r="J177" s="154">
        <f>K168+K169+K171+K173+K174+K175+SUM(K172:K172)</f>
        <v>3956.51</v>
      </c>
      <c r="K177" s="154"/>
      <c r="O177" s="84">
        <f>I168+I169+I171+I173+I174+I175+SUM(I172:I172)</f>
        <v>636.77</v>
      </c>
      <c r="P177" s="84">
        <f>K168+K169+K171+K173+K174+K175+SUM(K172:K172)</f>
        <v>3956.51</v>
      </c>
      <c r="X177" s="56">
        <f>IF([10]Source!BI99&lt;=1,I168+I169+I171+I173+I174+I175-0, 0)</f>
        <v>0</v>
      </c>
      <c r="Y177" s="56">
        <f>IF([10]Source!BI99=2,I168+I169+I171+I173+I174+I175-0, 0)</f>
        <v>67.150000000000006</v>
      </c>
      <c r="Z177" s="56">
        <f>IF([10]Source!BI99=3,I168+I169+I171+I173+I174+I175-0, 0)</f>
        <v>0</v>
      </c>
      <c r="AA177" s="56">
        <f>IF([10]Source!BI99=4,I168+I169+I171+I173+I174+I175,0)</f>
        <v>0</v>
      </c>
    </row>
    <row r="179" spans="1:28" ht="116.25" x14ac:dyDescent="0.2">
      <c r="A179" s="69" t="str">
        <f>[10]Source!E103</f>
        <v>17</v>
      </c>
      <c r="B179" s="70" t="s">
        <v>785</v>
      </c>
      <c r="C179" s="70" t="s">
        <v>788</v>
      </c>
      <c r="D179" s="71" t="str">
        <f>[10]Source!H103</f>
        <v>1  ШТ.</v>
      </c>
      <c r="E179" s="72">
        <f>[10]Source!I103</f>
        <v>1</v>
      </c>
      <c r="F179" s="73"/>
      <c r="G179" s="74"/>
      <c r="H179" s="72"/>
      <c r="I179" s="75"/>
      <c r="J179" s="72"/>
      <c r="K179" s="75"/>
      <c r="Q179" s="56">
        <f>ROUND(([10]Source!DN103/100)*ROUND(([10]Source!AF103*[10]Source!AV103)*[10]Source!I103, 2), 2)</f>
        <v>17.37</v>
      </c>
      <c r="R179" s="56">
        <f>[10]Source!X103</f>
        <v>243.3</v>
      </c>
      <c r="S179" s="56">
        <f>ROUND(([10]Source!DO103/100)*ROUND(([10]Source!AF103*[10]Source!AV103)*[10]Source!I103, 2), 2)</f>
        <v>10.210000000000001</v>
      </c>
      <c r="T179" s="56">
        <f>[10]Source!Y103</f>
        <v>129.55000000000001</v>
      </c>
      <c r="U179" s="56">
        <f>ROUND((175/100)*ROUND(([10]Source!AE103*[10]Source!AV103)*[10]Source!I103, 2), 2)</f>
        <v>7.07</v>
      </c>
      <c r="V179" s="56">
        <f>ROUND((157/100)*ROUND([10]Source!CS103*[10]Source!I103, 2), 2)</f>
        <v>131.53</v>
      </c>
    </row>
    <row r="180" spans="1:28" ht="14.25" x14ac:dyDescent="0.2">
      <c r="A180" s="69"/>
      <c r="B180" s="70"/>
      <c r="C180" s="70" t="s">
        <v>92</v>
      </c>
      <c r="D180" s="71"/>
      <c r="E180" s="72"/>
      <c r="F180" s="73">
        <f>[10]Source!AO103</f>
        <v>11.52</v>
      </c>
      <c r="G180" s="74" t="str">
        <f>[10]Source!DG103</f>
        <v>)*1,15)*1,15</v>
      </c>
      <c r="H180" s="72">
        <f>[10]Source!AV103</f>
        <v>1</v>
      </c>
      <c r="I180" s="75">
        <f>ROUND(([10]Source!AF103*[10]Source!AV103)*[10]Source!I103, 2)</f>
        <v>15.24</v>
      </c>
      <c r="J180" s="72">
        <f>IF([10]Source!BA103&lt;&gt; 0, [10]Source!BA103, 1)</f>
        <v>20.74</v>
      </c>
      <c r="K180" s="75">
        <f>[10]Source!S103</f>
        <v>315.98</v>
      </c>
      <c r="W180" s="56">
        <f>I180</f>
        <v>15.24</v>
      </c>
    </row>
    <row r="181" spans="1:28" ht="14.25" x14ac:dyDescent="0.2">
      <c r="A181" s="69"/>
      <c r="B181" s="70"/>
      <c r="C181" s="70" t="s">
        <v>93</v>
      </c>
      <c r="D181" s="71"/>
      <c r="E181" s="72"/>
      <c r="F181" s="73">
        <f>[10]Source!AM103</f>
        <v>11.91</v>
      </c>
      <c r="G181" s="74" t="str">
        <f>[10]Source!DE103</f>
        <v>)*1,25)*1,15</v>
      </c>
      <c r="H181" s="72">
        <f>[10]Source!AV103</f>
        <v>1</v>
      </c>
      <c r="I181" s="75">
        <f>ROUND(([10]Source!AD103*[10]Source!AV103)*[10]Source!I103, 2)</f>
        <v>17.12</v>
      </c>
      <c r="J181" s="72">
        <f>IF([10]Source!BB103&lt;&gt; 0, [10]Source!BB103, 1)</f>
        <v>9.1300000000000008</v>
      </c>
      <c r="K181" s="75">
        <f>[10]Source!Q103</f>
        <v>156.31</v>
      </c>
    </row>
    <row r="182" spans="1:28" ht="14.25" x14ac:dyDescent="0.2">
      <c r="A182" s="69"/>
      <c r="B182" s="70"/>
      <c r="C182" s="70" t="s">
        <v>94</v>
      </c>
      <c r="D182" s="71"/>
      <c r="E182" s="72"/>
      <c r="F182" s="73">
        <f>[10]Source!AN103</f>
        <v>2.81</v>
      </c>
      <c r="G182" s="74" t="str">
        <f>[10]Source!DF103</f>
        <v>)*1,25)*1,15</v>
      </c>
      <c r="H182" s="72">
        <f>[10]Source!AV103</f>
        <v>1</v>
      </c>
      <c r="I182" s="76">
        <f>ROUND(([10]Source!AE103*[10]Source!AV103)*[10]Source!I103, 2)</f>
        <v>4.04</v>
      </c>
      <c r="J182" s="72">
        <f>IF([10]Source!BS103&lt;&gt; 0, [10]Source!BS103, 1)</f>
        <v>20.74</v>
      </c>
      <c r="K182" s="76">
        <f>[10]Source!R103</f>
        <v>83.78</v>
      </c>
      <c r="W182" s="56">
        <f>I182</f>
        <v>4.04</v>
      </c>
    </row>
    <row r="183" spans="1:28" ht="14.25" x14ac:dyDescent="0.2">
      <c r="A183" s="69"/>
      <c r="B183" s="70"/>
      <c r="C183" s="70" t="s">
        <v>104</v>
      </c>
      <c r="D183" s="71"/>
      <c r="E183" s="72"/>
      <c r="F183" s="73">
        <f>[10]Source!AL103</f>
        <v>0.14000000000000001</v>
      </c>
      <c r="G183" s="74" t="str">
        <f>[10]Source!DD103</f>
        <v/>
      </c>
      <c r="H183" s="72">
        <f>[10]Source!AW103</f>
        <v>1</v>
      </c>
      <c r="I183" s="75">
        <f>ROUND(([10]Source!AC103*[10]Source!AW103)*[10]Source!I103, 2)</f>
        <v>0.14000000000000001</v>
      </c>
      <c r="J183" s="72">
        <f>IF([10]Source!BC103&lt;&gt; 0, [10]Source!BC103, 1)</f>
        <v>5.21</v>
      </c>
      <c r="K183" s="75">
        <f>[10]Source!P103</f>
        <v>0.73</v>
      </c>
    </row>
    <row r="184" spans="1:28" ht="14.25" x14ac:dyDescent="0.2">
      <c r="A184" s="69"/>
      <c r="B184" s="70"/>
      <c r="C184" s="70" t="s">
        <v>95</v>
      </c>
      <c r="D184" s="71" t="s">
        <v>96</v>
      </c>
      <c r="E184" s="72">
        <f>[10]Source!DN103</f>
        <v>114</v>
      </c>
      <c r="F184" s="73"/>
      <c r="G184" s="74"/>
      <c r="H184" s="72"/>
      <c r="I184" s="75">
        <f>SUM(Q179:Q183)</f>
        <v>17.37</v>
      </c>
      <c r="J184" s="72">
        <f>[10]Source!BZ103</f>
        <v>77</v>
      </c>
      <c r="K184" s="75">
        <f>SUM(R179:R183)</f>
        <v>243.3</v>
      </c>
    </row>
    <row r="185" spans="1:28" ht="14.25" x14ac:dyDescent="0.2">
      <c r="A185" s="69"/>
      <c r="B185" s="70"/>
      <c r="C185" s="70" t="s">
        <v>97</v>
      </c>
      <c r="D185" s="71" t="s">
        <v>96</v>
      </c>
      <c r="E185" s="72">
        <f>[10]Source!DO103</f>
        <v>67</v>
      </c>
      <c r="F185" s="73"/>
      <c r="G185" s="74"/>
      <c r="H185" s="72"/>
      <c r="I185" s="75">
        <f>SUM(S179:S184)</f>
        <v>10.210000000000001</v>
      </c>
      <c r="J185" s="72">
        <f>[10]Source!CA103</f>
        <v>41</v>
      </c>
      <c r="K185" s="75">
        <f>SUM(T179:T184)</f>
        <v>129.55000000000001</v>
      </c>
    </row>
    <row r="186" spans="1:28" ht="14.25" x14ac:dyDescent="0.2">
      <c r="A186" s="69"/>
      <c r="B186" s="70"/>
      <c r="C186" s="70" t="s">
        <v>98</v>
      </c>
      <c r="D186" s="71" t="s">
        <v>96</v>
      </c>
      <c r="E186" s="72">
        <f>175</f>
        <v>175</v>
      </c>
      <c r="F186" s="73"/>
      <c r="G186" s="74"/>
      <c r="H186" s="72"/>
      <c r="I186" s="75">
        <f>SUM(U179:U185)</f>
        <v>7.07</v>
      </c>
      <c r="J186" s="72">
        <f>157</f>
        <v>157</v>
      </c>
      <c r="K186" s="75">
        <f>SUM(V179:V185)</f>
        <v>131.53</v>
      </c>
    </row>
    <row r="187" spans="1:28" ht="14.25" x14ac:dyDescent="0.2">
      <c r="A187" s="77"/>
      <c r="B187" s="78"/>
      <c r="C187" s="78" t="s">
        <v>99</v>
      </c>
      <c r="D187" s="79" t="s">
        <v>100</v>
      </c>
      <c r="E187" s="80">
        <f>[10]Source!AQ103</f>
        <v>1.03</v>
      </c>
      <c r="F187" s="81"/>
      <c r="G187" s="82" t="str">
        <f>[10]Source!DI103</f>
        <v>)*1,15)*1,15</v>
      </c>
      <c r="H187" s="80">
        <f>[10]Source!AV103</f>
        <v>1</v>
      </c>
      <c r="I187" s="83">
        <f>[10]Source!U103</f>
        <v>1.3621749999999997</v>
      </c>
      <c r="J187" s="80"/>
      <c r="K187" s="83"/>
      <c r="AB187" s="84">
        <f>I187</f>
        <v>1.3621749999999997</v>
      </c>
    </row>
    <row r="188" spans="1:28" ht="15" x14ac:dyDescent="0.25">
      <c r="A188" s="85"/>
      <c r="B188" s="85"/>
      <c r="C188" s="86" t="s">
        <v>101</v>
      </c>
      <c r="D188" s="85"/>
      <c r="E188" s="85"/>
      <c r="F188" s="85"/>
      <c r="G188" s="85"/>
      <c r="H188" s="154">
        <f>I180+I181+I183+I184+I185+I186</f>
        <v>67.150000000000006</v>
      </c>
      <c r="I188" s="154"/>
      <c r="J188" s="154">
        <f>K180+K181+K183+K184+K185+K186</f>
        <v>977.40000000000009</v>
      </c>
      <c r="K188" s="154"/>
      <c r="O188" s="84">
        <f>I180+I181+I183+I184+I185+I186</f>
        <v>67.150000000000006</v>
      </c>
      <c r="P188" s="84">
        <f>K180+K181+K183+K184+K185+K186</f>
        <v>977.40000000000009</v>
      </c>
      <c r="X188" s="56">
        <f>IF([10]Source!BI103&lt;=1,I180+I181+I183+I184+I185+I186-0, 0)</f>
        <v>0</v>
      </c>
      <c r="Y188" s="56">
        <f>IF([10]Source!BI103=2,I180+I181+I183+I184+I185+I186-0, 0)</f>
        <v>67.150000000000006</v>
      </c>
      <c r="Z188" s="56">
        <f>IF([10]Source!BI103=3,I180+I181+I183+I184+I185+I186-0, 0)</f>
        <v>0</v>
      </c>
      <c r="AA188" s="56">
        <f>IF([10]Source!BI103=4,I180+I181+I183+I184+I185+I186,0)</f>
        <v>0</v>
      </c>
    </row>
    <row r="190" spans="1:28" ht="90.75" x14ac:dyDescent="0.2">
      <c r="A190" s="69" t="str">
        <f>[10]Source!E105</f>
        <v>18</v>
      </c>
      <c r="B190" s="70" t="s">
        <v>789</v>
      </c>
      <c r="C190" s="70" t="s">
        <v>790</v>
      </c>
      <c r="D190" s="71" t="str">
        <f>[10]Source!H105</f>
        <v>1 клапан</v>
      </c>
      <c r="E190" s="72">
        <f>[10]Source!I105</f>
        <v>1</v>
      </c>
      <c r="F190" s="73"/>
      <c r="G190" s="74"/>
      <c r="H190" s="72"/>
      <c r="I190" s="75"/>
      <c r="J190" s="72"/>
      <c r="K190" s="75"/>
      <c r="Q190" s="56">
        <f>ROUND(([10]Source!DN105/100)*ROUND(([10]Source!AF105*[10]Source!AV105)*[10]Source!I105, 2), 2)</f>
        <v>52.5</v>
      </c>
      <c r="R190" s="56">
        <f>[10]Source!X105</f>
        <v>871.11</v>
      </c>
      <c r="S190" s="56">
        <f>ROUND(([10]Source!DO105/100)*ROUND(([10]Source!AF105*[10]Source!AV105)*[10]Source!I105, 2), 2)</f>
        <v>35.32</v>
      </c>
      <c r="T190" s="56">
        <f>[10]Source!Y105</f>
        <v>405.86</v>
      </c>
      <c r="U190" s="56">
        <f>ROUND((175/100)*ROUND(([10]Source!AE105*[10]Source!AV105)*[10]Source!I105, 2), 2)</f>
        <v>10.94</v>
      </c>
      <c r="V190" s="56">
        <f>ROUND((157/100)*ROUND([10]Source!CS105*[10]Source!I105, 2), 2)</f>
        <v>203.61</v>
      </c>
    </row>
    <row r="191" spans="1:28" ht="14.25" x14ac:dyDescent="0.2">
      <c r="A191" s="69"/>
      <c r="B191" s="70"/>
      <c r="C191" s="70" t="s">
        <v>92</v>
      </c>
      <c r="D191" s="71"/>
      <c r="E191" s="72"/>
      <c r="F191" s="73">
        <f>[10]Source!AO105</f>
        <v>36.090000000000003</v>
      </c>
      <c r="G191" s="74" t="str">
        <f>[10]Source!DG105</f>
        <v>)*1,15)*1,15</v>
      </c>
      <c r="H191" s="72">
        <f>[10]Source!AV105</f>
        <v>1</v>
      </c>
      <c r="I191" s="75">
        <f>ROUND(([10]Source!AF105*[10]Source!AV105)*[10]Source!I105, 2)</f>
        <v>47.73</v>
      </c>
      <c r="J191" s="72">
        <f>IF([10]Source!BA105&lt;&gt; 0, [10]Source!BA105, 1)</f>
        <v>20.74</v>
      </c>
      <c r="K191" s="75">
        <f>[10]Source!S105</f>
        <v>989.9</v>
      </c>
      <c r="W191" s="56">
        <f>I191</f>
        <v>47.73</v>
      </c>
    </row>
    <row r="192" spans="1:28" ht="14.25" x14ac:dyDescent="0.2">
      <c r="A192" s="69"/>
      <c r="B192" s="70"/>
      <c r="C192" s="70" t="s">
        <v>93</v>
      </c>
      <c r="D192" s="71"/>
      <c r="E192" s="72"/>
      <c r="F192" s="73">
        <f>[10]Source!AM105</f>
        <v>24.01</v>
      </c>
      <c r="G192" s="74" t="str">
        <f>[10]Source!DE105</f>
        <v>)*1,25)*1,15</v>
      </c>
      <c r="H192" s="72">
        <f>[10]Source!AV105</f>
        <v>1</v>
      </c>
      <c r="I192" s="75">
        <f>ROUND(([10]Source!AD105*[10]Source!AV105)*[10]Source!I105, 2)</f>
        <v>34.51</v>
      </c>
      <c r="J192" s="72">
        <f>IF([10]Source!BB105&lt;&gt; 0, [10]Source!BB105, 1)</f>
        <v>8.3000000000000007</v>
      </c>
      <c r="K192" s="75">
        <f>[10]Source!Q105</f>
        <v>286.47000000000003</v>
      </c>
    </row>
    <row r="193" spans="1:28" ht="14.25" x14ac:dyDescent="0.2">
      <c r="A193" s="69"/>
      <c r="B193" s="70"/>
      <c r="C193" s="70" t="s">
        <v>94</v>
      </c>
      <c r="D193" s="71"/>
      <c r="E193" s="72"/>
      <c r="F193" s="73">
        <f>[10]Source!AN105</f>
        <v>4.3499999999999996</v>
      </c>
      <c r="G193" s="74" t="str">
        <f>[10]Source!DF105</f>
        <v>)*1,25)*1,15</v>
      </c>
      <c r="H193" s="72">
        <f>[10]Source!AV105</f>
        <v>1</v>
      </c>
      <c r="I193" s="76">
        <f>ROUND(([10]Source!AE105*[10]Source!AV105)*[10]Source!I105, 2)</f>
        <v>6.25</v>
      </c>
      <c r="J193" s="72">
        <f>IF([10]Source!BS105&lt;&gt; 0, [10]Source!BS105, 1)</f>
        <v>20.74</v>
      </c>
      <c r="K193" s="76">
        <f>[10]Source!R105</f>
        <v>129.69</v>
      </c>
      <c r="W193" s="56">
        <f>I193</f>
        <v>6.25</v>
      </c>
    </row>
    <row r="194" spans="1:28" ht="14.25" x14ac:dyDescent="0.2">
      <c r="A194" s="69"/>
      <c r="B194" s="70"/>
      <c r="C194" s="70" t="s">
        <v>104</v>
      </c>
      <c r="D194" s="71"/>
      <c r="E194" s="72"/>
      <c r="F194" s="73">
        <f>[10]Source!AL105</f>
        <v>155.85</v>
      </c>
      <c r="G194" s="74" t="str">
        <f>[10]Source!DD105</f>
        <v/>
      </c>
      <c r="H194" s="72">
        <f>[10]Source!AW105</f>
        <v>1</v>
      </c>
      <c r="I194" s="75">
        <f>ROUND(([10]Source!AC105*[10]Source!AW105)*[10]Source!I105, 2)</f>
        <v>155.85</v>
      </c>
      <c r="J194" s="72">
        <f>IF([10]Source!BC105&lt;&gt; 0, [10]Source!BC105, 1)</f>
        <v>3.53</v>
      </c>
      <c r="K194" s="75">
        <f>[10]Source!P105</f>
        <v>550.15</v>
      </c>
    </row>
    <row r="195" spans="1:28" s="97" customFormat="1" ht="142.5" x14ac:dyDescent="0.2">
      <c r="A195" s="90" t="str">
        <f>[10]Source!E107</f>
        <v>18,1</v>
      </c>
      <c r="B195" s="91" t="str">
        <f>[10]Source!F107</f>
        <v>Цена ОКЦ ПАО "МОЭК" п.58 от 09.08.2018г.</v>
      </c>
      <c r="C195" s="91" t="s">
        <v>791</v>
      </c>
      <c r="D195" s="92" t="str">
        <f>[10]Source!H107</f>
        <v>шт.</v>
      </c>
      <c r="E195" s="93">
        <f>[10]Source!I107</f>
        <v>1</v>
      </c>
      <c r="F195" s="94">
        <f>[10]Source!AK107</f>
        <v>1078.0600000000002</v>
      </c>
      <c r="G195" s="95" t="s">
        <v>108</v>
      </c>
      <c r="H195" s="93">
        <f>[10]Source!AW107</f>
        <v>1</v>
      </c>
      <c r="I195" s="96">
        <f>ROUND(([10]Source!AC107*[10]Source!AW107)*[10]Source!I107, 2)+ROUND(([10]Source!AD107*[10]Source!AV107)*[10]Source!I107, 2)+ROUND(([10]Source!AF107*[10]Source!AV107)*[10]Source!I107, 2)</f>
        <v>1078.06</v>
      </c>
      <c r="J195" s="93">
        <f>IF([10]Source!BC107&lt;&gt; 0, [10]Source!BC107, 1)</f>
        <v>5.23</v>
      </c>
      <c r="K195" s="96">
        <f>[10]Source!O107</f>
        <v>5638.25</v>
      </c>
      <c r="M195" s="102">
        <f>K195</f>
        <v>5638.25</v>
      </c>
      <c r="Q195" s="97">
        <f>ROUND(([10]Source!DN107/100)*ROUND(([10]Source!AF107*[10]Source!AV107)*[10]Source!I107, 2), 2)</f>
        <v>0</v>
      </c>
      <c r="R195" s="97">
        <f>[10]Source!X107</f>
        <v>0</v>
      </c>
      <c r="S195" s="97">
        <f>ROUND(([10]Source!DO107/100)*ROUND(([10]Source!AF107*[10]Source!AV107)*[10]Source!I107, 2), 2)</f>
        <v>0</v>
      </c>
      <c r="T195" s="97">
        <f>[10]Source!Y107</f>
        <v>0</v>
      </c>
      <c r="U195" s="97">
        <f>ROUND((175/100)*ROUND(([10]Source!AE107*[10]Source!AV107)*[10]Source!I107, 2), 2)</f>
        <v>0</v>
      </c>
      <c r="V195" s="97">
        <f>ROUND((157/100)*ROUND([10]Source!CS107*[10]Source!I107, 2), 2)</f>
        <v>0</v>
      </c>
      <c r="X195" s="97">
        <f>IF([10]Source!BI107&lt;=1,I195, 0)</f>
        <v>1078.06</v>
      </c>
      <c r="Y195" s="97">
        <f>IF([10]Source!BI107=2,I195, 0)</f>
        <v>0</v>
      </c>
      <c r="Z195" s="97">
        <f>IF([10]Source!BI107=3,I195, 0)</f>
        <v>0</v>
      </c>
      <c r="AA195" s="97">
        <f>IF([10]Source!BI107=4,I195, 0)</f>
        <v>0</v>
      </c>
    </row>
    <row r="196" spans="1:28" ht="14.25" x14ac:dyDescent="0.2">
      <c r="A196" s="69"/>
      <c r="B196" s="70"/>
      <c r="C196" s="70" t="s">
        <v>95</v>
      </c>
      <c r="D196" s="71" t="s">
        <v>96</v>
      </c>
      <c r="E196" s="72">
        <f>[10]Source!DN105</f>
        <v>110</v>
      </c>
      <c r="F196" s="73"/>
      <c r="G196" s="74"/>
      <c r="H196" s="72"/>
      <c r="I196" s="75">
        <f>SUM(Q190:Q195)</f>
        <v>52.5</v>
      </c>
      <c r="J196" s="72">
        <f>[10]Source!BZ105</f>
        <v>88</v>
      </c>
      <c r="K196" s="75">
        <f>SUM(R190:R195)</f>
        <v>871.11</v>
      </c>
    </row>
    <row r="197" spans="1:28" ht="14.25" x14ac:dyDescent="0.2">
      <c r="A197" s="69"/>
      <c r="B197" s="70"/>
      <c r="C197" s="70" t="s">
        <v>97</v>
      </c>
      <c r="D197" s="71" t="s">
        <v>96</v>
      </c>
      <c r="E197" s="72">
        <f>[10]Source!DO105</f>
        <v>74</v>
      </c>
      <c r="F197" s="73"/>
      <c r="G197" s="74"/>
      <c r="H197" s="72"/>
      <c r="I197" s="75">
        <f>SUM(S190:S196)</f>
        <v>35.32</v>
      </c>
      <c r="J197" s="72">
        <f>[10]Source!CA105</f>
        <v>41</v>
      </c>
      <c r="K197" s="75">
        <f>SUM(T190:T196)</f>
        <v>405.86</v>
      </c>
    </row>
    <row r="198" spans="1:28" ht="14.25" x14ac:dyDescent="0.2">
      <c r="A198" s="69"/>
      <c r="B198" s="70"/>
      <c r="C198" s="70" t="s">
        <v>98</v>
      </c>
      <c r="D198" s="71" t="s">
        <v>96</v>
      </c>
      <c r="E198" s="72">
        <f>175</f>
        <v>175</v>
      </c>
      <c r="F198" s="73"/>
      <c r="G198" s="74"/>
      <c r="H198" s="72"/>
      <c r="I198" s="75">
        <f>SUM(U190:U197)</f>
        <v>10.94</v>
      </c>
      <c r="J198" s="72">
        <f>157</f>
        <v>157</v>
      </c>
      <c r="K198" s="75">
        <f>SUM(V190:V197)</f>
        <v>203.61</v>
      </c>
    </row>
    <row r="199" spans="1:28" ht="14.25" x14ac:dyDescent="0.2">
      <c r="A199" s="77"/>
      <c r="B199" s="78"/>
      <c r="C199" s="78" t="s">
        <v>99</v>
      </c>
      <c r="D199" s="79" t="s">
        <v>100</v>
      </c>
      <c r="E199" s="80">
        <f>[10]Source!AQ105</f>
        <v>2.86</v>
      </c>
      <c r="F199" s="81"/>
      <c r="G199" s="82" t="str">
        <f>[10]Source!DI105</f>
        <v>)*1,15)*1,15</v>
      </c>
      <c r="H199" s="80">
        <f>[10]Source!AV105</f>
        <v>1</v>
      </c>
      <c r="I199" s="83">
        <f>[10]Source!U105</f>
        <v>3.7823499999999992</v>
      </c>
      <c r="J199" s="80"/>
      <c r="K199" s="83"/>
      <c r="AB199" s="84">
        <f>I199</f>
        <v>3.7823499999999992</v>
      </c>
    </row>
    <row r="200" spans="1:28" ht="15" x14ac:dyDescent="0.25">
      <c r="A200" s="85"/>
      <c r="B200" s="85"/>
      <c r="C200" s="86" t="s">
        <v>101</v>
      </c>
      <c r="D200" s="85"/>
      <c r="E200" s="85"/>
      <c r="F200" s="85"/>
      <c r="G200" s="85"/>
      <c r="H200" s="154">
        <f>I191+I192+I194+I196+I197+I198+SUM(I195:I195)</f>
        <v>1414.9099999999999</v>
      </c>
      <c r="I200" s="154"/>
      <c r="J200" s="154">
        <f>K191+K192+K194+K196+K197+K198+SUM(K195:K195)</f>
        <v>8945.35</v>
      </c>
      <c r="K200" s="154"/>
      <c r="O200" s="84">
        <f>I191+I192+I194+I196+I197+I198+SUM(I195:I195)</f>
        <v>1414.9099999999999</v>
      </c>
      <c r="P200" s="84">
        <f>K191+K192+K194+K196+K197+K198+SUM(K195:K195)</f>
        <v>8945.35</v>
      </c>
      <c r="X200" s="56">
        <f>IF([10]Source!BI105&lt;=1,I191+I192+I194+I196+I197+I198-0, 0)</f>
        <v>336.84999999999997</v>
      </c>
      <c r="Y200" s="56">
        <f>IF([10]Source!BI105=2,I191+I192+I194+I196+I197+I198-0, 0)</f>
        <v>0</v>
      </c>
      <c r="Z200" s="56">
        <f>IF([10]Source!BI105=3,I191+I192+I194+I196+I197+I198-0, 0)</f>
        <v>0</v>
      </c>
      <c r="AA200" s="56">
        <f>IF([10]Source!BI105=4,I191+I192+I194+I196+I197+I198,0)</f>
        <v>0</v>
      </c>
    </row>
    <row r="202" spans="1:28" ht="90.75" x14ac:dyDescent="0.2">
      <c r="A202" s="69" t="str">
        <f>[10]Source!E109</f>
        <v>19</v>
      </c>
      <c r="B202" s="70" t="s">
        <v>792</v>
      </c>
      <c r="C202" s="70" t="s">
        <v>793</v>
      </c>
      <c r="D202" s="71" t="str">
        <f>[10]Source!H109</f>
        <v>1  ШТ.</v>
      </c>
      <c r="E202" s="72">
        <f>[10]Source!I109</f>
        <v>1</v>
      </c>
      <c r="F202" s="73"/>
      <c r="G202" s="74"/>
      <c r="H202" s="72"/>
      <c r="I202" s="75"/>
      <c r="J202" s="72"/>
      <c r="K202" s="75"/>
      <c r="Q202" s="56">
        <f>ROUND(([10]Source!DN109/100)*ROUND(([10]Source!AF109*[10]Source!AV109)*[10]Source!I109, 2), 2)</f>
        <v>59.27</v>
      </c>
      <c r="R202" s="56">
        <f>[10]Source!X109</f>
        <v>1247.5999999999999</v>
      </c>
      <c r="S202" s="56">
        <f>ROUND(([10]Source!DO109/100)*ROUND(([10]Source!AF109*[10]Source!AV109)*[10]Source!I109, 2), 2)</f>
        <v>59.27</v>
      </c>
      <c r="T202" s="56">
        <f>[10]Source!Y109</f>
        <v>752.23</v>
      </c>
      <c r="U202" s="56">
        <f>ROUND((175/100)*ROUND(([10]Source!AE109*[10]Source!AV109)*[10]Source!I109, 2), 2)</f>
        <v>3.45</v>
      </c>
      <c r="V202" s="56">
        <f>ROUND((157/100)*ROUND([10]Source!CS109*[10]Source!I109, 2), 2)</f>
        <v>64.12</v>
      </c>
    </row>
    <row r="203" spans="1:28" ht="14.25" x14ac:dyDescent="0.2">
      <c r="A203" s="69"/>
      <c r="B203" s="70"/>
      <c r="C203" s="70" t="s">
        <v>92</v>
      </c>
      <c r="D203" s="71"/>
      <c r="E203" s="72"/>
      <c r="F203" s="73">
        <f>[10]Source!AO109</f>
        <v>66.89</v>
      </c>
      <c r="G203" s="74" t="str">
        <f>[10]Source!DG109</f>
        <v>)*1,15)*1,15</v>
      </c>
      <c r="H203" s="72">
        <f>[10]Source!AV109</f>
        <v>1</v>
      </c>
      <c r="I203" s="75">
        <f>ROUND(([10]Source!AF109*[10]Source!AV109)*[10]Source!I109, 2)</f>
        <v>88.46</v>
      </c>
      <c r="J203" s="72">
        <f>IF([10]Source!BA109&lt;&gt; 0, [10]Source!BA109, 1)</f>
        <v>20.74</v>
      </c>
      <c r="K203" s="75">
        <f>[10]Source!S109</f>
        <v>1834.7</v>
      </c>
      <c r="W203" s="56">
        <f>I203</f>
        <v>88.46</v>
      </c>
    </row>
    <row r="204" spans="1:28" ht="14.25" x14ac:dyDescent="0.2">
      <c r="A204" s="69"/>
      <c r="B204" s="70"/>
      <c r="C204" s="70" t="s">
        <v>93</v>
      </c>
      <c r="D204" s="71"/>
      <c r="E204" s="72"/>
      <c r="F204" s="73">
        <f>[10]Source!AM109</f>
        <v>5.81</v>
      </c>
      <c r="G204" s="74" t="str">
        <f>[10]Source!DE109</f>
        <v>)*1,25)*1,15</v>
      </c>
      <c r="H204" s="72">
        <f>[10]Source!AV109</f>
        <v>1</v>
      </c>
      <c r="I204" s="75">
        <f>ROUND(([10]Source!AD109*[10]Source!AV109)*[10]Source!I109, 2)</f>
        <v>8.35</v>
      </c>
      <c r="J204" s="72">
        <f>IF([10]Source!BB109&lt;&gt; 0, [10]Source!BB109, 1)</f>
        <v>9.1300000000000008</v>
      </c>
      <c r="K204" s="75">
        <f>[10]Source!Q109</f>
        <v>76.25</v>
      </c>
    </row>
    <row r="205" spans="1:28" ht="14.25" x14ac:dyDescent="0.2">
      <c r="A205" s="69"/>
      <c r="B205" s="70"/>
      <c r="C205" s="70" t="s">
        <v>94</v>
      </c>
      <c r="D205" s="71"/>
      <c r="E205" s="72"/>
      <c r="F205" s="73">
        <f>[10]Source!AN109</f>
        <v>1.37</v>
      </c>
      <c r="G205" s="74" t="str">
        <f>[10]Source!DF109</f>
        <v>)*1,25)*1,15</v>
      </c>
      <c r="H205" s="72">
        <f>[10]Source!AV109</f>
        <v>1</v>
      </c>
      <c r="I205" s="76">
        <f>ROUND(([10]Source!AE109*[10]Source!AV109)*[10]Source!I109, 2)</f>
        <v>1.97</v>
      </c>
      <c r="J205" s="72">
        <f>IF([10]Source!BS109&lt;&gt; 0, [10]Source!BS109, 1)</f>
        <v>20.74</v>
      </c>
      <c r="K205" s="76">
        <f>[10]Source!R109</f>
        <v>40.840000000000003</v>
      </c>
      <c r="W205" s="56">
        <f>I205</f>
        <v>1.97</v>
      </c>
    </row>
    <row r="206" spans="1:28" ht="14.25" x14ac:dyDescent="0.2">
      <c r="A206" s="69"/>
      <c r="B206" s="70"/>
      <c r="C206" s="70" t="s">
        <v>104</v>
      </c>
      <c r="D206" s="71"/>
      <c r="E206" s="72"/>
      <c r="F206" s="73">
        <f>[10]Source!AL109</f>
        <v>2.39</v>
      </c>
      <c r="G206" s="74" t="str">
        <f>[10]Source!DD109</f>
        <v/>
      </c>
      <c r="H206" s="72">
        <f>[10]Source!AW109</f>
        <v>1</v>
      </c>
      <c r="I206" s="75">
        <f>ROUND(([10]Source!AC109*[10]Source!AW109)*[10]Source!I109, 2)</f>
        <v>2.39</v>
      </c>
      <c r="J206" s="72">
        <f>IF([10]Source!BC109&lt;&gt; 0, [10]Source!BC109, 1)</f>
        <v>5.24</v>
      </c>
      <c r="K206" s="75">
        <f>[10]Source!P109</f>
        <v>12.52</v>
      </c>
    </row>
    <row r="207" spans="1:28" s="97" customFormat="1" ht="185.25" x14ac:dyDescent="0.2">
      <c r="A207" s="90" t="str">
        <f>[10]Source!E111</f>
        <v>19,1</v>
      </c>
      <c r="B207" s="91" t="str">
        <f>[10]Source!F111</f>
        <v>Цена ОКЦ ПАО "МОЭК" п.59 от 09.08.2018г.</v>
      </c>
      <c r="C207" s="91" t="s">
        <v>794</v>
      </c>
      <c r="D207" s="92" t="str">
        <f>[10]Source!H111</f>
        <v>шт.</v>
      </c>
      <c r="E207" s="93">
        <f>[10]Source!I111</f>
        <v>1</v>
      </c>
      <c r="F207" s="94">
        <f>[10]Source!AK111</f>
        <v>8658.6</v>
      </c>
      <c r="G207" s="95" t="s">
        <v>108</v>
      </c>
      <c r="H207" s="93">
        <f>[10]Source!AW111</f>
        <v>1</v>
      </c>
      <c r="I207" s="96">
        <f>ROUND(([10]Source!AC111*[10]Source!AW111)*[10]Source!I111, 2)+ROUND(([10]Source!AD111*[10]Source!AV111)*[10]Source!I111, 2)+ROUND(([10]Source!AF111*[10]Source!AV111)*[10]Source!I111, 2)</f>
        <v>8658.6</v>
      </c>
      <c r="J207" s="93">
        <f>IF([10]Source!BC111&lt;&gt; 0, [10]Source!BC111, 1)</f>
        <v>5.23</v>
      </c>
      <c r="K207" s="96">
        <f>[10]Source!O111</f>
        <v>45284.480000000003</v>
      </c>
      <c r="M207" s="102">
        <f>K207</f>
        <v>45284.480000000003</v>
      </c>
      <c r="Q207" s="97">
        <f>ROUND(([10]Source!DN111/100)*ROUND(([10]Source!AF111*[10]Source!AV111)*[10]Source!I111, 2), 2)</f>
        <v>0</v>
      </c>
      <c r="R207" s="97">
        <f>[10]Source!X111</f>
        <v>0</v>
      </c>
      <c r="S207" s="97">
        <f>ROUND(([10]Source!DO111/100)*ROUND(([10]Source!AF111*[10]Source!AV111)*[10]Source!I111, 2), 2)</f>
        <v>0</v>
      </c>
      <c r="T207" s="97">
        <f>[10]Source!Y111</f>
        <v>0</v>
      </c>
      <c r="U207" s="97">
        <f>ROUND((175/100)*ROUND(([10]Source!AE111*[10]Source!AV111)*[10]Source!I111, 2), 2)</f>
        <v>0</v>
      </c>
      <c r="V207" s="97">
        <f>ROUND((157/100)*ROUND([10]Source!CS111*[10]Source!I111, 2), 2)</f>
        <v>0</v>
      </c>
      <c r="X207" s="97">
        <f>IF([10]Source!BI111&lt;=1,I207, 0)</f>
        <v>0</v>
      </c>
      <c r="Y207" s="97">
        <f>IF([10]Source!BI111=2,I207, 0)</f>
        <v>8658.6</v>
      </c>
      <c r="Z207" s="97">
        <f>IF([10]Source!BI111=3,I207, 0)</f>
        <v>0</v>
      </c>
      <c r="AA207" s="97">
        <f>IF([10]Source!BI111=4,I207, 0)</f>
        <v>0</v>
      </c>
    </row>
    <row r="208" spans="1:28" ht="14.25" x14ac:dyDescent="0.2">
      <c r="A208" s="69"/>
      <c r="B208" s="70"/>
      <c r="C208" s="70" t="s">
        <v>95</v>
      </c>
      <c r="D208" s="71" t="s">
        <v>96</v>
      </c>
      <c r="E208" s="72">
        <f>[10]Source!DN109</f>
        <v>67</v>
      </c>
      <c r="F208" s="73"/>
      <c r="G208" s="74"/>
      <c r="H208" s="72"/>
      <c r="I208" s="75">
        <f>SUM(Q202:Q207)</f>
        <v>59.27</v>
      </c>
      <c r="J208" s="72">
        <f>[10]Source!BZ109</f>
        <v>68</v>
      </c>
      <c r="K208" s="75">
        <f>SUM(R202:R207)</f>
        <v>1247.5999999999999</v>
      </c>
    </row>
    <row r="209" spans="1:28" ht="14.25" x14ac:dyDescent="0.2">
      <c r="A209" s="69"/>
      <c r="B209" s="70"/>
      <c r="C209" s="70" t="s">
        <v>97</v>
      </c>
      <c r="D209" s="71" t="s">
        <v>96</v>
      </c>
      <c r="E209" s="72">
        <f>[10]Source!DO109</f>
        <v>67</v>
      </c>
      <c r="F209" s="73"/>
      <c r="G209" s="74"/>
      <c r="H209" s="72"/>
      <c r="I209" s="75">
        <f>SUM(S202:S208)</f>
        <v>59.27</v>
      </c>
      <c r="J209" s="72">
        <f>[10]Source!CA109</f>
        <v>41</v>
      </c>
      <c r="K209" s="75">
        <f>SUM(T202:T208)</f>
        <v>752.23</v>
      </c>
    </row>
    <row r="210" spans="1:28" ht="14.25" x14ac:dyDescent="0.2">
      <c r="A210" s="69"/>
      <c r="B210" s="70"/>
      <c r="C210" s="70" t="s">
        <v>98</v>
      </c>
      <c r="D210" s="71" t="s">
        <v>96</v>
      </c>
      <c r="E210" s="72">
        <f>175</f>
        <v>175</v>
      </c>
      <c r="F210" s="73"/>
      <c r="G210" s="74"/>
      <c r="H210" s="72"/>
      <c r="I210" s="75">
        <f>SUM(U202:U209)</f>
        <v>3.45</v>
      </c>
      <c r="J210" s="72">
        <f>157</f>
        <v>157</v>
      </c>
      <c r="K210" s="75">
        <f>SUM(V202:V209)</f>
        <v>64.12</v>
      </c>
    </row>
    <row r="211" spans="1:28" ht="14.25" x14ac:dyDescent="0.2">
      <c r="A211" s="77"/>
      <c r="B211" s="78"/>
      <c r="C211" s="78" t="s">
        <v>99</v>
      </c>
      <c r="D211" s="79" t="s">
        <v>100</v>
      </c>
      <c r="E211" s="80">
        <f>[10]Source!AQ109</f>
        <v>5.3</v>
      </c>
      <c r="F211" s="81"/>
      <c r="G211" s="82" t="str">
        <f>[10]Source!DI109</f>
        <v>)*1,15)*1,15</v>
      </c>
      <c r="H211" s="80">
        <f>[10]Source!AV109</f>
        <v>1</v>
      </c>
      <c r="I211" s="83">
        <f>[10]Source!U109</f>
        <v>7.0092499999999989</v>
      </c>
      <c r="J211" s="80"/>
      <c r="K211" s="83"/>
      <c r="AB211" s="84">
        <f>I211</f>
        <v>7.0092499999999989</v>
      </c>
    </row>
    <row r="212" spans="1:28" ht="15" x14ac:dyDescent="0.25">
      <c r="A212" s="85"/>
      <c r="B212" s="85"/>
      <c r="C212" s="86" t="s">
        <v>101</v>
      </c>
      <c r="D212" s="85"/>
      <c r="E212" s="85"/>
      <c r="F212" s="85"/>
      <c r="G212" s="85"/>
      <c r="H212" s="154">
        <f>I203+I204+I206+I208+I209+I210+SUM(I207:I207)</f>
        <v>8879.7900000000009</v>
      </c>
      <c r="I212" s="154"/>
      <c r="J212" s="154">
        <f>K203+K204+K206+K208+K209+K210+SUM(K207:K207)</f>
        <v>49271.9</v>
      </c>
      <c r="K212" s="154"/>
      <c r="O212" s="84">
        <f>I203+I204+I206+I208+I209+I210+SUM(I207:I207)</f>
        <v>8879.7900000000009</v>
      </c>
      <c r="P212" s="84">
        <f>K203+K204+K206+K208+K209+K210+SUM(K207:K207)</f>
        <v>49271.9</v>
      </c>
      <c r="X212" s="56">
        <f>IF([10]Source!BI109&lt;=1,I203+I204+I206+I208+I209+I210-0, 0)</f>
        <v>0</v>
      </c>
      <c r="Y212" s="56">
        <f>IF([10]Source!BI109=2,I203+I204+I206+I208+I209+I210-0, 0)</f>
        <v>221.19</v>
      </c>
      <c r="Z212" s="56">
        <f>IF([10]Source!BI109=3,I203+I204+I206+I208+I209+I210-0, 0)</f>
        <v>0</v>
      </c>
      <c r="AA212" s="56">
        <f>IF([10]Source!BI109=4,I203+I204+I206+I208+I209+I210,0)</f>
        <v>0</v>
      </c>
    </row>
    <row r="214" spans="1:28" ht="90.75" x14ac:dyDescent="0.2">
      <c r="A214" s="69" t="str">
        <f>[10]Source!E113</f>
        <v>20</v>
      </c>
      <c r="B214" s="70" t="s">
        <v>795</v>
      </c>
      <c r="C214" s="70" t="s">
        <v>796</v>
      </c>
      <c r="D214" s="71" t="str">
        <f>[10]Source!H113</f>
        <v>1 фильтр</v>
      </c>
      <c r="E214" s="72">
        <f>[10]Source!I113</f>
        <v>1</v>
      </c>
      <c r="F214" s="73"/>
      <c r="G214" s="74"/>
      <c r="H214" s="72"/>
      <c r="I214" s="75"/>
      <c r="J214" s="72"/>
      <c r="K214" s="75"/>
      <c r="Q214" s="56">
        <f>ROUND(([10]Source!DN113/100)*ROUND(([10]Source!AF113*[10]Source!AV113)*[10]Source!I113, 2), 2)</f>
        <v>79.88</v>
      </c>
      <c r="R214" s="56">
        <f>[10]Source!X113</f>
        <v>1325.38</v>
      </c>
      <c r="S214" s="56">
        <f>ROUND(([10]Source!DO113/100)*ROUND(([10]Source!AF113*[10]Source!AV113)*[10]Source!I113, 2), 2)</f>
        <v>53.74</v>
      </c>
      <c r="T214" s="56">
        <f>[10]Source!Y113</f>
        <v>617.51</v>
      </c>
      <c r="U214" s="56">
        <f>ROUND((175/100)*ROUND(([10]Source!AE113*[10]Source!AV113)*[10]Source!I113, 2), 2)</f>
        <v>12.71</v>
      </c>
      <c r="V214" s="56">
        <f>ROUND((157/100)*ROUND([10]Source!CS113*[10]Source!I113, 2), 2)</f>
        <v>236.38</v>
      </c>
    </row>
    <row r="215" spans="1:28" ht="14.25" x14ac:dyDescent="0.2">
      <c r="A215" s="69"/>
      <c r="B215" s="70"/>
      <c r="C215" s="70" t="s">
        <v>92</v>
      </c>
      <c r="D215" s="71"/>
      <c r="E215" s="72"/>
      <c r="F215" s="73">
        <f>[10]Source!AO113</f>
        <v>54.91</v>
      </c>
      <c r="G215" s="74" t="str">
        <f>[10]Source!DG113</f>
        <v>)*1,15)*1,15</v>
      </c>
      <c r="H215" s="72">
        <f>[10]Source!AV113</f>
        <v>1</v>
      </c>
      <c r="I215" s="75">
        <f>ROUND(([10]Source!AF113*[10]Source!AV113)*[10]Source!I113, 2)</f>
        <v>72.62</v>
      </c>
      <c r="J215" s="72">
        <f>IF([10]Source!BA113&lt;&gt; 0, [10]Source!BA113, 1)</f>
        <v>20.74</v>
      </c>
      <c r="K215" s="75">
        <f>[10]Source!S113</f>
        <v>1506.11</v>
      </c>
      <c r="W215" s="56">
        <f>I215</f>
        <v>72.62</v>
      </c>
    </row>
    <row r="216" spans="1:28" ht="14.25" x14ac:dyDescent="0.2">
      <c r="A216" s="69"/>
      <c r="B216" s="70"/>
      <c r="C216" s="70" t="s">
        <v>93</v>
      </c>
      <c r="D216" s="71"/>
      <c r="E216" s="72"/>
      <c r="F216" s="73">
        <f>[10]Source!AM113</f>
        <v>24.27</v>
      </c>
      <c r="G216" s="74" t="str">
        <f>[10]Source!DE113</f>
        <v>)*1,25)*1,15</v>
      </c>
      <c r="H216" s="72">
        <f>[10]Source!AV113</f>
        <v>1</v>
      </c>
      <c r="I216" s="75">
        <f>ROUND(([10]Source!AD113*[10]Source!AV113)*[10]Source!I113, 2)</f>
        <v>34.89</v>
      </c>
      <c r="J216" s="72">
        <f>IF([10]Source!BB113&lt;&gt; 0, [10]Source!BB113, 1)</f>
        <v>8.7100000000000009</v>
      </c>
      <c r="K216" s="75">
        <f>[10]Source!Q113</f>
        <v>303.88</v>
      </c>
    </row>
    <row r="217" spans="1:28" ht="14.25" x14ac:dyDescent="0.2">
      <c r="A217" s="69"/>
      <c r="B217" s="70"/>
      <c r="C217" s="70" t="s">
        <v>94</v>
      </c>
      <c r="D217" s="71"/>
      <c r="E217" s="72"/>
      <c r="F217" s="73">
        <f>[10]Source!AN113</f>
        <v>5.05</v>
      </c>
      <c r="G217" s="74" t="str">
        <f>[10]Source!DF113</f>
        <v>)*1,25)*1,15</v>
      </c>
      <c r="H217" s="72">
        <f>[10]Source!AV113</f>
        <v>1</v>
      </c>
      <c r="I217" s="76">
        <f>ROUND(([10]Source!AE113*[10]Source!AV113)*[10]Source!I113, 2)</f>
        <v>7.26</v>
      </c>
      <c r="J217" s="72">
        <f>IF([10]Source!BS113&lt;&gt; 0, [10]Source!BS113, 1)</f>
        <v>20.74</v>
      </c>
      <c r="K217" s="76">
        <f>[10]Source!R113</f>
        <v>150.56</v>
      </c>
      <c r="W217" s="56">
        <f>I217</f>
        <v>7.26</v>
      </c>
    </row>
    <row r="218" spans="1:28" ht="14.25" x14ac:dyDescent="0.2">
      <c r="A218" s="69"/>
      <c r="B218" s="70"/>
      <c r="C218" s="70" t="s">
        <v>104</v>
      </c>
      <c r="D218" s="71"/>
      <c r="E218" s="72"/>
      <c r="F218" s="73">
        <f>[10]Source!AL113</f>
        <v>191.79</v>
      </c>
      <c r="G218" s="74" t="str">
        <f>[10]Source!DD113</f>
        <v/>
      </c>
      <c r="H218" s="72">
        <f>[10]Source!AW113</f>
        <v>1</v>
      </c>
      <c r="I218" s="75">
        <f>ROUND(([10]Source!AC113*[10]Source!AW113)*[10]Source!I113, 2)</f>
        <v>191.79</v>
      </c>
      <c r="J218" s="72">
        <f>IF([10]Source!BC113&lt;&gt; 0, [10]Source!BC113, 1)</f>
        <v>3.95</v>
      </c>
      <c r="K218" s="75">
        <f>[10]Source!P113</f>
        <v>757.57</v>
      </c>
    </row>
    <row r="219" spans="1:28" ht="171" x14ac:dyDescent="0.2">
      <c r="A219" s="69" t="str">
        <f>[10]Source!E115</f>
        <v>20,1</v>
      </c>
      <c r="B219" s="70" t="str">
        <f>[10]Source!F115</f>
        <v>Цена ОКЦ ПАО "МОЭК" п.60 от 09.08.2018г.</v>
      </c>
      <c r="C219" s="70" t="s">
        <v>797</v>
      </c>
      <c r="D219" s="71" t="str">
        <f>[10]Source!H115</f>
        <v>шт.</v>
      </c>
      <c r="E219" s="72">
        <f>[10]Source!I115</f>
        <v>1</v>
      </c>
      <c r="F219" s="73">
        <f>[10]Source!AK115</f>
        <v>4568.8099999999995</v>
      </c>
      <c r="G219" s="87" t="s">
        <v>108</v>
      </c>
      <c r="H219" s="72">
        <f>[10]Source!AW115</f>
        <v>1</v>
      </c>
      <c r="I219" s="75">
        <f>ROUND(([10]Source!AC115*[10]Source!AW115)*[10]Source!I115, 2)+ROUND(([10]Source!AD115*[10]Source!AV115)*[10]Source!I115, 2)+ROUND(([10]Source!AF115*[10]Source!AV115)*[10]Source!I115, 2)</f>
        <v>4568.8100000000004</v>
      </c>
      <c r="J219" s="72">
        <f>IF([10]Source!BC115&lt;&gt; 0, [10]Source!BC115, 1)</f>
        <v>5.23</v>
      </c>
      <c r="K219" s="75">
        <f>[10]Source!O115</f>
        <v>23894.880000000001</v>
      </c>
      <c r="Q219" s="56">
        <f>ROUND(([10]Source!DN115/100)*ROUND(([10]Source!AF115*[10]Source!AV115)*[10]Source!I115, 2), 2)</f>
        <v>0</v>
      </c>
      <c r="R219" s="56">
        <f>[10]Source!X115</f>
        <v>0</v>
      </c>
      <c r="S219" s="56">
        <f>ROUND(([10]Source!DO115/100)*ROUND(([10]Source!AF115*[10]Source!AV115)*[10]Source!I115, 2), 2)</f>
        <v>0</v>
      </c>
      <c r="T219" s="56">
        <f>[10]Source!Y115</f>
        <v>0</v>
      </c>
      <c r="U219" s="56">
        <f>ROUND((175/100)*ROUND(([10]Source!AE115*[10]Source!AV115)*[10]Source!I115, 2), 2)</f>
        <v>0</v>
      </c>
      <c r="V219" s="56">
        <f>ROUND((157/100)*ROUND([10]Source!CS115*[10]Source!I115, 2), 2)</f>
        <v>0</v>
      </c>
      <c r="X219" s="56">
        <f>IF([10]Source!BI115&lt;=1,I219, 0)</f>
        <v>4568.8100000000004</v>
      </c>
      <c r="Y219" s="56">
        <f>IF([10]Source!BI115=2,I219, 0)</f>
        <v>0</v>
      </c>
      <c r="Z219" s="56">
        <f>IF([10]Source!BI115=3,I219, 0)</f>
        <v>0</v>
      </c>
      <c r="AA219" s="56">
        <f>IF([10]Source!BI115=4,I219, 0)</f>
        <v>0</v>
      </c>
    </row>
    <row r="220" spans="1:28" ht="14.25" x14ac:dyDescent="0.2">
      <c r="A220" s="69"/>
      <c r="B220" s="70"/>
      <c r="C220" s="70" t="s">
        <v>95</v>
      </c>
      <c r="D220" s="71" t="s">
        <v>96</v>
      </c>
      <c r="E220" s="72">
        <f>[10]Source!DN113</f>
        <v>110</v>
      </c>
      <c r="F220" s="73"/>
      <c r="G220" s="74"/>
      <c r="H220" s="72"/>
      <c r="I220" s="75">
        <f>SUM(Q214:Q219)</f>
        <v>79.88</v>
      </c>
      <c r="J220" s="72">
        <f>[10]Source!BZ113</f>
        <v>88</v>
      </c>
      <c r="K220" s="75">
        <f>SUM(R214:R219)</f>
        <v>1325.38</v>
      </c>
    </row>
    <row r="221" spans="1:28" ht="14.25" x14ac:dyDescent="0.2">
      <c r="A221" s="69"/>
      <c r="B221" s="70"/>
      <c r="C221" s="70" t="s">
        <v>97</v>
      </c>
      <c r="D221" s="71" t="s">
        <v>96</v>
      </c>
      <c r="E221" s="72">
        <f>[10]Source!DO113</f>
        <v>74</v>
      </c>
      <c r="F221" s="73"/>
      <c r="G221" s="74"/>
      <c r="H221" s="72"/>
      <c r="I221" s="75">
        <f>SUM(S214:S220)</f>
        <v>53.74</v>
      </c>
      <c r="J221" s="72">
        <f>[10]Source!CA113</f>
        <v>41</v>
      </c>
      <c r="K221" s="75">
        <f>SUM(T214:T220)</f>
        <v>617.51</v>
      </c>
    </row>
    <row r="222" spans="1:28" ht="14.25" x14ac:dyDescent="0.2">
      <c r="A222" s="69"/>
      <c r="B222" s="70"/>
      <c r="C222" s="70" t="s">
        <v>98</v>
      </c>
      <c r="D222" s="71" t="s">
        <v>96</v>
      </c>
      <c r="E222" s="72">
        <f>175</f>
        <v>175</v>
      </c>
      <c r="F222" s="73"/>
      <c r="G222" s="74"/>
      <c r="H222" s="72"/>
      <c r="I222" s="75">
        <f>SUM(U214:U221)</f>
        <v>12.71</v>
      </c>
      <c r="J222" s="72">
        <f>157</f>
        <v>157</v>
      </c>
      <c r="K222" s="75">
        <f>SUM(V214:V221)</f>
        <v>236.38</v>
      </c>
    </row>
    <row r="223" spans="1:28" ht="14.25" x14ac:dyDescent="0.2">
      <c r="A223" s="77"/>
      <c r="B223" s="78"/>
      <c r="C223" s="78" t="s">
        <v>99</v>
      </c>
      <c r="D223" s="79" t="s">
        <v>100</v>
      </c>
      <c r="E223" s="80">
        <f>[10]Source!AQ113</f>
        <v>4.16</v>
      </c>
      <c r="F223" s="81"/>
      <c r="G223" s="82" t="str">
        <f>[10]Source!DI113</f>
        <v>)*1,15)*1,15</v>
      </c>
      <c r="H223" s="80">
        <f>[10]Source!AV113</f>
        <v>1</v>
      </c>
      <c r="I223" s="83">
        <f>[10]Source!U113</f>
        <v>5.5015999999999989</v>
      </c>
      <c r="J223" s="80"/>
      <c r="K223" s="83"/>
      <c r="AB223" s="84">
        <f>I223</f>
        <v>5.5015999999999989</v>
      </c>
    </row>
    <row r="224" spans="1:28" ht="15" x14ac:dyDescent="0.25">
      <c r="A224" s="85"/>
      <c r="B224" s="85"/>
      <c r="C224" s="86" t="s">
        <v>101</v>
      </c>
      <c r="D224" s="85"/>
      <c r="E224" s="85"/>
      <c r="F224" s="85"/>
      <c r="G224" s="85"/>
      <c r="H224" s="154">
        <f>I215+I216+I218+I220+I221+I222+SUM(I219:I219)</f>
        <v>5014.4400000000005</v>
      </c>
      <c r="I224" s="154"/>
      <c r="J224" s="154">
        <f>K215+K216+K218+K220+K221+K222+SUM(K219:K219)</f>
        <v>28641.71</v>
      </c>
      <c r="K224" s="154"/>
      <c r="O224" s="84">
        <f>I215+I216+I218+I220+I221+I222+SUM(I219:I219)</f>
        <v>5014.4400000000005</v>
      </c>
      <c r="P224" s="84">
        <f>K215+K216+K218+K220+K221+K222+SUM(K219:K219)</f>
        <v>28641.71</v>
      </c>
      <c r="X224" s="56">
        <f>IF([10]Source!BI113&lt;=1,I215+I216+I218+I220+I221+I222-0, 0)</f>
        <v>445.63</v>
      </c>
      <c r="Y224" s="56">
        <f>IF([10]Source!BI113=2,I215+I216+I218+I220+I221+I222-0, 0)</f>
        <v>0</v>
      </c>
      <c r="Z224" s="56">
        <f>IF([10]Source!BI113=3,I215+I216+I218+I220+I221+I222-0, 0)</f>
        <v>0</v>
      </c>
      <c r="AA224" s="56">
        <f>IF([10]Source!BI113=4,I215+I216+I218+I220+I221+I222,0)</f>
        <v>0</v>
      </c>
    </row>
    <row r="226" spans="1:28" ht="90.75" x14ac:dyDescent="0.2">
      <c r="A226" s="69" t="str">
        <f>[10]Source!E117</f>
        <v>21</v>
      </c>
      <c r="B226" s="70" t="s">
        <v>245</v>
      </c>
      <c r="C226" s="70" t="s">
        <v>246</v>
      </c>
      <c r="D226" s="71" t="str">
        <f>[10]Source!H117</f>
        <v>1 комплект</v>
      </c>
      <c r="E226" s="72">
        <f>[10]Source!I117</f>
        <v>3</v>
      </c>
      <c r="F226" s="73"/>
      <c r="G226" s="74"/>
      <c r="H226" s="72"/>
      <c r="I226" s="75"/>
      <c r="J226" s="72"/>
      <c r="K226" s="75"/>
      <c r="Q226" s="56">
        <f>ROUND(([10]Source!DN117/100)*ROUND(([10]Source!AF117*[10]Source!AV117)*[10]Source!I117, 2), 2)</f>
        <v>12.49</v>
      </c>
      <c r="R226" s="56">
        <f>[10]Source!X117</f>
        <v>207.1</v>
      </c>
      <c r="S226" s="56">
        <f>ROUND(([10]Source!DO117/100)*ROUND(([10]Source!AF117*[10]Source!AV117)*[10]Source!I117, 2), 2)</f>
        <v>8.4</v>
      </c>
      <c r="T226" s="56">
        <f>[10]Source!Y117</f>
        <v>96.49</v>
      </c>
      <c r="U226" s="56">
        <f>ROUND((175/100)*ROUND(([10]Source!AE117*[10]Source!AV117)*[10]Source!I117, 2), 2)</f>
        <v>0</v>
      </c>
      <c r="V226" s="56">
        <f>ROUND((157/100)*ROUND([10]Source!CS117*[10]Source!I117, 2), 2)</f>
        <v>0</v>
      </c>
    </row>
    <row r="227" spans="1:28" ht="14.25" x14ac:dyDescent="0.2">
      <c r="A227" s="69"/>
      <c r="B227" s="70"/>
      <c r="C227" s="70" t="s">
        <v>92</v>
      </c>
      <c r="D227" s="71"/>
      <c r="E227" s="72"/>
      <c r="F227" s="73">
        <f>[10]Source!AO117</f>
        <v>2.86</v>
      </c>
      <c r="G227" s="74" t="str">
        <f>[10]Source!DG117</f>
        <v>)*1,15)*1,15</v>
      </c>
      <c r="H227" s="72">
        <f>[10]Source!AV117</f>
        <v>1</v>
      </c>
      <c r="I227" s="75">
        <f>ROUND(([10]Source!AF117*[10]Source!AV117)*[10]Source!I117, 2)</f>
        <v>11.35</v>
      </c>
      <c r="J227" s="72">
        <f>IF([10]Source!BA117&lt;&gt; 0, [10]Source!BA117, 1)</f>
        <v>20.74</v>
      </c>
      <c r="K227" s="75">
        <f>[10]Source!S117</f>
        <v>235.34</v>
      </c>
      <c r="W227" s="56">
        <f>I227</f>
        <v>11.35</v>
      </c>
    </row>
    <row r="228" spans="1:28" ht="14.25" x14ac:dyDescent="0.2">
      <c r="A228" s="69"/>
      <c r="B228" s="70"/>
      <c r="C228" s="70" t="s">
        <v>104</v>
      </c>
      <c r="D228" s="71"/>
      <c r="E228" s="72"/>
      <c r="F228" s="73">
        <f>[10]Source!AL117</f>
        <v>0.93</v>
      </c>
      <c r="G228" s="74" t="str">
        <f>[10]Source!DD117</f>
        <v/>
      </c>
      <c r="H228" s="72">
        <f>[10]Source!AW117</f>
        <v>1</v>
      </c>
      <c r="I228" s="75">
        <f>ROUND(([10]Source!AC117*[10]Source!AW117)*[10]Source!I117, 2)</f>
        <v>2.79</v>
      </c>
      <c r="J228" s="72">
        <f>IF([10]Source!BC117&lt;&gt; 0, [10]Source!BC117, 1)</f>
        <v>3.17</v>
      </c>
      <c r="K228" s="75">
        <f>[10]Source!P117</f>
        <v>8.84</v>
      </c>
    </row>
    <row r="229" spans="1:28" ht="85.5" x14ac:dyDescent="0.2">
      <c r="A229" s="69" t="str">
        <f>[10]Source!E119</f>
        <v>21,1</v>
      </c>
      <c r="B229" s="70" t="str">
        <f>[10]Source!F119</f>
        <v>1.18-5-7</v>
      </c>
      <c r="C229" s="70" t="s">
        <v>247</v>
      </c>
      <c r="D229" s="71" t="str">
        <f>[10]Source!H119</f>
        <v>КОМПЛЕКТ</v>
      </c>
      <c r="E229" s="72">
        <f>[10]Source!I119</f>
        <v>3</v>
      </c>
      <c r="F229" s="73">
        <f>[10]Source!AK119</f>
        <v>173.99</v>
      </c>
      <c r="G229" s="87" t="s">
        <v>108</v>
      </c>
      <c r="H229" s="72">
        <f>[10]Source!AW119</f>
        <v>1</v>
      </c>
      <c r="I229" s="75">
        <f>ROUND(([10]Source!AC119*[10]Source!AW119)*[10]Source!I119, 2)+ROUND(([10]Source!AD119*[10]Source!AV119)*[10]Source!I119, 2)+ROUND(([10]Source!AF119*[10]Source!AV119)*[10]Source!I119, 2)</f>
        <v>521.97</v>
      </c>
      <c r="J229" s="72">
        <f>IF([10]Source!BC119&lt;&gt; 0, [10]Source!BC119, 1)</f>
        <v>4.43</v>
      </c>
      <c r="K229" s="75">
        <f>[10]Source!O119</f>
        <v>2312.33</v>
      </c>
      <c r="Q229" s="56">
        <f>ROUND(([10]Source!DN119/100)*ROUND(([10]Source!AF119*[10]Source!AV119)*[10]Source!I119, 2), 2)</f>
        <v>0</v>
      </c>
      <c r="R229" s="56">
        <f>[10]Source!X119</f>
        <v>0</v>
      </c>
      <c r="S229" s="56">
        <f>ROUND(([10]Source!DO119/100)*ROUND(([10]Source!AF119*[10]Source!AV119)*[10]Source!I119, 2), 2)</f>
        <v>0</v>
      </c>
      <c r="T229" s="56">
        <f>[10]Source!Y119</f>
        <v>0</v>
      </c>
      <c r="U229" s="56">
        <f>ROUND((175/100)*ROUND(([10]Source!AE119*[10]Source!AV119)*[10]Source!I119, 2), 2)</f>
        <v>0</v>
      </c>
      <c r="V229" s="56">
        <f>ROUND((157/100)*ROUND([10]Source!CS119*[10]Source!I119, 2), 2)</f>
        <v>0</v>
      </c>
      <c r="X229" s="56">
        <f>IF([10]Source!BI119&lt;=1,I229, 0)</f>
        <v>521.97</v>
      </c>
      <c r="Y229" s="56">
        <f>IF([10]Source!BI119=2,I229, 0)</f>
        <v>0</v>
      </c>
      <c r="Z229" s="56">
        <f>IF([10]Source!BI119=3,I229, 0)</f>
        <v>0</v>
      </c>
      <c r="AA229" s="56">
        <f>IF([10]Source!BI119=4,I229, 0)</f>
        <v>0</v>
      </c>
    </row>
    <row r="230" spans="1:28" ht="14.25" x14ac:dyDescent="0.2">
      <c r="A230" s="69"/>
      <c r="B230" s="70"/>
      <c r="C230" s="70" t="s">
        <v>95</v>
      </c>
      <c r="D230" s="71" t="s">
        <v>96</v>
      </c>
      <c r="E230" s="72">
        <f>[10]Source!DN117</f>
        <v>110</v>
      </c>
      <c r="F230" s="73"/>
      <c r="G230" s="74"/>
      <c r="H230" s="72"/>
      <c r="I230" s="75">
        <f>SUM(Q226:Q229)</f>
        <v>12.49</v>
      </c>
      <c r="J230" s="72">
        <f>[10]Source!BZ117</f>
        <v>88</v>
      </c>
      <c r="K230" s="75">
        <f>SUM(R226:R229)</f>
        <v>207.1</v>
      </c>
    </row>
    <row r="231" spans="1:28" ht="14.25" x14ac:dyDescent="0.2">
      <c r="A231" s="69"/>
      <c r="B231" s="70"/>
      <c r="C231" s="70" t="s">
        <v>97</v>
      </c>
      <c r="D231" s="71" t="s">
        <v>96</v>
      </c>
      <c r="E231" s="72">
        <f>[10]Source!DO117</f>
        <v>74</v>
      </c>
      <c r="F231" s="73"/>
      <c r="G231" s="74"/>
      <c r="H231" s="72"/>
      <c r="I231" s="75">
        <f>SUM(S226:S230)</f>
        <v>8.4</v>
      </c>
      <c r="J231" s="72">
        <f>[10]Source!CA117</f>
        <v>41</v>
      </c>
      <c r="K231" s="75">
        <f>SUM(T226:T230)</f>
        <v>96.49</v>
      </c>
    </row>
    <row r="232" spans="1:28" ht="14.25" x14ac:dyDescent="0.2">
      <c r="A232" s="77"/>
      <c r="B232" s="78"/>
      <c r="C232" s="78" t="s">
        <v>99</v>
      </c>
      <c r="D232" s="79" t="s">
        <v>100</v>
      </c>
      <c r="E232" s="80">
        <f>[10]Source!AQ117</f>
        <v>0.22</v>
      </c>
      <c r="F232" s="81"/>
      <c r="G232" s="82" t="str">
        <f>[10]Source!DI117</f>
        <v>)*1,15)*1,15</v>
      </c>
      <c r="H232" s="80">
        <f>[10]Source!AV117</f>
        <v>1</v>
      </c>
      <c r="I232" s="83">
        <f>[10]Source!U117</f>
        <v>0.8728499999999999</v>
      </c>
      <c r="J232" s="80"/>
      <c r="K232" s="83"/>
      <c r="AB232" s="84">
        <f>I232</f>
        <v>0.8728499999999999</v>
      </c>
    </row>
    <row r="233" spans="1:28" ht="15" x14ac:dyDescent="0.25">
      <c r="A233" s="85"/>
      <c r="B233" s="85"/>
      <c r="C233" s="86" t="s">
        <v>101</v>
      </c>
      <c r="D233" s="85"/>
      <c r="E233" s="85"/>
      <c r="F233" s="85"/>
      <c r="G233" s="85"/>
      <c r="H233" s="154">
        <f>I227+I228+I230+I231+SUM(I229:I229)</f>
        <v>557</v>
      </c>
      <c r="I233" s="154"/>
      <c r="J233" s="154">
        <f>K227+K228+K230+K231+SUM(K229:K229)</f>
        <v>2860.1</v>
      </c>
      <c r="K233" s="154"/>
      <c r="O233" s="84">
        <f>I227+I228+I230+I231+SUM(I229:I229)</f>
        <v>557</v>
      </c>
      <c r="P233" s="84">
        <f>K227+K228+K230+K231+SUM(K229:K229)</f>
        <v>2860.1</v>
      </c>
      <c r="X233" s="56">
        <f>IF([10]Source!BI117&lt;=1,I227+I228+I230+I231-0, 0)</f>
        <v>35.03</v>
      </c>
      <c r="Y233" s="56">
        <f>IF([10]Source!BI117=2,I227+I228+I230+I231-0, 0)</f>
        <v>0</v>
      </c>
      <c r="Z233" s="56">
        <f>IF([10]Source!BI117=3,I227+I228+I230+I231-0, 0)</f>
        <v>0</v>
      </c>
      <c r="AA233" s="56">
        <f>IF([10]Source!BI117=4,I227+I228+I230+I231,0)</f>
        <v>0</v>
      </c>
    </row>
    <row r="235" spans="1:28" ht="90.75" x14ac:dyDescent="0.2">
      <c r="A235" s="69" t="str">
        <f>[10]Source!E121</f>
        <v>22</v>
      </c>
      <c r="B235" s="70" t="s">
        <v>255</v>
      </c>
      <c r="C235" s="70" t="s">
        <v>256</v>
      </c>
      <c r="D235" s="71" t="str">
        <f>[10]Source!H121</f>
        <v>1  ШТ.</v>
      </c>
      <c r="E235" s="72">
        <f>[10]Source!I121</f>
        <v>2</v>
      </c>
      <c r="F235" s="73"/>
      <c r="G235" s="74"/>
      <c r="H235" s="72"/>
      <c r="I235" s="75"/>
      <c r="J235" s="72"/>
      <c r="K235" s="75"/>
      <c r="Q235" s="56">
        <f>ROUND(([10]Source!DN121/100)*ROUND(([10]Source!AF121*[10]Source!AV121)*[10]Source!I121, 2), 2)</f>
        <v>89.46</v>
      </c>
      <c r="R235" s="56">
        <f>[10]Source!X121</f>
        <v>1883.06</v>
      </c>
      <c r="S235" s="56">
        <f>ROUND(([10]Source!DO121/100)*ROUND(([10]Source!AF121*[10]Source!AV121)*[10]Source!I121, 2), 2)</f>
        <v>89.46</v>
      </c>
      <c r="T235" s="56">
        <f>[10]Source!Y121</f>
        <v>1135.3699999999999</v>
      </c>
      <c r="U235" s="56">
        <f>ROUND((175/100)*ROUND(([10]Source!AE121*[10]Source!AV121)*[10]Source!I121, 2), 2)</f>
        <v>1.61</v>
      </c>
      <c r="V235" s="56">
        <f>ROUND((157/100)*ROUND([10]Source!CS121*[10]Source!I121, 2), 2)</f>
        <v>29.96</v>
      </c>
    </row>
    <row r="236" spans="1:28" ht="14.25" x14ac:dyDescent="0.2">
      <c r="A236" s="69"/>
      <c r="B236" s="70"/>
      <c r="C236" s="70" t="s">
        <v>92</v>
      </c>
      <c r="D236" s="71"/>
      <c r="E236" s="72"/>
      <c r="F236" s="73">
        <f>[10]Source!AO121</f>
        <v>50.48</v>
      </c>
      <c r="G236" s="74" t="str">
        <f>[10]Source!DG121</f>
        <v>)*1,15)*1,15</v>
      </c>
      <c r="H236" s="72">
        <f>[10]Source!AV121</f>
        <v>1</v>
      </c>
      <c r="I236" s="75">
        <f>ROUND(([10]Source!AF121*[10]Source!AV121)*[10]Source!I121, 2)</f>
        <v>133.52000000000001</v>
      </c>
      <c r="J236" s="72">
        <f>IF([10]Source!BA121&lt;&gt; 0, [10]Source!BA121, 1)</f>
        <v>20.74</v>
      </c>
      <c r="K236" s="75">
        <f>[10]Source!S121</f>
        <v>2769.2</v>
      </c>
      <c r="W236" s="56">
        <f>I236</f>
        <v>133.52000000000001</v>
      </c>
    </row>
    <row r="237" spans="1:28" ht="14.25" x14ac:dyDescent="0.2">
      <c r="A237" s="69"/>
      <c r="B237" s="70"/>
      <c r="C237" s="70" t="s">
        <v>93</v>
      </c>
      <c r="D237" s="71"/>
      <c r="E237" s="72"/>
      <c r="F237" s="73">
        <f>[10]Source!AM121</f>
        <v>1.34</v>
      </c>
      <c r="G237" s="74" t="str">
        <f>[10]Source!DE121</f>
        <v>)*1,25)*1,15</v>
      </c>
      <c r="H237" s="72">
        <f>[10]Source!AV121</f>
        <v>1</v>
      </c>
      <c r="I237" s="75">
        <f>ROUND(([10]Source!AD121*[10]Source!AV121)*[10]Source!I121, 2)</f>
        <v>3.85</v>
      </c>
      <c r="J237" s="72">
        <f>IF([10]Source!BB121&lt;&gt; 0, [10]Source!BB121, 1)</f>
        <v>9.17</v>
      </c>
      <c r="K237" s="75">
        <f>[10]Source!Q121</f>
        <v>35.33</v>
      </c>
    </row>
    <row r="238" spans="1:28" ht="14.25" x14ac:dyDescent="0.2">
      <c r="A238" s="69"/>
      <c r="B238" s="70"/>
      <c r="C238" s="70" t="s">
        <v>94</v>
      </c>
      <c r="D238" s="71"/>
      <c r="E238" s="72"/>
      <c r="F238" s="73">
        <f>[10]Source!AN121</f>
        <v>0.32</v>
      </c>
      <c r="G238" s="74" t="str">
        <f>[10]Source!DF121</f>
        <v>)*1,25)*1,15</v>
      </c>
      <c r="H238" s="72">
        <f>[10]Source!AV121</f>
        <v>1</v>
      </c>
      <c r="I238" s="76">
        <f>ROUND(([10]Source!AE121*[10]Source!AV121)*[10]Source!I121, 2)</f>
        <v>0.92</v>
      </c>
      <c r="J238" s="72">
        <f>IF([10]Source!BS121&lt;&gt; 0, [10]Source!BS121, 1)</f>
        <v>20.74</v>
      </c>
      <c r="K238" s="76">
        <f>[10]Source!R121</f>
        <v>19.079999999999998</v>
      </c>
      <c r="W238" s="56">
        <f>I238</f>
        <v>0.92</v>
      </c>
    </row>
    <row r="239" spans="1:28" ht="14.25" x14ac:dyDescent="0.2">
      <c r="A239" s="69"/>
      <c r="B239" s="70"/>
      <c r="C239" s="70" t="s">
        <v>104</v>
      </c>
      <c r="D239" s="71"/>
      <c r="E239" s="72"/>
      <c r="F239" s="73">
        <f>[10]Source!AL121</f>
        <v>2.39</v>
      </c>
      <c r="G239" s="74" t="str">
        <f>[10]Source!DD121</f>
        <v/>
      </c>
      <c r="H239" s="72">
        <f>[10]Source!AW121</f>
        <v>1</v>
      </c>
      <c r="I239" s="75">
        <f>ROUND(([10]Source!AC121*[10]Source!AW121)*[10]Source!I121, 2)</f>
        <v>4.78</v>
      </c>
      <c r="J239" s="72">
        <f>IF([10]Source!BC121&lt;&gt; 0, [10]Source!BC121, 1)</f>
        <v>5.24</v>
      </c>
      <c r="K239" s="75">
        <f>[10]Source!P121</f>
        <v>25.05</v>
      </c>
    </row>
    <row r="240" spans="1:28" s="97" customFormat="1" ht="156.75" x14ac:dyDescent="0.2">
      <c r="A240" s="90" t="str">
        <f>[10]Source!E123</f>
        <v>22,1</v>
      </c>
      <c r="B240" s="91" t="str">
        <f>[10]Source!F123</f>
        <v>Цена ОКЦ ПАО "МОЭК" п.61 от 09.08.2018г.</v>
      </c>
      <c r="C240" s="91" t="s">
        <v>798</v>
      </c>
      <c r="D240" s="92" t="str">
        <f>[10]Source!H123</f>
        <v>шт.</v>
      </c>
      <c r="E240" s="93">
        <f>[10]Source!I123</f>
        <v>2</v>
      </c>
      <c r="F240" s="94">
        <f>[10]Source!AK123</f>
        <v>2343.1999999999998</v>
      </c>
      <c r="G240" s="95" t="s">
        <v>108</v>
      </c>
      <c r="H240" s="93">
        <f>[10]Source!AW123</f>
        <v>1</v>
      </c>
      <c r="I240" s="96">
        <f>ROUND(([10]Source!AC123*[10]Source!AW123)*[10]Source!I123, 2)+ROUND(([10]Source!AD123*[10]Source!AV123)*[10]Source!I123, 2)+ROUND(([10]Source!AF123*[10]Source!AV123)*[10]Source!I123, 2)</f>
        <v>4686.3999999999996</v>
      </c>
      <c r="J240" s="93">
        <f>IF([10]Source!BC123&lt;&gt; 0, [10]Source!BC123, 1)</f>
        <v>5.23</v>
      </c>
      <c r="K240" s="96">
        <f>[10]Source!O123</f>
        <v>24509.87</v>
      </c>
      <c r="M240" s="102">
        <f>K240</f>
        <v>24509.87</v>
      </c>
      <c r="Q240" s="97">
        <f>ROUND(([10]Source!DN123/100)*ROUND(([10]Source!AF123*[10]Source!AV123)*[10]Source!I123, 2), 2)</f>
        <v>0</v>
      </c>
      <c r="R240" s="97">
        <f>[10]Source!X123</f>
        <v>0</v>
      </c>
      <c r="S240" s="97">
        <f>ROUND(([10]Source!DO123/100)*ROUND(([10]Source!AF123*[10]Source!AV123)*[10]Source!I123, 2), 2)</f>
        <v>0</v>
      </c>
      <c r="T240" s="97">
        <f>[10]Source!Y123</f>
        <v>0</v>
      </c>
      <c r="U240" s="97">
        <f>ROUND((175/100)*ROUND(([10]Source!AE123*[10]Source!AV123)*[10]Source!I123, 2), 2)</f>
        <v>0</v>
      </c>
      <c r="V240" s="97">
        <f>ROUND((157/100)*ROUND([10]Source!CS123*[10]Source!I123, 2), 2)</f>
        <v>0</v>
      </c>
      <c r="X240" s="97">
        <f>IF([10]Source!BI123&lt;=1,I240, 0)</f>
        <v>0</v>
      </c>
      <c r="Y240" s="97">
        <f>IF([10]Source!BI123=2,I240, 0)</f>
        <v>4686.3999999999996</v>
      </c>
      <c r="Z240" s="97">
        <f>IF([10]Source!BI123=3,I240, 0)</f>
        <v>0</v>
      </c>
      <c r="AA240" s="97">
        <f>IF([10]Source!BI123=4,I240, 0)</f>
        <v>0</v>
      </c>
    </row>
    <row r="241" spans="1:28" ht="14.25" x14ac:dyDescent="0.2">
      <c r="A241" s="69"/>
      <c r="B241" s="70"/>
      <c r="C241" s="70" t="s">
        <v>95</v>
      </c>
      <c r="D241" s="71" t="s">
        <v>96</v>
      </c>
      <c r="E241" s="72">
        <f>[10]Source!DN121</f>
        <v>67</v>
      </c>
      <c r="F241" s="73"/>
      <c r="G241" s="74"/>
      <c r="H241" s="72"/>
      <c r="I241" s="75">
        <f>SUM(Q235:Q240)</f>
        <v>89.46</v>
      </c>
      <c r="J241" s="72">
        <f>[10]Source!BZ121</f>
        <v>68</v>
      </c>
      <c r="K241" s="75">
        <f>SUM(R235:R240)</f>
        <v>1883.06</v>
      </c>
    </row>
    <row r="242" spans="1:28" ht="14.25" x14ac:dyDescent="0.2">
      <c r="A242" s="69"/>
      <c r="B242" s="70"/>
      <c r="C242" s="70" t="s">
        <v>97</v>
      </c>
      <c r="D242" s="71" t="s">
        <v>96</v>
      </c>
      <c r="E242" s="72">
        <f>[10]Source!DO121</f>
        <v>67</v>
      </c>
      <c r="F242" s="73"/>
      <c r="G242" s="74"/>
      <c r="H242" s="72"/>
      <c r="I242" s="75">
        <f>SUM(S235:S241)</f>
        <v>89.46</v>
      </c>
      <c r="J242" s="72">
        <f>[10]Source!CA121</f>
        <v>41</v>
      </c>
      <c r="K242" s="75">
        <f>SUM(T235:T241)</f>
        <v>1135.3699999999999</v>
      </c>
    </row>
    <row r="243" spans="1:28" ht="14.25" x14ac:dyDescent="0.2">
      <c r="A243" s="69"/>
      <c r="B243" s="70"/>
      <c r="C243" s="70" t="s">
        <v>98</v>
      </c>
      <c r="D243" s="71" t="s">
        <v>96</v>
      </c>
      <c r="E243" s="72">
        <f>175</f>
        <v>175</v>
      </c>
      <c r="F243" s="73"/>
      <c r="G243" s="74"/>
      <c r="H243" s="72"/>
      <c r="I243" s="75">
        <f>SUM(U235:U242)</f>
        <v>1.61</v>
      </c>
      <c r="J243" s="72">
        <f>157</f>
        <v>157</v>
      </c>
      <c r="K243" s="75">
        <f>SUM(V235:V242)</f>
        <v>29.96</v>
      </c>
    </row>
    <row r="244" spans="1:28" ht="14.25" x14ac:dyDescent="0.2">
      <c r="A244" s="77"/>
      <c r="B244" s="78"/>
      <c r="C244" s="78" t="s">
        <v>99</v>
      </c>
      <c r="D244" s="79" t="s">
        <v>100</v>
      </c>
      <c r="E244" s="80">
        <f>[10]Source!AQ121</f>
        <v>4</v>
      </c>
      <c r="F244" s="81"/>
      <c r="G244" s="82" t="str">
        <f>[10]Source!DI121</f>
        <v>)*1,15)*1,15</v>
      </c>
      <c r="H244" s="80">
        <f>[10]Source!AV121</f>
        <v>1</v>
      </c>
      <c r="I244" s="83">
        <f>[10]Source!U121</f>
        <v>10.579999999999998</v>
      </c>
      <c r="J244" s="80"/>
      <c r="K244" s="83"/>
      <c r="AB244" s="84">
        <f>I244</f>
        <v>10.579999999999998</v>
      </c>
    </row>
    <row r="245" spans="1:28" ht="15" x14ac:dyDescent="0.25">
      <c r="A245" s="85"/>
      <c r="B245" s="85"/>
      <c r="C245" s="86" t="s">
        <v>101</v>
      </c>
      <c r="D245" s="85"/>
      <c r="E245" s="85"/>
      <c r="F245" s="85"/>
      <c r="G245" s="85"/>
      <c r="H245" s="154">
        <f>I236+I237+I239+I241+I242+I243+SUM(I240:I240)</f>
        <v>5009.08</v>
      </c>
      <c r="I245" s="154"/>
      <c r="J245" s="154">
        <f>K236+K237+K239+K241+K242+K243+SUM(K240:K240)</f>
        <v>30387.839999999997</v>
      </c>
      <c r="K245" s="154"/>
      <c r="O245" s="84">
        <f>I236+I237+I239+I241+I242+I243+SUM(I240:I240)</f>
        <v>5009.08</v>
      </c>
      <c r="P245" s="84">
        <f>K236+K237+K239+K241+K242+K243+SUM(K240:K240)</f>
        <v>30387.839999999997</v>
      </c>
      <c r="X245" s="56">
        <f>IF([10]Source!BI121&lt;=1,I236+I237+I239+I241+I242+I243-0, 0)</f>
        <v>0</v>
      </c>
      <c r="Y245" s="56">
        <f>IF([10]Source!BI121=2,I236+I237+I239+I241+I242+I243-0, 0)</f>
        <v>322.68</v>
      </c>
      <c r="Z245" s="56">
        <f>IF([10]Source!BI121=3,I236+I237+I239+I241+I242+I243-0, 0)</f>
        <v>0</v>
      </c>
      <c r="AA245" s="56">
        <f>IF([10]Source!BI121=4,I236+I237+I239+I241+I242+I243,0)</f>
        <v>0</v>
      </c>
    </row>
    <row r="247" spans="1:28" ht="90.75" x14ac:dyDescent="0.2">
      <c r="A247" s="69" t="str">
        <f>[10]Source!E125</f>
        <v>23</v>
      </c>
      <c r="B247" s="70" t="s">
        <v>264</v>
      </c>
      <c r="C247" s="70" t="s">
        <v>265</v>
      </c>
      <c r="D247" s="71" t="str">
        <f>[10]Source!H125</f>
        <v>1  ШТ.</v>
      </c>
      <c r="E247" s="72">
        <f>[10]Source!I125</f>
        <v>4</v>
      </c>
      <c r="F247" s="73"/>
      <c r="G247" s="74"/>
      <c r="H247" s="72"/>
      <c r="I247" s="75"/>
      <c r="J247" s="72"/>
      <c r="K247" s="75"/>
      <c r="Q247" s="56">
        <f>ROUND(([10]Source!DN125/100)*ROUND(([10]Source!AF125*[10]Source!AV125)*[10]Source!I125, 2), 2)</f>
        <v>143.12</v>
      </c>
      <c r="R247" s="56">
        <f>[10]Source!X125</f>
        <v>3012.59</v>
      </c>
      <c r="S247" s="56">
        <f>ROUND(([10]Source!DO125/100)*ROUND(([10]Source!AF125*[10]Source!AV125)*[10]Source!I125, 2), 2)</f>
        <v>143.12</v>
      </c>
      <c r="T247" s="56">
        <f>[10]Source!Y125</f>
        <v>1816.41</v>
      </c>
      <c r="U247" s="56">
        <f>ROUND((175/100)*ROUND(([10]Source!AE125*[10]Source!AV125)*[10]Source!I125, 2), 2)</f>
        <v>1.21</v>
      </c>
      <c r="V247" s="56">
        <f>ROUND((157/100)*ROUND([10]Source!CS125*[10]Source!I125, 2), 2)</f>
        <v>22.47</v>
      </c>
    </row>
    <row r="248" spans="1:28" ht="14.25" x14ac:dyDescent="0.2">
      <c r="A248" s="69"/>
      <c r="B248" s="70"/>
      <c r="C248" s="70" t="s">
        <v>92</v>
      </c>
      <c r="D248" s="71"/>
      <c r="E248" s="72"/>
      <c r="F248" s="73">
        <f>[10]Source!AO125</f>
        <v>40.380000000000003</v>
      </c>
      <c r="G248" s="74" t="str">
        <f>[10]Source!DG125</f>
        <v>)*1,15)*1,15</v>
      </c>
      <c r="H248" s="72">
        <f>[10]Source!AV125</f>
        <v>1</v>
      </c>
      <c r="I248" s="75">
        <f>ROUND(([10]Source!AF125*[10]Source!AV125)*[10]Source!I125, 2)</f>
        <v>213.61</v>
      </c>
      <c r="J248" s="72">
        <f>IF([10]Source!BA125&lt;&gt; 0, [10]Source!BA125, 1)</f>
        <v>20.74</v>
      </c>
      <c r="K248" s="75">
        <f>[10]Source!S125</f>
        <v>4430.28</v>
      </c>
      <c r="W248" s="56">
        <f>I248</f>
        <v>213.61</v>
      </c>
    </row>
    <row r="249" spans="1:28" ht="14.25" x14ac:dyDescent="0.2">
      <c r="A249" s="69"/>
      <c r="B249" s="70"/>
      <c r="C249" s="70" t="s">
        <v>93</v>
      </c>
      <c r="D249" s="71"/>
      <c r="E249" s="72"/>
      <c r="F249" s="73">
        <f>[10]Source!AM125</f>
        <v>0.52</v>
      </c>
      <c r="G249" s="74" t="str">
        <f>[10]Source!DE125</f>
        <v>)*1,25)*1,15</v>
      </c>
      <c r="H249" s="72">
        <f>[10]Source!AV125</f>
        <v>1</v>
      </c>
      <c r="I249" s="75">
        <f>ROUND(([10]Source!AD125*[10]Source!AV125)*[10]Source!I125, 2)</f>
        <v>2.99</v>
      </c>
      <c r="J249" s="72">
        <f>IF([10]Source!BB125&lt;&gt; 0, [10]Source!BB125, 1)</f>
        <v>9.0399999999999991</v>
      </c>
      <c r="K249" s="75">
        <f>[10]Source!Q125</f>
        <v>27.03</v>
      </c>
    </row>
    <row r="250" spans="1:28" ht="14.25" x14ac:dyDescent="0.2">
      <c r="A250" s="69"/>
      <c r="B250" s="70"/>
      <c r="C250" s="70" t="s">
        <v>94</v>
      </c>
      <c r="D250" s="71"/>
      <c r="E250" s="72"/>
      <c r="F250" s="73">
        <f>[10]Source!AN125</f>
        <v>0.12</v>
      </c>
      <c r="G250" s="74" t="str">
        <f>[10]Source!DF125</f>
        <v>)*1,25)*1,15</v>
      </c>
      <c r="H250" s="72">
        <f>[10]Source!AV125</f>
        <v>1</v>
      </c>
      <c r="I250" s="76">
        <f>ROUND(([10]Source!AE125*[10]Source!AV125)*[10]Source!I125, 2)</f>
        <v>0.69</v>
      </c>
      <c r="J250" s="72">
        <f>IF([10]Source!BS125&lt;&gt; 0, [10]Source!BS125, 1)</f>
        <v>20.74</v>
      </c>
      <c r="K250" s="76">
        <f>[10]Source!R125</f>
        <v>14.31</v>
      </c>
      <c r="W250" s="56">
        <f>I250</f>
        <v>0.69</v>
      </c>
    </row>
    <row r="251" spans="1:28" ht="14.25" x14ac:dyDescent="0.2">
      <c r="A251" s="69"/>
      <c r="B251" s="70"/>
      <c r="C251" s="70" t="s">
        <v>104</v>
      </c>
      <c r="D251" s="71"/>
      <c r="E251" s="72"/>
      <c r="F251" s="73">
        <f>[10]Source!AL125</f>
        <v>1.19</v>
      </c>
      <c r="G251" s="74" t="str">
        <f>[10]Source!DD125</f>
        <v/>
      </c>
      <c r="H251" s="72">
        <f>[10]Source!AW125</f>
        <v>1</v>
      </c>
      <c r="I251" s="75">
        <f>ROUND(([10]Source!AC125*[10]Source!AW125)*[10]Source!I125, 2)</f>
        <v>4.76</v>
      </c>
      <c r="J251" s="72">
        <f>IF([10]Source!BC125&lt;&gt; 0, [10]Source!BC125, 1)</f>
        <v>5.24</v>
      </c>
      <c r="K251" s="75">
        <f>[10]Source!P125</f>
        <v>24.94</v>
      </c>
    </row>
    <row r="252" spans="1:28" s="97" customFormat="1" ht="156.75" x14ac:dyDescent="0.2">
      <c r="A252" s="90" t="str">
        <f>[10]Source!E127</f>
        <v>23,1</v>
      </c>
      <c r="B252" s="91" t="str">
        <f>[10]Source!F127</f>
        <v>Цена ОКЦ ПАО "МОЭК" п.62 от 09.08.2018г.</v>
      </c>
      <c r="C252" s="91" t="s">
        <v>799</v>
      </c>
      <c r="D252" s="92" t="str">
        <f>[10]Source!H127</f>
        <v>шт.</v>
      </c>
      <c r="E252" s="93">
        <f>[10]Source!I127</f>
        <v>4</v>
      </c>
      <c r="F252" s="94">
        <f>[10]Source!AK127</f>
        <v>1033.4100000000001</v>
      </c>
      <c r="G252" s="95" t="s">
        <v>108</v>
      </c>
      <c r="H252" s="93">
        <f>[10]Source!AW127</f>
        <v>1</v>
      </c>
      <c r="I252" s="96">
        <f>ROUND(([10]Source!AC127*[10]Source!AW127)*[10]Source!I127, 2)+ROUND(([10]Source!AD127*[10]Source!AV127)*[10]Source!I127, 2)+ROUND(([10]Source!AF127*[10]Source!AV127)*[10]Source!I127, 2)</f>
        <v>4133.6400000000003</v>
      </c>
      <c r="J252" s="93">
        <f>IF([10]Source!BC127&lt;&gt; 0, [10]Source!BC127, 1)</f>
        <v>5.23</v>
      </c>
      <c r="K252" s="96">
        <f>[10]Source!O127</f>
        <v>21618.94</v>
      </c>
      <c r="M252" s="102">
        <f>K252</f>
        <v>21618.94</v>
      </c>
      <c r="Q252" s="97">
        <f>ROUND(([10]Source!DN127/100)*ROUND(([10]Source!AF127*[10]Source!AV127)*[10]Source!I127, 2), 2)</f>
        <v>0</v>
      </c>
      <c r="R252" s="97">
        <f>[10]Source!X127</f>
        <v>0</v>
      </c>
      <c r="S252" s="97">
        <f>ROUND(([10]Source!DO127/100)*ROUND(([10]Source!AF127*[10]Source!AV127)*[10]Source!I127, 2), 2)</f>
        <v>0</v>
      </c>
      <c r="T252" s="97">
        <f>[10]Source!Y127</f>
        <v>0</v>
      </c>
      <c r="U252" s="97">
        <f>ROUND((175/100)*ROUND(([10]Source!AE127*[10]Source!AV127)*[10]Source!I127, 2), 2)</f>
        <v>0</v>
      </c>
      <c r="V252" s="97">
        <f>ROUND((157/100)*ROUND([10]Source!CS127*[10]Source!I127, 2), 2)</f>
        <v>0</v>
      </c>
      <c r="X252" s="97">
        <f>IF([10]Source!BI127&lt;=1,I252, 0)</f>
        <v>0</v>
      </c>
      <c r="Y252" s="97">
        <f>IF([10]Source!BI127=2,I252, 0)</f>
        <v>4133.6400000000003</v>
      </c>
      <c r="Z252" s="97">
        <f>IF([10]Source!BI127=3,I252, 0)</f>
        <v>0</v>
      </c>
      <c r="AA252" s="97">
        <f>IF([10]Source!BI127=4,I252, 0)</f>
        <v>0</v>
      </c>
    </row>
    <row r="253" spans="1:28" ht="14.25" x14ac:dyDescent="0.2">
      <c r="A253" s="69"/>
      <c r="B253" s="70"/>
      <c r="C253" s="70" t="s">
        <v>95</v>
      </c>
      <c r="D253" s="71" t="s">
        <v>96</v>
      </c>
      <c r="E253" s="72">
        <f>[10]Source!DN125</f>
        <v>67</v>
      </c>
      <c r="F253" s="73"/>
      <c r="G253" s="74"/>
      <c r="H253" s="72"/>
      <c r="I253" s="75">
        <f>SUM(Q247:Q252)</f>
        <v>143.12</v>
      </c>
      <c r="J253" s="72">
        <f>[10]Source!BZ125</f>
        <v>68</v>
      </c>
      <c r="K253" s="75">
        <f>SUM(R247:R252)</f>
        <v>3012.59</v>
      </c>
    </row>
    <row r="254" spans="1:28" ht="14.25" x14ac:dyDescent="0.2">
      <c r="A254" s="69"/>
      <c r="B254" s="70"/>
      <c r="C254" s="70" t="s">
        <v>97</v>
      </c>
      <c r="D254" s="71" t="s">
        <v>96</v>
      </c>
      <c r="E254" s="72">
        <f>[10]Source!DO125</f>
        <v>67</v>
      </c>
      <c r="F254" s="73"/>
      <c r="G254" s="74"/>
      <c r="H254" s="72"/>
      <c r="I254" s="75">
        <f>SUM(S247:S253)</f>
        <v>143.12</v>
      </c>
      <c r="J254" s="72">
        <f>[10]Source!CA125</f>
        <v>41</v>
      </c>
      <c r="K254" s="75">
        <f>SUM(T247:T253)</f>
        <v>1816.41</v>
      </c>
    </row>
    <row r="255" spans="1:28" ht="14.25" x14ac:dyDescent="0.2">
      <c r="A255" s="69"/>
      <c r="B255" s="70"/>
      <c r="C255" s="70" t="s">
        <v>98</v>
      </c>
      <c r="D255" s="71" t="s">
        <v>96</v>
      </c>
      <c r="E255" s="72">
        <f>175</f>
        <v>175</v>
      </c>
      <c r="F255" s="73"/>
      <c r="G255" s="74"/>
      <c r="H255" s="72"/>
      <c r="I255" s="75">
        <f>SUM(U247:U254)</f>
        <v>1.21</v>
      </c>
      <c r="J255" s="72">
        <f>157</f>
        <v>157</v>
      </c>
      <c r="K255" s="75">
        <f>SUM(V247:V254)</f>
        <v>22.47</v>
      </c>
    </row>
    <row r="256" spans="1:28" ht="14.25" x14ac:dyDescent="0.2">
      <c r="A256" s="77"/>
      <c r="B256" s="78"/>
      <c r="C256" s="78" t="s">
        <v>99</v>
      </c>
      <c r="D256" s="79" t="s">
        <v>100</v>
      </c>
      <c r="E256" s="80">
        <f>[10]Source!AQ125</f>
        <v>3.2</v>
      </c>
      <c r="F256" s="81"/>
      <c r="G256" s="82" t="str">
        <f>[10]Source!DI125</f>
        <v>)*1,15)*1,15</v>
      </c>
      <c r="H256" s="80">
        <f>[10]Source!AV125</f>
        <v>1</v>
      </c>
      <c r="I256" s="83">
        <f>[10]Source!U125</f>
        <v>16.927999999999997</v>
      </c>
      <c r="J256" s="80"/>
      <c r="K256" s="83"/>
      <c r="AB256" s="84">
        <f>I256</f>
        <v>16.927999999999997</v>
      </c>
    </row>
    <row r="257" spans="1:28" ht="15" x14ac:dyDescent="0.25">
      <c r="A257" s="85"/>
      <c r="B257" s="85"/>
      <c r="C257" s="86" t="s">
        <v>101</v>
      </c>
      <c r="D257" s="85"/>
      <c r="E257" s="85"/>
      <c r="F257" s="85"/>
      <c r="G257" s="85"/>
      <c r="H257" s="154">
        <f>I248+I249+I251+I253+I254+I255+SUM(I252:I252)</f>
        <v>4642.4500000000007</v>
      </c>
      <c r="I257" s="154"/>
      <c r="J257" s="154">
        <f>K248+K249+K251+K253+K254+K255+SUM(K252:K252)</f>
        <v>30952.659999999996</v>
      </c>
      <c r="K257" s="154"/>
      <c r="O257" s="84">
        <f>I248+I249+I251+I253+I254+I255+SUM(I252:I252)</f>
        <v>4642.4500000000007</v>
      </c>
      <c r="P257" s="84">
        <f>K248+K249+K251+K253+K254+K255+SUM(K252:K252)</f>
        <v>30952.659999999996</v>
      </c>
      <c r="X257" s="56">
        <f>IF([10]Source!BI125&lt;=1,I248+I249+I251+I253+I254+I255-0, 0)</f>
        <v>0</v>
      </c>
      <c r="Y257" s="56">
        <f>IF([10]Source!BI125=2,I248+I249+I251+I253+I254+I255-0, 0)</f>
        <v>508.81</v>
      </c>
      <c r="Z257" s="56">
        <f>IF([10]Source!BI125=3,I248+I249+I251+I253+I254+I255-0, 0)</f>
        <v>0</v>
      </c>
      <c r="AA257" s="56">
        <f>IF([10]Source!BI125=4,I248+I249+I251+I253+I254+I255,0)</f>
        <v>0</v>
      </c>
    </row>
    <row r="259" spans="1:28" ht="90.75" x14ac:dyDescent="0.2">
      <c r="A259" s="69" t="str">
        <f>[10]Source!E129</f>
        <v>24</v>
      </c>
      <c r="B259" s="70" t="s">
        <v>290</v>
      </c>
      <c r="C259" s="70" t="s">
        <v>291</v>
      </c>
      <c r="D259" s="71" t="str">
        <f>[10]Source!H129</f>
        <v>1  ШТ.</v>
      </c>
      <c r="E259" s="72">
        <f>[10]Source!I129</f>
        <v>5</v>
      </c>
      <c r="F259" s="73"/>
      <c r="G259" s="74"/>
      <c r="H259" s="72"/>
      <c r="I259" s="75"/>
      <c r="J259" s="72"/>
      <c r="K259" s="75"/>
      <c r="Q259" s="56">
        <f>ROUND(([10]Source!DN129/100)*ROUND(([10]Source!AF129*[10]Source!AV129)*[10]Source!I129, 2), 2)</f>
        <v>268.39999999999998</v>
      </c>
      <c r="R259" s="56">
        <f>[10]Source!X129</f>
        <v>5649.54</v>
      </c>
      <c r="S259" s="56">
        <f>ROUND(([10]Source!DO129/100)*ROUND(([10]Source!AF129*[10]Source!AV129)*[10]Source!I129, 2), 2)</f>
        <v>268.39999999999998</v>
      </c>
      <c r="T259" s="56">
        <f>[10]Source!Y129</f>
        <v>3406.34</v>
      </c>
      <c r="U259" s="56">
        <f>ROUND((175/100)*ROUND(([10]Source!AE129*[10]Source!AV129)*[10]Source!I129, 2), 2)</f>
        <v>1.89</v>
      </c>
      <c r="V259" s="56">
        <f>ROUND((157/100)*ROUND([10]Source!CS129*[10]Source!I129, 2), 2)</f>
        <v>35.11</v>
      </c>
    </row>
    <row r="260" spans="1:28" ht="14.25" x14ac:dyDescent="0.2">
      <c r="A260" s="69"/>
      <c r="B260" s="70"/>
      <c r="C260" s="70" t="s">
        <v>92</v>
      </c>
      <c r="D260" s="71"/>
      <c r="E260" s="72"/>
      <c r="F260" s="73">
        <f>[10]Source!AO129</f>
        <v>60.58</v>
      </c>
      <c r="G260" s="74" t="str">
        <f>[10]Source!DG129</f>
        <v>)*1,15)*1,15</v>
      </c>
      <c r="H260" s="72">
        <f>[10]Source!AV129</f>
        <v>1</v>
      </c>
      <c r="I260" s="75">
        <f>ROUND(([10]Source!AF129*[10]Source!AV129)*[10]Source!I129, 2)</f>
        <v>400.59</v>
      </c>
      <c r="J260" s="72">
        <f>IF([10]Source!BA129&lt;&gt; 0, [10]Source!BA129, 1)</f>
        <v>20.74</v>
      </c>
      <c r="K260" s="75">
        <f>[10]Source!S129</f>
        <v>8308.14</v>
      </c>
      <c r="W260" s="56">
        <f>I260</f>
        <v>400.59</v>
      </c>
    </row>
    <row r="261" spans="1:28" ht="14.25" x14ac:dyDescent="0.2">
      <c r="A261" s="69"/>
      <c r="B261" s="70"/>
      <c r="C261" s="70" t="s">
        <v>93</v>
      </c>
      <c r="D261" s="71"/>
      <c r="E261" s="72"/>
      <c r="F261" s="73">
        <f>[10]Source!AM129</f>
        <v>3.02</v>
      </c>
      <c r="G261" s="74" t="str">
        <f>[10]Source!DE129</f>
        <v>)*1,25)*1,15</v>
      </c>
      <c r="H261" s="72">
        <f>[10]Source!AV129</f>
        <v>1</v>
      </c>
      <c r="I261" s="75">
        <f>ROUND(([10]Source!AD129*[10]Source!AV129)*[10]Source!I129, 2)</f>
        <v>21.71</v>
      </c>
      <c r="J261" s="72">
        <f>IF([10]Source!BB129&lt;&gt; 0, [10]Source!BB129, 1)</f>
        <v>6.3</v>
      </c>
      <c r="K261" s="75">
        <f>[10]Source!Q129</f>
        <v>136.75</v>
      </c>
    </row>
    <row r="262" spans="1:28" ht="14.25" x14ac:dyDescent="0.2">
      <c r="A262" s="69"/>
      <c r="B262" s="70"/>
      <c r="C262" s="70" t="s">
        <v>94</v>
      </c>
      <c r="D262" s="71"/>
      <c r="E262" s="72"/>
      <c r="F262" s="73">
        <f>[10]Source!AN129</f>
        <v>0.15</v>
      </c>
      <c r="G262" s="74" t="str">
        <f>[10]Source!DF129</f>
        <v>)*1,25)*1,15</v>
      </c>
      <c r="H262" s="72">
        <f>[10]Source!AV129</f>
        <v>1</v>
      </c>
      <c r="I262" s="76">
        <f>ROUND(([10]Source!AE129*[10]Source!AV129)*[10]Source!I129, 2)</f>
        <v>1.08</v>
      </c>
      <c r="J262" s="72">
        <f>IF([10]Source!BS129&lt;&gt; 0, [10]Source!BS129, 1)</f>
        <v>20.74</v>
      </c>
      <c r="K262" s="76">
        <f>[10]Source!R129</f>
        <v>22.36</v>
      </c>
      <c r="W262" s="56">
        <f>I262</f>
        <v>1.08</v>
      </c>
    </row>
    <row r="263" spans="1:28" ht="14.25" x14ac:dyDescent="0.2">
      <c r="A263" s="69"/>
      <c r="B263" s="70"/>
      <c r="C263" s="70" t="s">
        <v>104</v>
      </c>
      <c r="D263" s="71"/>
      <c r="E263" s="72"/>
      <c r="F263" s="73">
        <f>[10]Source!AL129</f>
        <v>2.1</v>
      </c>
      <c r="G263" s="74" t="str">
        <f>[10]Source!DD129</f>
        <v/>
      </c>
      <c r="H263" s="72">
        <f>[10]Source!AW129</f>
        <v>1</v>
      </c>
      <c r="I263" s="75">
        <f>ROUND(([10]Source!AC129*[10]Source!AW129)*[10]Source!I129, 2)</f>
        <v>10.5</v>
      </c>
      <c r="J263" s="72">
        <f>IF([10]Source!BC129&lt;&gt; 0, [10]Source!BC129, 1)</f>
        <v>5.24</v>
      </c>
      <c r="K263" s="75">
        <f>[10]Source!P129</f>
        <v>55.02</v>
      </c>
    </row>
    <row r="264" spans="1:28" s="97" customFormat="1" ht="156.75" x14ac:dyDescent="0.2">
      <c r="A264" s="90" t="str">
        <f>[10]Source!E131</f>
        <v>24,1</v>
      </c>
      <c r="B264" s="91" t="str">
        <f>[10]Source!F131</f>
        <v>Цена ОКЦ ПАО "МОЭК" п.63 от 09.08.2018г.</v>
      </c>
      <c r="C264" s="91" t="s">
        <v>800</v>
      </c>
      <c r="D264" s="92" t="str">
        <f>[10]Source!H131</f>
        <v>шт.</v>
      </c>
      <c r="E264" s="93">
        <f>[10]Source!I131</f>
        <v>5</v>
      </c>
      <c r="F264" s="94">
        <f>[10]Source!AK131</f>
        <v>96.75</v>
      </c>
      <c r="G264" s="95" t="s">
        <v>108</v>
      </c>
      <c r="H264" s="93">
        <f>[10]Source!AW131</f>
        <v>1</v>
      </c>
      <c r="I264" s="96">
        <f>ROUND(([10]Source!AC131*[10]Source!AW131)*[10]Source!I131, 2)+ROUND(([10]Source!AD131*[10]Source!AV131)*[10]Source!I131, 2)+ROUND(([10]Source!AF131*[10]Source!AV131)*[10]Source!I131, 2)</f>
        <v>483.75</v>
      </c>
      <c r="J264" s="93">
        <f>IF([10]Source!BC131&lt;&gt; 0, [10]Source!BC131, 1)</f>
        <v>5.23</v>
      </c>
      <c r="K264" s="96">
        <f>[10]Source!O131</f>
        <v>2530.0100000000002</v>
      </c>
      <c r="M264" s="102">
        <f>K264</f>
        <v>2530.0100000000002</v>
      </c>
      <c r="Q264" s="97">
        <f>ROUND(([10]Source!DN131/100)*ROUND(([10]Source!AF131*[10]Source!AV131)*[10]Source!I131, 2), 2)</f>
        <v>0</v>
      </c>
      <c r="R264" s="97">
        <f>[10]Source!X131</f>
        <v>0</v>
      </c>
      <c r="S264" s="97">
        <f>ROUND(([10]Source!DO131/100)*ROUND(([10]Source!AF131*[10]Source!AV131)*[10]Source!I131, 2), 2)</f>
        <v>0</v>
      </c>
      <c r="T264" s="97">
        <f>[10]Source!Y131</f>
        <v>0</v>
      </c>
      <c r="U264" s="97">
        <f>ROUND((175/100)*ROUND(([10]Source!AE131*[10]Source!AV131)*[10]Source!I131, 2), 2)</f>
        <v>0</v>
      </c>
      <c r="V264" s="97">
        <f>ROUND((157/100)*ROUND([10]Source!CS131*[10]Source!I131, 2), 2)</f>
        <v>0</v>
      </c>
      <c r="X264" s="97">
        <f>IF([10]Source!BI131&lt;=1,I264, 0)</f>
        <v>0</v>
      </c>
      <c r="Y264" s="97">
        <f>IF([10]Source!BI131=2,I264, 0)</f>
        <v>483.75</v>
      </c>
      <c r="Z264" s="97">
        <f>IF([10]Source!BI131=3,I264, 0)</f>
        <v>0</v>
      </c>
      <c r="AA264" s="97">
        <f>IF([10]Source!BI131=4,I264, 0)</f>
        <v>0</v>
      </c>
    </row>
    <row r="265" spans="1:28" ht="14.25" x14ac:dyDescent="0.2">
      <c r="A265" s="69"/>
      <c r="B265" s="70"/>
      <c r="C265" s="70" t="s">
        <v>95</v>
      </c>
      <c r="D265" s="71" t="s">
        <v>96</v>
      </c>
      <c r="E265" s="72">
        <f>[10]Source!DN129</f>
        <v>67</v>
      </c>
      <c r="F265" s="73"/>
      <c r="G265" s="74"/>
      <c r="H265" s="72"/>
      <c r="I265" s="75">
        <f>SUM(Q259:Q264)</f>
        <v>268.39999999999998</v>
      </c>
      <c r="J265" s="72">
        <f>[10]Source!BZ129</f>
        <v>68</v>
      </c>
      <c r="K265" s="75">
        <f>SUM(R259:R264)</f>
        <v>5649.54</v>
      </c>
    </row>
    <row r="266" spans="1:28" ht="14.25" x14ac:dyDescent="0.2">
      <c r="A266" s="69"/>
      <c r="B266" s="70"/>
      <c r="C266" s="70" t="s">
        <v>97</v>
      </c>
      <c r="D266" s="71" t="s">
        <v>96</v>
      </c>
      <c r="E266" s="72">
        <f>[10]Source!DO129</f>
        <v>67</v>
      </c>
      <c r="F266" s="73"/>
      <c r="G266" s="74"/>
      <c r="H266" s="72"/>
      <c r="I266" s="75">
        <f>SUM(S259:S265)</f>
        <v>268.39999999999998</v>
      </c>
      <c r="J266" s="72">
        <f>[10]Source!CA129</f>
        <v>41</v>
      </c>
      <c r="K266" s="75">
        <f>SUM(T259:T265)</f>
        <v>3406.34</v>
      </c>
    </row>
    <row r="267" spans="1:28" ht="14.25" x14ac:dyDescent="0.2">
      <c r="A267" s="69"/>
      <c r="B267" s="70"/>
      <c r="C267" s="70" t="s">
        <v>98</v>
      </c>
      <c r="D267" s="71" t="s">
        <v>96</v>
      </c>
      <c r="E267" s="72">
        <f>175</f>
        <v>175</v>
      </c>
      <c r="F267" s="73"/>
      <c r="G267" s="74"/>
      <c r="H267" s="72"/>
      <c r="I267" s="75">
        <f>SUM(U259:U266)</f>
        <v>1.89</v>
      </c>
      <c r="J267" s="72">
        <f>157</f>
        <v>157</v>
      </c>
      <c r="K267" s="75">
        <f>SUM(V259:V266)</f>
        <v>35.11</v>
      </c>
    </row>
    <row r="268" spans="1:28" ht="14.25" x14ac:dyDescent="0.2">
      <c r="A268" s="77"/>
      <c r="B268" s="78"/>
      <c r="C268" s="78" t="s">
        <v>99</v>
      </c>
      <c r="D268" s="79" t="s">
        <v>100</v>
      </c>
      <c r="E268" s="80">
        <f>[10]Source!AQ129</f>
        <v>4.8</v>
      </c>
      <c r="F268" s="81"/>
      <c r="G268" s="82" t="str">
        <f>[10]Source!DI129</f>
        <v>)*1,15)*1,15</v>
      </c>
      <c r="H268" s="80">
        <f>[10]Source!AV129</f>
        <v>1</v>
      </c>
      <c r="I268" s="83">
        <f>[10]Source!U129</f>
        <v>31.739999999999995</v>
      </c>
      <c r="J268" s="80"/>
      <c r="K268" s="83"/>
      <c r="AB268" s="84">
        <f>I268</f>
        <v>31.739999999999995</v>
      </c>
    </row>
    <row r="269" spans="1:28" ht="15" x14ac:dyDescent="0.25">
      <c r="A269" s="85"/>
      <c r="B269" s="85"/>
      <c r="C269" s="86" t="s">
        <v>101</v>
      </c>
      <c r="D269" s="85"/>
      <c r="E269" s="85"/>
      <c r="F269" s="85"/>
      <c r="G269" s="85"/>
      <c r="H269" s="154">
        <f>I260+I261+I263+I265+I266+I267+SUM(I264:I264)</f>
        <v>1455.2399999999998</v>
      </c>
      <c r="I269" s="154"/>
      <c r="J269" s="154">
        <f>K260+K261+K263+K265+K266+K267+SUM(K264:K264)</f>
        <v>20120.910000000003</v>
      </c>
      <c r="K269" s="154"/>
      <c r="O269" s="84">
        <f>I260+I261+I263+I265+I266+I267+SUM(I264:I264)</f>
        <v>1455.2399999999998</v>
      </c>
      <c r="P269" s="84">
        <f>K260+K261+K263+K265+K266+K267+SUM(K264:K264)</f>
        <v>20120.910000000003</v>
      </c>
      <c r="X269" s="56">
        <f>IF([10]Source!BI129&lt;=1,I260+I261+I263+I265+I266+I267-0, 0)</f>
        <v>0</v>
      </c>
      <c r="Y269" s="56">
        <f>IF([10]Source!BI129=2,I260+I261+I263+I265+I266+I267-0, 0)</f>
        <v>971.4899999999999</v>
      </c>
      <c r="Z269" s="56">
        <f>IF([10]Source!BI129=3,I260+I261+I263+I265+I266+I267-0, 0)</f>
        <v>0</v>
      </c>
      <c r="AA269" s="56">
        <f>IF([10]Source!BI129=4,I260+I261+I263+I265+I266+I267,0)</f>
        <v>0</v>
      </c>
    </row>
    <row r="271" spans="1:28" ht="116.25" x14ac:dyDescent="0.2">
      <c r="A271" s="69" t="str">
        <f>[10]Source!E133</f>
        <v>25</v>
      </c>
      <c r="B271" s="70" t="s">
        <v>279</v>
      </c>
      <c r="C271" s="70" t="s">
        <v>280</v>
      </c>
      <c r="D271" s="71" t="str">
        <f>[10]Source!H133</f>
        <v>1  ШТ.</v>
      </c>
      <c r="E271" s="72">
        <f>[10]Source!I133</f>
        <v>6</v>
      </c>
      <c r="F271" s="73"/>
      <c r="G271" s="74"/>
      <c r="H271" s="72"/>
      <c r="I271" s="75"/>
      <c r="J271" s="72"/>
      <c r="K271" s="75"/>
      <c r="Q271" s="56">
        <f>ROUND(([10]Source!DN133/100)*ROUND(([10]Source!AF133*[10]Source!AV133)*[10]Source!I133, 2), 2)</f>
        <v>322.07</v>
      </c>
      <c r="R271" s="56">
        <f>[10]Source!X133</f>
        <v>6779.44</v>
      </c>
      <c r="S271" s="56">
        <f>ROUND(([10]Source!DO133/100)*ROUND(([10]Source!AF133*[10]Source!AV133)*[10]Source!I133, 2), 2)</f>
        <v>322.07</v>
      </c>
      <c r="T271" s="56">
        <f>[10]Source!Y133</f>
        <v>4087.61</v>
      </c>
      <c r="U271" s="56">
        <f>ROUND((175/100)*ROUND(([10]Source!AE133*[10]Source!AV133)*[10]Source!I133, 2), 2)</f>
        <v>2.2599999999999998</v>
      </c>
      <c r="V271" s="56">
        <f>ROUND((157/100)*ROUND([10]Source!CS133*[10]Source!I133, 2), 2)</f>
        <v>42.12</v>
      </c>
    </row>
    <row r="272" spans="1:28" ht="14.25" x14ac:dyDescent="0.2">
      <c r="A272" s="69"/>
      <c r="B272" s="70"/>
      <c r="C272" s="70" t="s">
        <v>92</v>
      </c>
      <c r="D272" s="71"/>
      <c r="E272" s="72"/>
      <c r="F272" s="73">
        <f>[10]Source!AO133</f>
        <v>60.58</v>
      </c>
      <c r="G272" s="74" t="str">
        <f>[10]Source!DG133</f>
        <v>)*1,15)*1,15</v>
      </c>
      <c r="H272" s="72">
        <f>[10]Source!AV133</f>
        <v>1</v>
      </c>
      <c r="I272" s="75">
        <f>ROUND(([10]Source!AF133*[10]Source!AV133)*[10]Source!I133, 2)</f>
        <v>480.7</v>
      </c>
      <c r="J272" s="72">
        <f>IF([10]Source!BA133&lt;&gt; 0, [10]Source!BA133, 1)</f>
        <v>20.74</v>
      </c>
      <c r="K272" s="75">
        <f>[10]Source!S133</f>
        <v>9969.77</v>
      </c>
      <c r="W272" s="56">
        <f>I272</f>
        <v>480.7</v>
      </c>
    </row>
    <row r="273" spans="1:28" ht="14.25" x14ac:dyDescent="0.2">
      <c r="A273" s="69"/>
      <c r="B273" s="70"/>
      <c r="C273" s="70" t="s">
        <v>93</v>
      </c>
      <c r="D273" s="71"/>
      <c r="E273" s="72"/>
      <c r="F273" s="73">
        <f>[10]Source!AM133</f>
        <v>3.02</v>
      </c>
      <c r="G273" s="74" t="str">
        <f>[10]Source!DE133</f>
        <v>)*1,25)*1,15</v>
      </c>
      <c r="H273" s="72">
        <f>[10]Source!AV133</f>
        <v>1</v>
      </c>
      <c r="I273" s="75">
        <f>ROUND(([10]Source!AD133*[10]Source!AV133)*[10]Source!I133, 2)</f>
        <v>26.05</v>
      </c>
      <c r="J273" s="72">
        <f>IF([10]Source!BB133&lt;&gt; 0, [10]Source!BB133, 1)</f>
        <v>6.3</v>
      </c>
      <c r="K273" s="75">
        <f>[10]Source!Q133</f>
        <v>164.1</v>
      </c>
    </row>
    <row r="274" spans="1:28" ht="14.25" x14ac:dyDescent="0.2">
      <c r="A274" s="69"/>
      <c r="B274" s="70"/>
      <c r="C274" s="70" t="s">
        <v>94</v>
      </c>
      <c r="D274" s="71"/>
      <c r="E274" s="72"/>
      <c r="F274" s="73">
        <f>[10]Source!AN133</f>
        <v>0.15</v>
      </c>
      <c r="G274" s="74" t="str">
        <f>[10]Source!DF133</f>
        <v>)*1,25)*1,15</v>
      </c>
      <c r="H274" s="72">
        <f>[10]Source!AV133</f>
        <v>1</v>
      </c>
      <c r="I274" s="76">
        <f>ROUND(([10]Source!AE133*[10]Source!AV133)*[10]Source!I133, 2)</f>
        <v>1.29</v>
      </c>
      <c r="J274" s="72">
        <f>IF([10]Source!BS133&lt;&gt; 0, [10]Source!BS133, 1)</f>
        <v>20.74</v>
      </c>
      <c r="K274" s="76">
        <f>[10]Source!R133</f>
        <v>26.83</v>
      </c>
      <c r="W274" s="56">
        <f>I274</f>
        <v>1.29</v>
      </c>
    </row>
    <row r="275" spans="1:28" ht="14.25" x14ac:dyDescent="0.2">
      <c r="A275" s="69"/>
      <c r="B275" s="70"/>
      <c r="C275" s="70" t="s">
        <v>104</v>
      </c>
      <c r="D275" s="71"/>
      <c r="E275" s="72"/>
      <c r="F275" s="73">
        <f>[10]Source!AL133</f>
        <v>1.47</v>
      </c>
      <c r="G275" s="74" t="str">
        <f>[10]Source!DD133</f>
        <v/>
      </c>
      <c r="H275" s="72">
        <f>[10]Source!AW133</f>
        <v>1</v>
      </c>
      <c r="I275" s="75">
        <f>ROUND(([10]Source!AC133*[10]Source!AW133)*[10]Source!I133, 2)</f>
        <v>8.82</v>
      </c>
      <c r="J275" s="72">
        <f>IF([10]Source!BC133&lt;&gt; 0, [10]Source!BC133, 1)</f>
        <v>5.24</v>
      </c>
      <c r="K275" s="75">
        <f>[10]Source!P133</f>
        <v>46.22</v>
      </c>
    </row>
    <row r="276" spans="1:28" s="97" customFormat="1" ht="156.75" x14ac:dyDescent="0.2">
      <c r="A276" s="90" t="str">
        <f>[10]Source!E135</f>
        <v>25,1</v>
      </c>
      <c r="B276" s="91" t="str">
        <f>[10]Source!F135</f>
        <v>Цена ОКЦ ПАО "МОЭК" п.64 от 09.08.2018г.</v>
      </c>
      <c r="C276" s="91" t="s">
        <v>801</v>
      </c>
      <c r="D276" s="92" t="str">
        <f>[10]Source!H135</f>
        <v>шт.</v>
      </c>
      <c r="E276" s="93">
        <f>[10]Source!I135</f>
        <v>6</v>
      </c>
      <c r="F276" s="94">
        <f>[10]Source!AK135</f>
        <v>68.709999999999994</v>
      </c>
      <c r="G276" s="95" t="s">
        <v>108</v>
      </c>
      <c r="H276" s="93">
        <f>[10]Source!AW135</f>
        <v>1</v>
      </c>
      <c r="I276" s="96">
        <f>ROUND(([10]Source!AC135*[10]Source!AW135)*[10]Source!I135, 2)+ROUND(([10]Source!AD135*[10]Source!AV135)*[10]Source!I135, 2)+ROUND(([10]Source!AF135*[10]Source!AV135)*[10]Source!I135, 2)</f>
        <v>412.26</v>
      </c>
      <c r="J276" s="93">
        <f>IF([10]Source!BC135&lt;&gt; 0, [10]Source!BC135, 1)</f>
        <v>5.23</v>
      </c>
      <c r="K276" s="96">
        <f>[10]Source!O135</f>
        <v>2156.12</v>
      </c>
      <c r="M276" s="102">
        <f>K276</f>
        <v>2156.12</v>
      </c>
      <c r="Q276" s="97">
        <f>ROUND(([10]Source!DN135/100)*ROUND(([10]Source!AF135*[10]Source!AV135)*[10]Source!I135, 2), 2)</f>
        <v>0</v>
      </c>
      <c r="R276" s="97">
        <f>[10]Source!X135</f>
        <v>0</v>
      </c>
      <c r="S276" s="97">
        <f>ROUND(([10]Source!DO135/100)*ROUND(([10]Source!AF135*[10]Source!AV135)*[10]Source!I135, 2), 2)</f>
        <v>0</v>
      </c>
      <c r="T276" s="97">
        <f>[10]Source!Y135</f>
        <v>0</v>
      </c>
      <c r="U276" s="97">
        <f>ROUND((175/100)*ROUND(([10]Source!AE135*[10]Source!AV135)*[10]Source!I135, 2), 2)</f>
        <v>0</v>
      </c>
      <c r="V276" s="97">
        <f>ROUND((157/100)*ROUND([10]Source!CS135*[10]Source!I135, 2), 2)</f>
        <v>0</v>
      </c>
      <c r="X276" s="97">
        <f>IF([10]Source!BI135&lt;=1,I276, 0)</f>
        <v>0</v>
      </c>
      <c r="Y276" s="97">
        <f>IF([10]Source!BI135=2,I276, 0)</f>
        <v>412.26</v>
      </c>
      <c r="Z276" s="97">
        <f>IF([10]Source!BI135=3,I276, 0)</f>
        <v>0</v>
      </c>
      <c r="AA276" s="97">
        <f>IF([10]Source!BI135=4,I276, 0)</f>
        <v>0</v>
      </c>
    </row>
    <row r="277" spans="1:28" ht="14.25" x14ac:dyDescent="0.2">
      <c r="A277" s="69"/>
      <c r="B277" s="70"/>
      <c r="C277" s="70" t="s">
        <v>95</v>
      </c>
      <c r="D277" s="71" t="s">
        <v>96</v>
      </c>
      <c r="E277" s="72">
        <f>[10]Source!DN133</f>
        <v>67</v>
      </c>
      <c r="F277" s="73"/>
      <c r="G277" s="74"/>
      <c r="H277" s="72"/>
      <c r="I277" s="75">
        <f>SUM(Q271:Q276)</f>
        <v>322.07</v>
      </c>
      <c r="J277" s="72">
        <f>[10]Source!BZ133</f>
        <v>68</v>
      </c>
      <c r="K277" s="75">
        <f>SUM(R271:R276)</f>
        <v>6779.44</v>
      </c>
    </row>
    <row r="278" spans="1:28" ht="14.25" x14ac:dyDescent="0.2">
      <c r="A278" s="69"/>
      <c r="B278" s="70"/>
      <c r="C278" s="70" t="s">
        <v>97</v>
      </c>
      <c r="D278" s="71" t="s">
        <v>96</v>
      </c>
      <c r="E278" s="72">
        <f>[10]Source!DO133</f>
        <v>67</v>
      </c>
      <c r="F278" s="73"/>
      <c r="G278" s="74"/>
      <c r="H278" s="72"/>
      <c r="I278" s="75">
        <f>SUM(S271:S277)</f>
        <v>322.07</v>
      </c>
      <c r="J278" s="72">
        <f>[10]Source!CA133</f>
        <v>41</v>
      </c>
      <c r="K278" s="75">
        <f>SUM(T271:T277)</f>
        <v>4087.61</v>
      </c>
    </row>
    <row r="279" spans="1:28" ht="14.25" x14ac:dyDescent="0.2">
      <c r="A279" s="69"/>
      <c r="B279" s="70"/>
      <c r="C279" s="70" t="s">
        <v>98</v>
      </c>
      <c r="D279" s="71" t="s">
        <v>96</v>
      </c>
      <c r="E279" s="72">
        <f>175</f>
        <v>175</v>
      </c>
      <c r="F279" s="73"/>
      <c r="G279" s="74"/>
      <c r="H279" s="72"/>
      <c r="I279" s="75">
        <f>SUM(U271:U278)</f>
        <v>2.2599999999999998</v>
      </c>
      <c r="J279" s="72">
        <f>157</f>
        <v>157</v>
      </c>
      <c r="K279" s="75">
        <f>SUM(V271:V278)</f>
        <v>42.12</v>
      </c>
    </row>
    <row r="280" spans="1:28" ht="14.25" x14ac:dyDescent="0.2">
      <c r="A280" s="77"/>
      <c r="B280" s="78"/>
      <c r="C280" s="78" t="s">
        <v>99</v>
      </c>
      <c r="D280" s="79" t="s">
        <v>100</v>
      </c>
      <c r="E280" s="80">
        <f>[10]Source!AQ133</f>
        <v>4.8</v>
      </c>
      <c r="F280" s="81"/>
      <c r="G280" s="82" t="str">
        <f>[10]Source!DI133</f>
        <v>)*1,15)*1,15</v>
      </c>
      <c r="H280" s="80">
        <f>[10]Source!AV133</f>
        <v>1</v>
      </c>
      <c r="I280" s="83">
        <f>[10]Source!U133</f>
        <v>38.087999999999994</v>
      </c>
      <c r="J280" s="80"/>
      <c r="K280" s="83"/>
      <c r="AB280" s="84">
        <f>I280</f>
        <v>38.087999999999994</v>
      </c>
    </row>
    <row r="281" spans="1:28" ht="15" x14ac:dyDescent="0.25">
      <c r="A281" s="85"/>
      <c r="B281" s="85"/>
      <c r="C281" s="86" t="s">
        <v>101</v>
      </c>
      <c r="D281" s="85"/>
      <c r="E281" s="85"/>
      <c r="F281" s="85"/>
      <c r="G281" s="85"/>
      <c r="H281" s="154">
        <f>I272+I273+I275+I277+I278+I279+SUM(I276:I276)</f>
        <v>1574.23</v>
      </c>
      <c r="I281" s="154"/>
      <c r="J281" s="154">
        <f>K272+K273+K275+K277+K278+K279+SUM(K276:K276)</f>
        <v>23245.379999999997</v>
      </c>
      <c r="K281" s="154"/>
      <c r="O281" s="84">
        <f>I272+I273+I275+I277+I278+I279+SUM(I276:I276)</f>
        <v>1574.23</v>
      </c>
      <c r="P281" s="84">
        <f>K272+K273+K275+K277+K278+K279+SUM(K276:K276)</f>
        <v>23245.379999999997</v>
      </c>
      <c r="X281" s="56">
        <f>IF([10]Source!BI133&lt;=1,I272+I273+I275+I277+I278+I279-0, 0)</f>
        <v>0</v>
      </c>
      <c r="Y281" s="56">
        <f>IF([10]Source!BI133=2,I272+I273+I275+I277+I278+I279-0, 0)</f>
        <v>1161.97</v>
      </c>
      <c r="Z281" s="56">
        <f>IF([10]Source!BI133=3,I272+I273+I275+I277+I278+I279-0, 0)</f>
        <v>0</v>
      </c>
      <c r="AA281" s="56">
        <f>IF([10]Source!BI133=4,I272+I273+I275+I277+I278+I279,0)</f>
        <v>0</v>
      </c>
    </row>
    <row r="283" spans="1:28" ht="90.75" x14ac:dyDescent="0.2">
      <c r="A283" s="69" t="str">
        <f>[10]Source!E137</f>
        <v>26</v>
      </c>
      <c r="B283" s="70" t="s">
        <v>802</v>
      </c>
      <c r="C283" s="70" t="s">
        <v>803</v>
      </c>
      <c r="D283" s="71" t="str">
        <f>[10]Source!H137</f>
        <v>100 заглушек</v>
      </c>
      <c r="E283" s="72">
        <f>[10]Source!I137</f>
        <v>0.03</v>
      </c>
      <c r="F283" s="73"/>
      <c r="G283" s="74"/>
      <c r="H283" s="72"/>
      <c r="I283" s="75"/>
      <c r="J283" s="72"/>
      <c r="K283" s="75"/>
      <c r="Q283" s="56">
        <f>ROUND(([10]Source!DN137/100)*ROUND(([10]Source!AF137*[10]Source!AV137)*[10]Source!I137, 2), 2)</f>
        <v>56.75</v>
      </c>
      <c r="R283" s="56">
        <f>[10]Source!X137</f>
        <v>941.58</v>
      </c>
      <c r="S283" s="56">
        <f>ROUND(([10]Source!DO137/100)*ROUND(([10]Source!AF137*[10]Source!AV137)*[10]Source!I137, 2), 2)</f>
        <v>38.18</v>
      </c>
      <c r="T283" s="56">
        <f>[10]Source!Y137</f>
        <v>438.69</v>
      </c>
      <c r="U283" s="56">
        <f>ROUND((175/100)*ROUND(([10]Source!AE137*[10]Source!AV137)*[10]Source!I137, 2), 2)</f>
        <v>0</v>
      </c>
      <c r="V283" s="56">
        <f>ROUND((157/100)*ROUND([10]Source!CS137*[10]Source!I137, 2), 2)</f>
        <v>0</v>
      </c>
    </row>
    <row r="284" spans="1:28" ht="14.25" x14ac:dyDescent="0.2">
      <c r="A284" s="69"/>
      <c r="B284" s="70"/>
      <c r="C284" s="70" t="s">
        <v>92</v>
      </c>
      <c r="D284" s="71"/>
      <c r="E284" s="72"/>
      <c r="F284" s="73">
        <f>[10]Source!AO137</f>
        <v>1300.32</v>
      </c>
      <c r="G284" s="74" t="str">
        <f>[10]Source!DG137</f>
        <v>)*1,15)*1,15</v>
      </c>
      <c r="H284" s="72">
        <f>[10]Source!AV137</f>
        <v>1</v>
      </c>
      <c r="I284" s="75">
        <f>ROUND(([10]Source!AF137*[10]Source!AV137)*[10]Source!I137, 2)</f>
        <v>51.59</v>
      </c>
      <c r="J284" s="72">
        <f>IF([10]Source!BA137&lt;&gt; 0, [10]Source!BA137, 1)</f>
        <v>20.74</v>
      </c>
      <c r="K284" s="75">
        <f>[10]Source!S137</f>
        <v>1069.98</v>
      </c>
      <c r="W284" s="56">
        <f>I284</f>
        <v>51.59</v>
      </c>
    </row>
    <row r="285" spans="1:28" ht="14.25" x14ac:dyDescent="0.2">
      <c r="A285" s="69"/>
      <c r="B285" s="70"/>
      <c r="C285" s="70" t="s">
        <v>104</v>
      </c>
      <c r="D285" s="71"/>
      <c r="E285" s="72"/>
      <c r="F285" s="73">
        <f>[10]Source!AL137</f>
        <v>2485.79</v>
      </c>
      <c r="G285" s="74" t="str">
        <f>[10]Source!DD137</f>
        <v/>
      </c>
      <c r="H285" s="72">
        <f>[10]Source!AW137</f>
        <v>1</v>
      </c>
      <c r="I285" s="75">
        <f>ROUND(([10]Source!AC137*[10]Source!AW137)*[10]Source!I137, 2)</f>
        <v>74.569999999999993</v>
      </c>
      <c r="J285" s="72">
        <f>IF([10]Source!BC137&lt;&gt; 0, [10]Source!BC137, 1)</f>
        <v>4.84</v>
      </c>
      <c r="K285" s="75">
        <f>[10]Source!P137</f>
        <v>360.94</v>
      </c>
    </row>
    <row r="286" spans="1:28" ht="128.25" x14ac:dyDescent="0.2">
      <c r="A286" s="69" t="str">
        <f>[10]Source!E139</f>
        <v>26,1</v>
      </c>
      <c r="B286" s="70" t="str">
        <f>[10]Source!F139</f>
        <v>Цена ОКЦ ПАО "МОЭК" п.66 от 09.08.2018г.</v>
      </c>
      <c r="C286" s="70" t="s">
        <v>804</v>
      </c>
      <c r="D286" s="71" t="str">
        <f>[10]Source!H139</f>
        <v>шт.</v>
      </c>
      <c r="E286" s="72">
        <f>[10]Source!I139</f>
        <v>1</v>
      </c>
      <c r="F286" s="73">
        <f>[10]Source!AK139</f>
        <v>854.51</v>
      </c>
      <c r="G286" s="87" t="s">
        <v>108</v>
      </c>
      <c r="H286" s="72">
        <f>[10]Source!AW139</f>
        <v>1</v>
      </c>
      <c r="I286" s="75">
        <f>ROUND(([10]Source!AC139*[10]Source!AW139)*[10]Source!I139, 2)+ROUND(([10]Source!AD139*[10]Source!AV139)*[10]Source!I139, 2)+ROUND(([10]Source!AF139*[10]Source!AV139)*[10]Source!I139, 2)</f>
        <v>854.51</v>
      </c>
      <c r="J286" s="72">
        <f>IF([10]Source!BC139&lt;&gt; 0, [10]Source!BC139, 1)</f>
        <v>5.23</v>
      </c>
      <c r="K286" s="75">
        <f>[10]Source!O139</f>
        <v>4469.09</v>
      </c>
      <c r="Q286" s="56">
        <f>ROUND(([10]Source!DN139/100)*ROUND(([10]Source!AF139*[10]Source!AV139)*[10]Source!I139, 2), 2)</f>
        <v>0</v>
      </c>
      <c r="R286" s="56">
        <f>[10]Source!X139</f>
        <v>0</v>
      </c>
      <c r="S286" s="56">
        <f>ROUND(([10]Source!DO139/100)*ROUND(([10]Source!AF139*[10]Source!AV139)*[10]Source!I139, 2), 2)</f>
        <v>0</v>
      </c>
      <c r="T286" s="56">
        <f>[10]Source!Y139</f>
        <v>0</v>
      </c>
      <c r="U286" s="56">
        <f>ROUND((175/100)*ROUND(([10]Source!AE139*[10]Source!AV139)*[10]Source!I139, 2), 2)</f>
        <v>0</v>
      </c>
      <c r="V286" s="56">
        <f>ROUND((157/100)*ROUND([10]Source!CS139*[10]Source!I139, 2), 2)</f>
        <v>0</v>
      </c>
      <c r="X286" s="56">
        <f>IF([10]Source!BI139&lt;=1,I286, 0)</f>
        <v>854.51</v>
      </c>
      <c r="Y286" s="56">
        <f>IF([10]Source!BI139=2,I286, 0)</f>
        <v>0</v>
      </c>
      <c r="Z286" s="56">
        <f>IF([10]Source!BI139=3,I286, 0)</f>
        <v>0</v>
      </c>
      <c r="AA286" s="56">
        <f>IF([10]Source!BI139=4,I286, 0)</f>
        <v>0</v>
      </c>
    </row>
    <row r="287" spans="1:28" ht="128.25" x14ac:dyDescent="0.2">
      <c r="A287" s="69" t="str">
        <f>[10]Source!E141</f>
        <v>26,2</v>
      </c>
      <c r="B287" s="70" t="str">
        <f>[10]Source!F141</f>
        <v>Цена ОКЦ ПАО "МОЭК" п.67 от 09.08.2018г.</v>
      </c>
      <c r="C287" s="70" t="s">
        <v>805</v>
      </c>
      <c r="D287" s="71" t="str">
        <f>[10]Source!H141</f>
        <v>шт.</v>
      </c>
      <c r="E287" s="72">
        <f>[10]Source!I141</f>
        <v>2</v>
      </c>
      <c r="F287" s="73">
        <f>[10]Source!AK141</f>
        <v>641.73</v>
      </c>
      <c r="G287" s="87" t="s">
        <v>108</v>
      </c>
      <c r="H287" s="72">
        <f>[10]Source!AW141</f>
        <v>1</v>
      </c>
      <c r="I287" s="75">
        <f>ROUND(([10]Source!AC141*[10]Source!AW141)*[10]Source!I141, 2)+ROUND(([10]Source!AD141*[10]Source!AV141)*[10]Source!I141, 2)+ROUND(([10]Source!AF141*[10]Source!AV141)*[10]Source!I141, 2)</f>
        <v>1283.46</v>
      </c>
      <c r="J287" s="72">
        <f>IF([10]Source!BC141&lt;&gt; 0, [10]Source!BC141, 1)</f>
        <v>5.23</v>
      </c>
      <c r="K287" s="75">
        <f>[10]Source!O141</f>
        <v>6712.5</v>
      </c>
      <c r="Q287" s="56">
        <f>ROUND(([10]Source!DN141/100)*ROUND(([10]Source!AF141*[10]Source!AV141)*[10]Source!I141, 2), 2)</f>
        <v>0</v>
      </c>
      <c r="R287" s="56">
        <f>[10]Source!X141</f>
        <v>0</v>
      </c>
      <c r="S287" s="56">
        <f>ROUND(([10]Source!DO141/100)*ROUND(([10]Source!AF141*[10]Source!AV141)*[10]Source!I141, 2), 2)</f>
        <v>0</v>
      </c>
      <c r="T287" s="56">
        <f>[10]Source!Y141</f>
        <v>0</v>
      </c>
      <c r="U287" s="56">
        <f>ROUND((175/100)*ROUND(([10]Source!AE141*[10]Source!AV141)*[10]Source!I141, 2), 2)</f>
        <v>0</v>
      </c>
      <c r="V287" s="56">
        <f>ROUND((157/100)*ROUND([10]Source!CS141*[10]Source!I141, 2), 2)</f>
        <v>0</v>
      </c>
      <c r="X287" s="56">
        <f>IF([10]Source!BI141&lt;=1,I287, 0)</f>
        <v>1283.46</v>
      </c>
      <c r="Y287" s="56">
        <f>IF([10]Source!BI141=2,I287, 0)</f>
        <v>0</v>
      </c>
      <c r="Z287" s="56">
        <f>IF([10]Source!BI141=3,I287, 0)</f>
        <v>0</v>
      </c>
      <c r="AA287" s="56">
        <f>IF([10]Source!BI141=4,I287, 0)</f>
        <v>0</v>
      </c>
    </row>
    <row r="288" spans="1:28" ht="14.25" x14ac:dyDescent="0.2">
      <c r="A288" s="69"/>
      <c r="B288" s="70"/>
      <c r="C288" s="70" t="s">
        <v>95</v>
      </c>
      <c r="D288" s="71" t="s">
        <v>96</v>
      </c>
      <c r="E288" s="72">
        <f>[10]Source!DN137</f>
        <v>110</v>
      </c>
      <c r="F288" s="73"/>
      <c r="G288" s="74"/>
      <c r="H288" s="72"/>
      <c r="I288" s="75">
        <f>SUM(Q283:Q287)</f>
        <v>56.75</v>
      </c>
      <c r="J288" s="72">
        <f>[10]Source!BZ137</f>
        <v>88</v>
      </c>
      <c r="K288" s="75">
        <f>SUM(R283:R287)</f>
        <v>941.58</v>
      </c>
    </row>
    <row r="289" spans="1:28" ht="14.25" x14ac:dyDescent="0.2">
      <c r="A289" s="69"/>
      <c r="B289" s="70"/>
      <c r="C289" s="70" t="s">
        <v>97</v>
      </c>
      <c r="D289" s="71" t="s">
        <v>96</v>
      </c>
      <c r="E289" s="72">
        <f>[10]Source!DO137</f>
        <v>74</v>
      </c>
      <c r="F289" s="73"/>
      <c r="G289" s="74"/>
      <c r="H289" s="72"/>
      <c r="I289" s="75">
        <f>SUM(S283:S288)</f>
        <v>38.18</v>
      </c>
      <c r="J289" s="72">
        <f>[10]Source!CA137</f>
        <v>41</v>
      </c>
      <c r="K289" s="75">
        <f>SUM(T283:T288)</f>
        <v>438.69</v>
      </c>
    </row>
    <row r="290" spans="1:28" ht="14.25" x14ac:dyDescent="0.2">
      <c r="A290" s="77"/>
      <c r="B290" s="78"/>
      <c r="C290" s="78" t="s">
        <v>99</v>
      </c>
      <c r="D290" s="79" t="s">
        <v>100</v>
      </c>
      <c r="E290" s="80">
        <f>[10]Source!AQ137</f>
        <v>112</v>
      </c>
      <c r="F290" s="81"/>
      <c r="G290" s="82" t="str">
        <f>[10]Source!DI137</f>
        <v>)*1,15)*1,15</v>
      </c>
      <c r="H290" s="80">
        <f>[10]Source!AV137</f>
        <v>1</v>
      </c>
      <c r="I290" s="83">
        <f>[10]Source!U137</f>
        <v>4.4435999999999991</v>
      </c>
      <c r="J290" s="80"/>
      <c r="K290" s="83"/>
      <c r="AB290" s="84">
        <f>I290</f>
        <v>4.4435999999999991</v>
      </c>
    </row>
    <row r="291" spans="1:28" ht="15" x14ac:dyDescent="0.25">
      <c r="A291" s="85"/>
      <c r="B291" s="85"/>
      <c r="C291" s="86" t="s">
        <v>101</v>
      </c>
      <c r="D291" s="85"/>
      <c r="E291" s="85"/>
      <c r="F291" s="85"/>
      <c r="G291" s="85"/>
      <c r="H291" s="154">
        <f>I284+I285+I288+I289+SUM(I286:I287)</f>
        <v>2359.0600000000004</v>
      </c>
      <c r="I291" s="154"/>
      <c r="J291" s="154">
        <f>K284+K285+K288+K289+SUM(K286:K287)</f>
        <v>13992.78</v>
      </c>
      <c r="K291" s="154"/>
      <c r="O291" s="84">
        <f>I284+I285+I288+I289+SUM(I286:I287)</f>
        <v>2359.0600000000004</v>
      </c>
      <c r="P291" s="84">
        <f>K284+K285+K288+K289+SUM(K286:K287)</f>
        <v>13992.78</v>
      </c>
      <c r="X291" s="56">
        <f>IF([10]Source!BI137&lt;=1,I284+I285+I288+I289-0, 0)</f>
        <v>221.09</v>
      </c>
      <c r="Y291" s="56">
        <f>IF([10]Source!BI137=2,I284+I285+I288+I289-0, 0)</f>
        <v>0</v>
      </c>
      <c r="Z291" s="56">
        <f>IF([10]Source!BI137=3,I284+I285+I288+I289-0, 0)</f>
        <v>0</v>
      </c>
      <c r="AA291" s="56">
        <f>IF([10]Source!BI137=4,I284+I285+I288+I289,0)</f>
        <v>0</v>
      </c>
    </row>
    <row r="293" spans="1:28" ht="116.25" x14ac:dyDescent="0.2">
      <c r="A293" s="69" t="str">
        <f>[10]Source!E143</f>
        <v>27</v>
      </c>
      <c r="B293" s="70" t="s">
        <v>316</v>
      </c>
      <c r="C293" s="70" t="s">
        <v>317</v>
      </c>
      <c r="D293" s="71" t="str">
        <f>[10]Source!H143</f>
        <v>100 м трубопроводов</v>
      </c>
      <c r="E293" s="72">
        <f>[10]Source!I143</f>
        <v>5.3999999999999999E-2</v>
      </c>
      <c r="F293" s="73"/>
      <c r="G293" s="74"/>
      <c r="H293" s="72"/>
      <c r="I293" s="75"/>
      <c r="J293" s="72"/>
      <c r="K293" s="75"/>
      <c r="Q293" s="56">
        <f>ROUND(([10]Source!DN143/100)*ROUND(([10]Source!AF143*[10]Source!AV143)*[10]Source!I143, 2), 2)</f>
        <v>142.87</v>
      </c>
      <c r="R293" s="56">
        <f>[10]Source!X143</f>
        <v>3007.33</v>
      </c>
      <c r="S293" s="56">
        <f>ROUND(([10]Source!DO143/100)*ROUND(([10]Source!AF143*[10]Source!AV143)*[10]Source!I143, 2), 2)</f>
        <v>142.87</v>
      </c>
      <c r="T293" s="56">
        <f>[10]Source!Y143</f>
        <v>1813.25</v>
      </c>
      <c r="U293" s="56">
        <f>ROUND((175/100)*ROUND(([10]Source!AE143*[10]Source!AV143)*[10]Source!I143, 2), 2)</f>
        <v>29.1</v>
      </c>
      <c r="V293" s="56">
        <f>ROUND((157/100)*ROUND([10]Source!CS143*[10]Source!I143, 2), 2)</f>
        <v>541.55999999999995</v>
      </c>
    </row>
    <row r="294" spans="1:28" ht="28.5" x14ac:dyDescent="0.2">
      <c r="A294" s="69"/>
      <c r="B294" s="70"/>
      <c r="C294" s="70" t="s">
        <v>92</v>
      </c>
      <c r="D294" s="71"/>
      <c r="E294" s="72"/>
      <c r="F294" s="73">
        <f>[10]Source!AO143</f>
        <v>2296.84</v>
      </c>
      <c r="G294" s="74" t="str">
        <f>[10]Source!DG143</f>
        <v>)*1,15)*1,15*1,3</v>
      </c>
      <c r="H294" s="72">
        <f>[10]Source!AV143</f>
        <v>1</v>
      </c>
      <c r="I294" s="75">
        <f>ROUND(([10]Source!AF143*[10]Source!AV143)*[10]Source!I143, 2)</f>
        <v>213.24</v>
      </c>
      <c r="J294" s="72">
        <f>IF([10]Source!BA143&lt;&gt; 0, [10]Source!BA143, 1)</f>
        <v>20.74</v>
      </c>
      <c r="K294" s="75">
        <f>[10]Source!S143</f>
        <v>4422.55</v>
      </c>
      <c r="W294" s="56">
        <f>I294</f>
        <v>213.24</v>
      </c>
    </row>
    <row r="295" spans="1:28" ht="28.5" x14ac:dyDescent="0.2">
      <c r="A295" s="69"/>
      <c r="B295" s="70"/>
      <c r="C295" s="70" t="s">
        <v>93</v>
      </c>
      <c r="D295" s="71"/>
      <c r="E295" s="72"/>
      <c r="F295" s="73">
        <f>[10]Source!AM143</f>
        <v>1468.23</v>
      </c>
      <c r="G295" s="74" t="str">
        <f>[10]Source!DE143</f>
        <v>)*1,25)*1,15*1,3</v>
      </c>
      <c r="H295" s="72">
        <f>[10]Source!AV143</f>
        <v>1</v>
      </c>
      <c r="I295" s="75">
        <f>ROUND(([10]Source!AD143*[10]Source!AV143)*[10]Source!I143, 2)</f>
        <v>148.16</v>
      </c>
      <c r="J295" s="72">
        <f>IF([10]Source!BB143&lt;&gt; 0, [10]Source!BB143, 1)</f>
        <v>7.26</v>
      </c>
      <c r="K295" s="75">
        <f>[10]Source!Q143</f>
        <v>1075.6600000000001</v>
      </c>
    </row>
    <row r="296" spans="1:28" ht="28.5" x14ac:dyDescent="0.2">
      <c r="A296" s="69"/>
      <c r="B296" s="70"/>
      <c r="C296" s="70" t="s">
        <v>94</v>
      </c>
      <c r="D296" s="71"/>
      <c r="E296" s="72"/>
      <c r="F296" s="73">
        <f>[10]Source!AN143</f>
        <v>164.81</v>
      </c>
      <c r="G296" s="74" t="str">
        <f>[10]Source!DF143</f>
        <v>)*1,25)*1,15*1,3</v>
      </c>
      <c r="H296" s="72">
        <f>[10]Source!AV143</f>
        <v>1</v>
      </c>
      <c r="I296" s="76">
        <f>ROUND(([10]Source!AE143*[10]Source!AV143)*[10]Source!I143, 2)</f>
        <v>16.63</v>
      </c>
      <c r="J296" s="72">
        <f>IF([10]Source!BS143&lt;&gt; 0, [10]Source!BS143, 1)</f>
        <v>20.74</v>
      </c>
      <c r="K296" s="76">
        <f>[10]Source!R143</f>
        <v>344.94</v>
      </c>
      <c r="W296" s="56">
        <f>I296</f>
        <v>16.63</v>
      </c>
    </row>
    <row r="297" spans="1:28" ht="14.25" x14ac:dyDescent="0.2">
      <c r="A297" s="69"/>
      <c r="B297" s="70"/>
      <c r="C297" s="70" t="s">
        <v>104</v>
      </c>
      <c r="D297" s="71"/>
      <c r="E297" s="72"/>
      <c r="F297" s="73">
        <f>[10]Source!AL143</f>
        <v>119.61</v>
      </c>
      <c r="G297" s="74" t="str">
        <f>[10]Source!DD143</f>
        <v/>
      </c>
      <c r="H297" s="72">
        <f>[10]Source!AW143</f>
        <v>1</v>
      </c>
      <c r="I297" s="75">
        <f>ROUND(([10]Source!AC143*[10]Source!AW143)*[10]Source!I143, 2)</f>
        <v>6.46</v>
      </c>
      <c r="J297" s="72">
        <f>IF([10]Source!BC143&lt;&gt; 0, [10]Source!BC143, 1)</f>
        <v>5.24</v>
      </c>
      <c r="K297" s="75">
        <f>[10]Source!P143</f>
        <v>33.840000000000003</v>
      </c>
    </row>
    <row r="298" spans="1:28" s="97" customFormat="1" ht="57" x14ac:dyDescent="0.2">
      <c r="A298" s="90" t="str">
        <f>[10]Source!E145</f>
        <v>27,1</v>
      </c>
      <c r="B298" s="91" t="str">
        <f>[10]Source!F145</f>
        <v>1.12-6-25</v>
      </c>
      <c r="C298" s="91" t="s">
        <v>319</v>
      </c>
      <c r="D298" s="92" t="str">
        <f>[10]Source!H145</f>
        <v>м</v>
      </c>
      <c r="E298" s="93">
        <f>[10]Source!I145</f>
        <v>5.4</v>
      </c>
      <c r="F298" s="94">
        <f>[10]Source!AK145</f>
        <v>86.91</v>
      </c>
      <c r="G298" s="95" t="s">
        <v>108</v>
      </c>
      <c r="H298" s="93">
        <f>[10]Source!AW145</f>
        <v>1</v>
      </c>
      <c r="I298" s="96">
        <f>ROUND(([10]Source!AC145*[10]Source!AW145)*[10]Source!I145, 2)+ROUND(([10]Source!AD145*[10]Source!AV145)*[10]Source!I145, 2)+ROUND(([10]Source!AF145*[10]Source!AV145)*[10]Source!I145, 2)</f>
        <v>469.31</v>
      </c>
      <c r="J298" s="93">
        <f>IF([10]Source!BC145&lt;&gt; 0, [10]Source!BC145, 1)</f>
        <v>3.71</v>
      </c>
      <c r="K298" s="96">
        <f>[10]Source!O145</f>
        <v>1741.15</v>
      </c>
      <c r="M298" s="102">
        <f>K298</f>
        <v>1741.15</v>
      </c>
      <c r="Q298" s="97">
        <f>ROUND(([10]Source!DN145/100)*ROUND(([10]Source!AF145*[10]Source!AV145)*[10]Source!I145, 2), 2)</f>
        <v>0</v>
      </c>
      <c r="R298" s="97">
        <f>[10]Source!X145</f>
        <v>0</v>
      </c>
      <c r="S298" s="97">
        <f>ROUND(([10]Source!DO145/100)*ROUND(([10]Source!AF145*[10]Source!AV145)*[10]Source!I145, 2), 2)</f>
        <v>0</v>
      </c>
      <c r="T298" s="97">
        <f>[10]Source!Y145</f>
        <v>0</v>
      </c>
      <c r="U298" s="97">
        <f>ROUND((175/100)*ROUND(([10]Source!AE145*[10]Source!AV145)*[10]Source!I145, 2), 2)</f>
        <v>0</v>
      </c>
      <c r="V298" s="97">
        <f>ROUND((157/100)*ROUND([10]Source!CS145*[10]Source!I145, 2), 2)</f>
        <v>0</v>
      </c>
      <c r="X298" s="97">
        <f>IF([10]Source!BI145&lt;=1,I298, 0)</f>
        <v>0</v>
      </c>
      <c r="Y298" s="97">
        <f>IF([10]Source!BI145=2,I298, 0)</f>
        <v>469.31</v>
      </c>
      <c r="Z298" s="97">
        <f>IF([10]Source!BI145=3,I298, 0)</f>
        <v>0</v>
      </c>
      <c r="AA298" s="97">
        <f>IF([10]Source!BI145=4,I298, 0)</f>
        <v>0</v>
      </c>
    </row>
    <row r="299" spans="1:28" ht="57" x14ac:dyDescent="0.2">
      <c r="A299" s="69" t="str">
        <f>[10]Source!E147</f>
        <v>27,2</v>
      </c>
      <c r="B299" s="70" t="str">
        <f>[10]Source!F147</f>
        <v>1.12-11-4</v>
      </c>
      <c r="C299" s="70" t="s">
        <v>321</v>
      </c>
      <c r="D299" s="71" t="str">
        <f>[10]Source!H147</f>
        <v>шт.</v>
      </c>
      <c r="E299" s="72">
        <f>[10]Source!I147</f>
        <v>5</v>
      </c>
      <c r="F299" s="73">
        <f>[10]Source!AK147</f>
        <v>33.590000000000003</v>
      </c>
      <c r="G299" s="87" t="s">
        <v>108</v>
      </c>
      <c r="H299" s="72">
        <f>[10]Source!AW147</f>
        <v>1</v>
      </c>
      <c r="I299" s="75">
        <f>ROUND(([10]Source!AC147*[10]Source!AW147)*[10]Source!I147, 2)+ROUND(([10]Source!AD147*[10]Source!AV147)*[10]Source!I147, 2)+ROUND(([10]Source!AF147*[10]Source!AV147)*[10]Source!I147, 2)</f>
        <v>167.95</v>
      </c>
      <c r="J299" s="72">
        <f>IF([10]Source!BC147&lt;&gt; 0, [10]Source!BC147, 1)</f>
        <v>4.47</v>
      </c>
      <c r="K299" s="75">
        <f>[10]Source!O147</f>
        <v>750.74</v>
      </c>
      <c r="Q299" s="56">
        <f>ROUND(([10]Source!DN147/100)*ROUND(([10]Source!AF147*[10]Source!AV147)*[10]Source!I147, 2), 2)</f>
        <v>0</v>
      </c>
      <c r="R299" s="56">
        <f>[10]Source!X147</f>
        <v>0</v>
      </c>
      <c r="S299" s="56">
        <f>ROUND(([10]Source!DO147/100)*ROUND(([10]Source!AF147*[10]Source!AV147)*[10]Source!I147, 2), 2)</f>
        <v>0</v>
      </c>
      <c r="T299" s="56">
        <f>[10]Source!Y147</f>
        <v>0</v>
      </c>
      <c r="U299" s="56">
        <f>ROUND((175/100)*ROUND(([10]Source!AE147*[10]Source!AV147)*[10]Source!I147, 2), 2)</f>
        <v>0</v>
      </c>
      <c r="V299" s="56">
        <f>ROUND((157/100)*ROUND([10]Source!CS147*[10]Source!I147, 2), 2)</f>
        <v>0</v>
      </c>
      <c r="X299" s="56">
        <f>IF([10]Source!BI147&lt;=1,I299, 0)</f>
        <v>0</v>
      </c>
      <c r="Y299" s="56">
        <f>IF([10]Source!BI147=2,I299, 0)</f>
        <v>167.95</v>
      </c>
      <c r="Z299" s="56">
        <f>IF([10]Source!BI147=3,I299, 0)</f>
        <v>0</v>
      </c>
      <c r="AA299" s="56">
        <f>IF([10]Source!BI147=4,I299, 0)</f>
        <v>0</v>
      </c>
    </row>
    <row r="300" spans="1:28" ht="42.75" x14ac:dyDescent="0.2">
      <c r="A300" s="69" t="str">
        <f>[10]Source!E149</f>
        <v>27,3</v>
      </c>
      <c r="B300" s="70" t="str">
        <f>[10]Source!F149</f>
        <v>1.12-11-151</v>
      </c>
      <c r="C300" s="70" t="s">
        <v>806</v>
      </c>
      <c r="D300" s="71" t="str">
        <f>[10]Source!H149</f>
        <v>шт.</v>
      </c>
      <c r="E300" s="72">
        <f>[10]Source!I149</f>
        <v>2</v>
      </c>
      <c r="F300" s="73">
        <f>[10]Source!AK149</f>
        <v>35.99</v>
      </c>
      <c r="G300" s="87" t="s">
        <v>108</v>
      </c>
      <c r="H300" s="72">
        <f>[10]Source!AW149</f>
        <v>1</v>
      </c>
      <c r="I300" s="75">
        <f>ROUND(([10]Source!AC149*[10]Source!AW149)*[10]Source!I149, 2)+ROUND(([10]Source!AD149*[10]Source!AV149)*[10]Source!I149, 2)+ROUND(([10]Source!AF149*[10]Source!AV149)*[10]Source!I149, 2)</f>
        <v>71.98</v>
      </c>
      <c r="J300" s="72">
        <f>IF([10]Source!BC149&lt;&gt; 0, [10]Source!BC149, 1)</f>
        <v>1.66</v>
      </c>
      <c r="K300" s="75">
        <f>[10]Source!O149</f>
        <v>119.49</v>
      </c>
      <c r="Q300" s="56">
        <f>ROUND(([10]Source!DN149/100)*ROUND(([10]Source!AF149*[10]Source!AV149)*[10]Source!I149, 2), 2)</f>
        <v>0</v>
      </c>
      <c r="R300" s="56">
        <f>[10]Source!X149</f>
        <v>0</v>
      </c>
      <c r="S300" s="56">
        <f>ROUND(([10]Source!DO149/100)*ROUND(([10]Source!AF149*[10]Source!AV149)*[10]Source!I149, 2), 2)</f>
        <v>0</v>
      </c>
      <c r="T300" s="56">
        <f>[10]Source!Y149</f>
        <v>0</v>
      </c>
      <c r="U300" s="56">
        <f>ROUND((175/100)*ROUND(([10]Source!AE149*[10]Source!AV149)*[10]Source!I149, 2), 2)</f>
        <v>0</v>
      </c>
      <c r="V300" s="56">
        <f>ROUND((157/100)*ROUND([10]Source!CS149*[10]Source!I149, 2), 2)</f>
        <v>0</v>
      </c>
      <c r="X300" s="56">
        <f>IF([10]Source!BI149&lt;=1,I300, 0)</f>
        <v>0</v>
      </c>
      <c r="Y300" s="56">
        <f>IF([10]Source!BI149=2,I300, 0)</f>
        <v>71.98</v>
      </c>
      <c r="Z300" s="56">
        <f>IF([10]Source!BI149=3,I300, 0)</f>
        <v>0</v>
      </c>
      <c r="AA300" s="56">
        <f>IF([10]Source!BI149=4,I300, 0)</f>
        <v>0</v>
      </c>
    </row>
    <row r="301" spans="1:28" ht="14.25" x14ac:dyDescent="0.2">
      <c r="A301" s="69"/>
      <c r="B301" s="70"/>
      <c r="C301" s="70" t="s">
        <v>95</v>
      </c>
      <c r="D301" s="71" t="s">
        <v>96</v>
      </c>
      <c r="E301" s="72">
        <f>[10]Source!DN143</f>
        <v>67</v>
      </c>
      <c r="F301" s="73"/>
      <c r="G301" s="74"/>
      <c r="H301" s="72"/>
      <c r="I301" s="75">
        <f>SUM(Q293:Q300)</f>
        <v>142.87</v>
      </c>
      <c r="J301" s="72">
        <f>[10]Source!BZ143</f>
        <v>68</v>
      </c>
      <c r="K301" s="75">
        <f>SUM(R293:R300)</f>
        <v>3007.33</v>
      </c>
    </row>
    <row r="302" spans="1:28" ht="14.25" x14ac:dyDescent="0.2">
      <c r="A302" s="69"/>
      <c r="B302" s="70"/>
      <c r="C302" s="70" t="s">
        <v>97</v>
      </c>
      <c r="D302" s="71" t="s">
        <v>96</v>
      </c>
      <c r="E302" s="72">
        <f>[10]Source!DO143</f>
        <v>67</v>
      </c>
      <c r="F302" s="73"/>
      <c r="G302" s="74"/>
      <c r="H302" s="72"/>
      <c r="I302" s="75">
        <f>SUM(S293:S301)</f>
        <v>142.87</v>
      </c>
      <c r="J302" s="72">
        <f>[10]Source!CA143</f>
        <v>41</v>
      </c>
      <c r="K302" s="75">
        <f>SUM(T293:T301)</f>
        <v>1813.25</v>
      </c>
    </row>
    <row r="303" spans="1:28" ht="14.25" x14ac:dyDescent="0.2">
      <c r="A303" s="69"/>
      <c r="B303" s="70"/>
      <c r="C303" s="70" t="s">
        <v>98</v>
      </c>
      <c r="D303" s="71" t="s">
        <v>96</v>
      </c>
      <c r="E303" s="72">
        <f>175</f>
        <v>175</v>
      </c>
      <c r="F303" s="73"/>
      <c r="G303" s="74"/>
      <c r="H303" s="72"/>
      <c r="I303" s="75">
        <f>SUM(U293:U302)</f>
        <v>29.1</v>
      </c>
      <c r="J303" s="72">
        <f>157</f>
        <v>157</v>
      </c>
      <c r="K303" s="75">
        <f>SUM(V293:V302)</f>
        <v>541.55999999999995</v>
      </c>
    </row>
    <row r="304" spans="1:28" ht="28.5" x14ac:dyDescent="0.2">
      <c r="A304" s="77"/>
      <c r="B304" s="78"/>
      <c r="C304" s="78" t="s">
        <v>99</v>
      </c>
      <c r="D304" s="79" t="s">
        <v>100</v>
      </c>
      <c r="E304" s="80">
        <f>[10]Source!AQ143</f>
        <v>182</v>
      </c>
      <c r="F304" s="81"/>
      <c r="G304" s="82" t="str">
        <f>[10]Source!DI143</f>
        <v>)*1,15)*1,15*1,3</v>
      </c>
      <c r="H304" s="80">
        <f>[10]Source!AV143</f>
        <v>1</v>
      </c>
      <c r="I304" s="83">
        <f>[10]Source!U143</f>
        <v>16.896788999999998</v>
      </c>
      <c r="J304" s="80"/>
      <c r="K304" s="83"/>
      <c r="AB304" s="84">
        <f>I304</f>
        <v>16.896788999999998</v>
      </c>
    </row>
    <row r="305" spans="1:28" ht="15" x14ac:dyDescent="0.25">
      <c r="A305" s="85"/>
      <c r="B305" s="85"/>
      <c r="C305" s="86" t="s">
        <v>101</v>
      </c>
      <c r="D305" s="85"/>
      <c r="E305" s="85"/>
      <c r="F305" s="85"/>
      <c r="G305" s="85"/>
      <c r="H305" s="154">
        <f>I294+I295+I297+I301+I302+I303+SUM(I298:I300)</f>
        <v>1391.94</v>
      </c>
      <c r="I305" s="154"/>
      <c r="J305" s="154">
        <f>K294+K295+K297+K301+K302+K303+SUM(K298:K300)</f>
        <v>13505.57</v>
      </c>
      <c r="K305" s="154"/>
      <c r="O305" s="84">
        <f>I294+I295+I297+I301+I302+I303+SUM(I298:I300)</f>
        <v>1391.94</v>
      </c>
      <c r="P305" s="84">
        <f>K294+K295+K297+K301+K302+K303+SUM(K298:K300)</f>
        <v>13505.57</v>
      </c>
      <c r="X305" s="56">
        <f>IF([10]Source!BI143&lt;=1,I294+I295+I297+I301+I302+I303-0, 0)</f>
        <v>0</v>
      </c>
      <c r="Y305" s="56">
        <f>IF([10]Source!BI143=2,I294+I295+I297+I301+I302+I303-0, 0)</f>
        <v>682.69999999999993</v>
      </c>
      <c r="Z305" s="56">
        <f>IF([10]Source!BI143=3,I294+I295+I297+I301+I302+I303-0, 0)</f>
        <v>0</v>
      </c>
      <c r="AA305" s="56">
        <f>IF([10]Source!BI143=4,I294+I295+I297+I301+I302+I303,0)</f>
        <v>0</v>
      </c>
    </row>
    <row r="307" spans="1:28" ht="116.25" x14ac:dyDescent="0.2">
      <c r="A307" s="69" t="str">
        <f>[10]Source!E151</f>
        <v>28</v>
      </c>
      <c r="B307" s="70" t="s">
        <v>334</v>
      </c>
      <c r="C307" s="70" t="s">
        <v>335</v>
      </c>
      <c r="D307" s="71" t="str">
        <f>[10]Source!H151</f>
        <v>100 м трубопроводов</v>
      </c>
      <c r="E307" s="72">
        <f>[10]Source!I151</f>
        <v>0.01</v>
      </c>
      <c r="F307" s="73"/>
      <c r="G307" s="74"/>
      <c r="H307" s="72"/>
      <c r="I307" s="75"/>
      <c r="J307" s="72"/>
      <c r="K307" s="75"/>
      <c r="Q307" s="56">
        <f>ROUND(([10]Source!DN151/100)*ROUND(([10]Source!AF151*[10]Source!AV151)*[10]Source!I151, 2), 2)</f>
        <v>23.99</v>
      </c>
      <c r="R307" s="56">
        <f>[10]Source!X151</f>
        <v>504.89</v>
      </c>
      <c r="S307" s="56">
        <f>ROUND(([10]Source!DO151/100)*ROUND(([10]Source!AF151*[10]Source!AV151)*[10]Source!I151, 2), 2)</f>
        <v>23.99</v>
      </c>
      <c r="T307" s="56">
        <f>[10]Source!Y151</f>
        <v>304.42</v>
      </c>
      <c r="U307" s="56">
        <f>ROUND((175/100)*ROUND(([10]Source!AE151*[10]Source!AV151)*[10]Source!I151, 2), 2)</f>
        <v>4.45</v>
      </c>
      <c r="V307" s="56">
        <f>ROUND((157/100)*ROUND([10]Source!CS151*[10]Source!I151, 2), 2)</f>
        <v>82.83</v>
      </c>
    </row>
    <row r="308" spans="1:28" ht="28.5" x14ac:dyDescent="0.2">
      <c r="A308" s="69"/>
      <c r="B308" s="70"/>
      <c r="C308" s="70" t="s">
        <v>92</v>
      </c>
      <c r="D308" s="71"/>
      <c r="E308" s="72"/>
      <c r="F308" s="73">
        <f>[10]Source!AO151</f>
        <v>2082.3000000000002</v>
      </c>
      <c r="G308" s="74" t="str">
        <f>[10]Source!DG151</f>
        <v>)*1,15)*1,15*1,3</v>
      </c>
      <c r="H308" s="72">
        <f>[10]Source!AV151</f>
        <v>1</v>
      </c>
      <c r="I308" s="75">
        <f>ROUND(([10]Source!AF151*[10]Source!AV151)*[10]Source!I151, 2)</f>
        <v>35.799999999999997</v>
      </c>
      <c r="J308" s="72">
        <f>IF([10]Source!BA151&lt;&gt; 0, [10]Source!BA151, 1)</f>
        <v>20.74</v>
      </c>
      <c r="K308" s="75">
        <f>[10]Source!S151</f>
        <v>742.49</v>
      </c>
      <c r="W308" s="56">
        <f>I308</f>
        <v>35.799999999999997</v>
      </c>
    </row>
    <row r="309" spans="1:28" ht="28.5" x14ac:dyDescent="0.2">
      <c r="A309" s="69"/>
      <c r="B309" s="70"/>
      <c r="C309" s="70" t="s">
        <v>93</v>
      </c>
      <c r="D309" s="71"/>
      <c r="E309" s="72"/>
      <c r="F309" s="73">
        <f>[10]Source!AM151</f>
        <v>1243.6300000000001</v>
      </c>
      <c r="G309" s="74" t="str">
        <f>[10]Source!DE151</f>
        <v>)*1,25)*1,15*1,3</v>
      </c>
      <c r="H309" s="72">
        <f>[10]Source!AV151</f>
        <v>1</v>
      </c>
      <c r="I309" s="75">
        <f>ROUND(([10]Source!AD151*[10]Source!AV151)*[10]Source!I151, 2)</f>
        <v>23.24</v>
      </c>
      <c r="J309" s="72">
        <f>IF([10]Source!BB151&lt;&gt; 0, [10]Source!BB151, 1)</f>
        <v>7.21</v>
      </c>
      <c r="K309" s="75">
        <f>[10]Source!Q151</f>
        <v>167.56</v>
      </c>
    </row>
    <row r="310" spans="1:28" ht="28.5" x14ac:dyDescent="0.2">
      <c r="A310" s="69"/>
      <c r="B310" s="70"/>
      <c r="C310" s="70" t="s">
        <v>94</v>
      </c>
      <c r="D310" s="71"/>
      <c r="E310" s="72"/>
      <c r="F310" s="73">
        <f>[10]Source!AN151</f>
        <v>136.13999999999999</v>
      </c>
      <c r="G310" s="74" t="str">
        <f>[10]Source!DF151</f>
        <v>)*1,25)*1,15*1,3</v>
      </c>
      <c r="H310" s="72">
        <f>[10]Source!AV151</f>
        <v>1</v>
      </c>
      <c r="I310" s="76">
        <f>ROUND(([10]Source!AE151*[10]Source!AV151)*[10]Source!I151, 2)</f>
        <v>2.54</v>
      </c>
      <c r="J310" s="72">
        <f>IF([10]Source!BS151&lt;&gt; 0, [10]Source!BS151, 1)</f>
        <v>20.74</v>
      </c>
      <c r="K310" s="76">
        <f>[10]Source!R151</f>
        <v>52.76</v>
      </c>
      <c r="W310" s="56">
        <f>I310</f>
        <v>2.54</v>
      </c>
    </row>
    <row r="311" spans="1:28" ht="14.25" x14ac:dyDescent="0.2">
      <c r="A311" s="69"/>
      <c r="B311" s="70"/>
      <c r="C311" s="70" t="s">
        <v>104</v>
      </c>
      <c r="D311" s="71"/>
      <c r="E311" s="72"/>
      <c r="F311" s="73">
        <f>[10]Source!AL151</f>
        <v>121.69</v>
      </c>
      <c r="G311" s="74" t="str">
        <f>[10]Source!DD151</f>
        <v/>
      </c>
      <c r="H311" s="72">
        <f>[10]Source!AW151</f>
        <v>1</v>
      </c>
      <c r="I311" s="75">
        <f>ROUND(([10]Source!AC151*[10]Source!AW151)*[10]Source!I151, 2)</f>
        <v>1.22</v>
      </c>
      <c r="J311" s="72">
        <f>IF([10]Source!BC151&lt;&gt; 0, [10]Source!BC151, 1)</f>
        <v>5.24</v>
      </c>
      <c r="K311" s="75">
        <f>[10]Source!P151</f>
        <v>6.38</v>
      </c>
    </row>
    <row r="312" spans="1:28" s="97" customFormat="1" ht="57" x14ac:dyDescent="0.2">
      <c r="A312" s="90" t="str">
        <f>[10]Source!E153</f>
        <v>28,1</v>
      </c>
      <c r="B312" s="91" t="str">
        <f>[10]Source!F153</f>
        <v>1.12-6-17</v>
      </c>
      <c r="C312" s="91" t="s">
        <v>807</v>
      </c>
      <c r="D312" s="92" t="str">
        <f>[10]Source!H153</f>
        <v>м</v>
      </c>
      <c r="E312" s="93">
        <f>[10]Source!I153</f>
        <v>1</v>
      </c>
      <c r="F312" s="94">
        <f>[10]Source!AK153</f>
        <v>41.37</v>
      </c>
      <c r="G312" s="95" t="s">
        <v>108</v>
      </c>
      <c r="H312" s="93">
        <f>[10]Source!AW153</f>
        <v>1</v>
      </c>
      <c r="I312" s="96">
        <f>ROUND(([10]Source!AC153*[10]Source!AW153)*[10]Source!I153, 2)+ROUND(([10]Source!AD153*[10]Source!AV153)*[10]Source!I153, 2)+ROUND(([10]Source!AF153*[10]Source!AV153)*[10]Source!I153, 2)</f>
        <v>41.37</v>
      </c>
      <c r="J312" s="93">
        <f>IF([10]Source!BC153&lt;&gt; 0, [10]Source!BC153, 1)</f>
        <v>3.63</v>
      </c>
      <c r="K312" s="96">
        <f>[10]Source!O153</f>
        <v>150.16999999999999</v>
      </c>
      <c r="M312" s="102">
        <f>K312</f>
        <v>150.16999999999999</v>
      </c>
      <c r="Q312" s="97">
        <f>ROUND(([10]Source!DN153/100)*ROUND(([10]Source!AF153*[10]Source!AV153)*[10]Source!I153, 2), 2)</f>
        <v>0</v>
      </c>
      <c r="R312" s="97">
        <f>[10]Source!X153</f>
        <v>0</v>
      </c>
      <c r="S312" s="97">
        <f>ROUND(([10]Source!DO153/100)*ROUND(([10]Source!AF153*[10]Source!AV153)*[10]Source!I153, 2), 2)</f>
        <v>0</v>
      </c>
      <c r="T312" s="97">
        <f>[10]Source!Y153</f>
        <v>0</v>
      </c>
      <c r="U312" s="97">
        <f>ROUND((175/100)*ROUND(([10]Source!AE153*[10]Source!AV153)*[10]Source!I153, 2), 2)</f>
        <v>0</v>
      </c>
      <c r="V312" s="97">
        <f>ROUND((157/100)*ROUND([10]Source!CS153*[10]Source!I153, 2), 2)</f>
        <v>0</v>
      </c>
      <c r="X312" s="97">
        <f>IF([10]Source!BI153&lt;=1,I312, 0)</f>
        <v>0</v>
      </c>
      <c r="Y312" s="97">
        <f>IF([10]Source!BI153=2,I312, 0)</f>
        <v>41.37</v>
      </c>
      <c r="Z312" s="97">
        <f>IF([10]Source!BI153=3,I312, 0)</f>
        <v>0</v>
      </c>
      <c r="AA312" s="97">
        <f>IF([10]Source!BI153=4,I312, 0)</f>
        <v>0</v>
      </c>
    </row>
    <row r="313" spans="1:28" ht="57" x14ac:dyDescent="0.2">
      <c r="A313" s="69" t="str">
        <f>[10]Source!E155</f>
        <v>28,2</v>
      </c>
      <c r="B313" s="70" t="str">
        <f>[10]Source!F155</f>
        <v>1.12-11-2</v>
      </c>
      <c r="C313" s="70" t="s">
        <v>338</v>
      </c>
      <c r="D313" s="71" t="str">
        <f>[10]Source!H155</f>
        <v>шт.</v>
      </c>
      <c r="E313" s="72">
        <f>[10]Source!I155</f>
        <v>1</v>
      </c>
      <c r="F313" s="73">
        <f>[10]Source!AK155</f>
        <v>15.61</v>
      </c>
      <c r="G313" s="87" t="s">
        <v>108</v>
      </c>
      <c r="H313" s="72">
        <f>[10]Source!AW155</f>
        <v>1</v>
      </c>
      <c r="I313" s="75">
        <f>ROUND(([10]Source!AC155*[10]Source!AW155)*[10]Source!I155, 2)+ROUND(([10]Source!AD155*[10]Source!AV155)*[10]Source!I155, 2)+ROUND(([10]Source!AF155*[10]Source!AV155)*[10]Source!I155, 2)</f>
        <v>15.61</v>
      </c>
      <c r="J313" s="72">
        <f>IF([10]Source!BC155&lt;&gt; 0, [10]Source!BC155, 1)</f>
        <v>2.68</v>
      </c>
      <c r="K313" s="75">
        <f>[10]Source!O155</f>
        <v>41.83</v>
      </c>
      <c r="Q313" s="56">
        <f>ROUND(([10]Source!DN155/100)*ROUND(([10]Source!AF155*[10]Source!AV155)*[10]Source!I155, 2), 2)</f>
        <v>0</v>
      </c>
      <c r="R313" s="56">
        <f>[10]Source!X155</f>
        <v>0</v>
      </c>
      <c r="S313" s="56">
        <f>ROUND(([10]Source!DO155/100)*ROUND(([10]Source!AF155*[10]Source!AV155)*[10]Source!I155, 2), 2)</f>
        <v>0</v>
      </c>
      <c r="T313" s="56">
        <f>[10]Source!Y155</f>
        <v>0</v>
      </c>
      <c r="U313" s="56">
        <f>ROUND((175/100)*ROUND(([10]Source!AE155*[10]Source!AV155)*[10]Source!I155, 2), 2)</f>
        <v>0</v>
      </c>
      <c r="V313" s="56">
        <f>ROUND((157/100)*ROUND([10]Source!CS155*[10]Source!I155, 2), 2)</f>
        <v>0</v>
      </c>
      <c r="X313" s="56">
        <f>IF([10]Source!BI155&lt;=1,I313, 0)</f>
        <v>0</v>
      </c>
      <c r="Y313" s="56">
        <f>IF([10]Source!BI155=2,I313, 0)</f>
        <v>15.61</v>
      </c>
      <c r="Z313" s="56">
        <f>IF([10]Source!BI155=3,I313, 0)</f>
        <v>0</v>
      </c>
      <c r="AA313" s="56">
        <f>IF([10]Source!BI155=4,I313, 0)</f>
        <v>0</v>
      </c>
    </row>
    <row r="314" spans="1:28" ht="42.75" x14ac:dyDescent="0.2">
      <c r="A314" s="69" t="str">
        <f>[10]Source!E157</f>
        <v>28,3</v>
      </c>
      <c r="B314" s="70" t="str">
        <f>[10]Source!F157</f>
        <v>1.12-11-149</v>
      </c>
      <c r="C314" s="70" t="s">
        <v>339</v>
      </c>
      <c r="D314" s="71" t="str">
        <f>[10]Source!H157</f>
        <v>шт.</v>
      </c>
      <c r="E314" s="72">
        <f>[10]Source!I157</f>
        <v>1</v>
      </c>
      <c r="F314" s="73">
        <f>[10]Source!AK157</f>
        <v>30.01</v>
      </c>
      <c r="G314" s="87" t="s">
        <v>108</v>
      </c>
      <c r="H314" s="72">
        <f>[10]Source!AW157</f>
        <v>1</v>
      </c>
      <c r="I314" s="75">
        <f>ROUND(([10]Source!AC157*[10]Source!AW157)*[10]Source!I157, 2)+ROUND(([10]Source!AD157*[10]Source!AV157)*[10]Source!I157, 2)+ROUND(([10]Source!AF157*[10]Source!AV157)*[10]Source!I157, 2)</f>
        <v>30.01</v>
      </c>
      <c r="J314" s="72">
        <f>IF([10]Source!BC157&lt;&gt; 0, [10]Source!BC157, 1)</f>
        <v>1.3</v>
      </c>
      <c r="K314" s="75">
        <f>[10]Source!O157</f>
        <v>39.01</v>
      </c>
      <c r="Q314" s="56">
        <f>ROUND(([10]Source!DN157/100)*ROUND(([10]Source!AF157*[10]Source!AV157)*[10]Source!I157, 2), 2)</f>
        <v>0</v>
      </c>
      <c r="R314" s="56">
        <f>[10]Source!X157</f>
        <v>0</v>
      </c>
      <c r="S314" s="56">
        <f>ROUND(([10]Source!DO157/100)*ROUND(([10]Source!AF157*[10]Source!AV157)*[10]Source!I157, 2), 2)</f>
        <v>0</v>
      </c>
      <c r="T314" s="56">
        <f>[10]Source!Y157</f>
        <v>0</v>
      </c>
      <c r="U314" s="56">
        <f>ROUND((175/100)*ROUND(([10]Source!AE157*[10]Source!AV157)*[10]Source!I157, 2), 2)</f>
        <v>0</v>
      </c>
      <c r="V314" s="56">
        <f>ROUND((157/100)*ROUND([10]Source!CS157*[10]Source!I157, 2), 2)</f>
        <v>0</v>
      </c>
      <c r="X314" s="56">
        <f>IF([10]Source!BI157&lt;=1,I314, 0)</f>
        <v>0</v>
      </c>
      <c r="Y314" s="56">
        <f>IF([10]Source!BI157=2,I314, 0)</f>
        <v>30.01</v>
      </c>
      <c r="Z314" s="56">
        <f>IF([10]Source!BI157=3,I314, 0)</f>
        <v>0</v>
      </c>
      <c r="AA314" s="56">
        <f>IF([10]Source!BI157=4,I314, 0)</f>
        <v>0</v>
      </c>
    </row>
    <row r="315" spans="1:28" ht="14.25" x14ac:dyDescent="0.2">
      <c r="A315" s="69"/>
      <c r="B315" s="70"/>
      <c r="C315" s="70" t="s">
        <v>95</v>
      </c>
      <c r="D315" s="71" t="s">
        <v>96</v>
      </c>
      <c r="E315" s="72">
        <f>[10]Source!DN151</f>
        <v>67</v>
      </c>
      <c r="F315" s="73"/>
      <c r="G315" s="74"/>
      <c r="H315" s="72"/>
      <c r="I315" s="75">
        <f>SUM(Q307:Q314)</f>
        <v>23.99</v>
      </c>
      <c r="J315" s="72">
        <f>[10]Source!BZ151</f>
        <v>68</v>
      </c>
      <c r="K315" s="75">
        <f>SUM(R307:R314)</f>
        <v>504.89</v>
      </c>
    </row>
    <row r="316" spans="1:28" ht="14.25" x14ac:dyDescent="0.2">
      <c r="A316" s="69"/>
      <c r="B316" s="70"/>
      <c r="C316" s="70" t="s">
        <v>97</v>
      </c>
      <c r="D316" s="71" t="s">
        <v>96</v>
      </c>
      <c r="E316" s="72">
        <f>[10]Source!DO151</f>
        <v>67</v>
      </c>
      <c r="F316" s="73"/>
      <c r="G316" s="74"/>
      <c r="H316" s="72"/>
      <c r="I316" s="75">
        <f>SUM(S307:S315)</f>
        <v>23.99</v>
      </c>
      <c r="J316" s="72">
        <f>[10]Source!CA151</f>
        <v>41</v>
      </c>
      <c r="K316" s="75">
        <f>SUM(T307:T315)</f>
        <v>304.42</v>
      </c>
    </row>
    <row r="317" spans="1:28" ht="14.25" x14ac:dyDescent="0.2">
      <c r="A317" s="69"/>
      <c r="B317" s="70"/>
      <c r="C317" s="70" t="s">
        <v>98</v>
      </c>
      <c r="D317" s="71" t="s">
        <v>96</v>
      </c>
      <c r="E317" s="72">
        <f>175</f>
        <v>175</v>
      </c>
      <c r="F317" s="73"/>
      <c r="G317" s="74"/>
      <c r="H317" s="72"/>
      <c r="I317" s="75">
        <f>SUM(U307:U316)</f>
        <v>4.45</v>
      </c>
      <c r="J317" s="72">
        <f>157</f>
        <v>157</v>
      </c>
      <c r="K317" s="75">
        <f>SUM(V307:V316)</f>
        <v>82.83</v>
      </c>
    </row>
    <row r="318" spans="1:28" ht="28.5" x14ac:dyDescent="0.2">
      <c r="A318" s="77"/>
      <c r="B318" s="78"/>
      <c r="C318" s="78" t="s">
        <v>99</v>
      </c>
      <c r="D318" s="79" t="s">
        <v>100</v>
      </c>
      <c r="E318" s="80">
        <f>[10]Source!AQ151</f>
        <v>165</v>
      </c>
      <c r="F318" s="81"/>
      <c r="G318" s="82" t="str">
        <f>[10]Source!DI151</f>
        <v>)*1,15)*1,15*1,3</v>
      </c>
      <c r="H318" s="80">
        <f>[10]Source!AV151</f>
        <v>1</v>
      </c>
      <c r="I318" s="83">
        <f>[10]Source!U151</f>
        <v>2.8367624999999994</v>
      </c>
      <c r="J318" s="80"/>
      <c r="K318" s="83"/>
      <c r="AB318" s="84">
        <f>I318</f>
        <v>2.8367624999999994</v>
      </c>
    </row>
    <row r="319" spans="1:28" ht="15" x14ac:dyDescent="0.25">
      <c r="A319" s="85"/>
      <c r="B319" s="85"/>
      <c r="C319" s="86" t="s">
        <v>101</v>
      </c>
      <c r="D319" s="85"/>
      <c r="E319" s="85"/>
      <c r="F319" s="85"/>
      <c r="G319" s="85"/>
      <c r="H319" s="154">
        <f>I308+I309+I311+I315+I316+I317+SUM(I312:I314)</f>
        <v>199.67999999999998</v>
      </c>
      <c r="I319" s="154"/>
      <c r="J319" s="154">
        <f>K308+K309+K311+K315+K316+K317+SUM(K312:K314)</f>
        <v>2039.58</v>
      </c>
      <c r="K319" s="154"/>
      <c r="O319" s="84">
        <f>I308+I309+I311+I315+I316+I317+SUM(I312:I314)</f>
        <v>199.67999999999998</v>
      </c>
      <c r="P319" s="84">
        <f>K308+K309+K311+K315+K316+K317+SUM(K312:K314)</f>
        <v>2039.58</v>
      </c>
      <c r="X319" s="56">
        <f>IF([10]Source!BI151&lt;=1,I308+I309+I311+I315+I316+I317-0, 0)</f>
        <v>0</v>
      </c>
      <c r="Y319" s="56">
        <f>IF([10]Source!BI151=2,I308+I309+I311+I315+I316+I317-0, 0)</f>
        <v>112.68999999999998</v>
      </c>
      <c r="Z319" s="56">
        <f>IF([10]Source!BI151=3,I308+I309+I311+I315+I316+I317-0, 0)</f>
        <v>0</v>
      </c>
      <c r="AA319" s="56">
        <f>IF([10]Source!BI151=4,I308+I309+I311+I315+I316+I317,0)</f>
        <v>0</v>
      </c>
    </row>
    <row r="321" spans="1:28" ht="129" x14ac:dyDescent="0.2">
      <c r="A321" s="69" t="str">
        <f>[10]Source!E159</f>
        <v>29</v>
      </c>
      <c r="B321" s="70" t="s">
        <v>808</v>
      </c>
      <c r="C321" s="70" t="s">
        <v>343</v>
      </c>
      <c r="D321" s="71" t="str">
        <f>[10]Source!H159</f>
        <v>100 м трубопроводов</v>
      </c>
      <c r="E321" s="72">
        <f>[10]Source!I159</f>
        <v>3.4000000000000002E-2</v>
      </c>
      <c r="F321" s="73"/>
      <c r="G321" s="74"/>
      <c r="H321" s="72"/>
      <c r="I321" s="75"/>
      <c r="J321" s="72"/>
      <c r="K321" s="75"/>
      <c r="Q321" s="56">
        <f>ROUND(([10]Source!DN159/100)*ROUND(([10]Source!AF159*[10]Source!AV159)*[10]Source!I159, 2), 2)</f>
        <v>78.099999999999994</v>
      </c>
      <c r="R321" s="56">
        <f>[10]Source!X159</f>
        <v>1643.81</v>
      </c>
      <c r="S321" s="56">
        <f>ROUND(([10]Source!DO159/100)*ROUND(([10]Source!AF159*[10]Source!AV159)*[10]Source!I159, 2), 2)</f>
        <v>78.099999999999994</v>
      </c>
      <c r="T321" s="56">
        <f>[10]Source!Y159</f>
        <v>991.12</v>
      </c>
      <c r="U321" s="56">
        <f>ROUND((175/100)*ROUND(([10]Source!AE159*[10]Source!AV159)*[10]Source!I159, 2), 2)</f>
        <v>15.1</v>
      </c>
      <c r="V321" s="56">
        <f>ROUND((157/100)*ROUND([10]Source!CS159*[10]Source!I159, 2), 2)</f>
        <v>281.01</v>
      </c>
    </row>
    <row r="322" spans="1:28" ht="28.5" x14ac:dyDescent="0.2">
      <c r="A322" s="69"/>
      <c r="B322" s="70"/>
      <c r="C322" s="70" t="s">
        <v>92</v>
      </c>
      <c r="D322" s="71"/>
      <c r="E322" s="72"/>
      <c r="F322" s="73">
        <f>[10]Source!AO159</f>
        <v>1993.96</v>
      </c>
      <c r="G322" s="74" t="str">
        <f>[10]Source!DG159</f>
        <v>)*1,15)*1,15)*1,3</v>
      </c>
      <c r="H322" s="72">
        <f>[10]Source!AV159</f>
        <v>1</v>
      </c>
      <c r="I322" s="75">
        <f>ROUND(([10]Source!AF159*[10]Source!AV159)*[10]Source!I159, 2)</f>
        <v>116.56</v>
      </c>
      <c r="J322" s="72">
        <f>IF([10]Source!BA159&lt;&gt; 0, [10]Source!BA159, 1)</f>
        <v>20.74</v>
      </c>
      <c r="K322" s="75">
        <f>[10]Source!S159</f>
        <v>2417.37</v>
      </c>
      <c r="W322" s="56">
        <f>I322</f>
        <v>116.56</v>
      </c>
    </row>
    <row r="323" spans="1:28" ht="28.5" x14ac:dyDescent="0.2">
      <c r="A323" s="69"/>
      <c r="B323" s="70"/>
      <c r="C323" s="70" t="s">
        <v>93</v>
      </c>
      <c r="D323" s="71"/>
      <c r="E323" s="72"/>
      <c r="F323" s="73">
        <f>[10]Source!AM159</f>
        <v>1237.2</v>
      </c>
      <c r="G323" s="74" t="str">
        <f>[10]Source!DE159</f>
        <v>)*1,25)*1,15)*1,3</v>
      </c>
      <c r="H323" s="72">
        <f>[10]Source!AV159</f>
        <v>1</v>
      </c>
      <c r="I323" s="75">
        <f>ROUND(([10]Source!AD159*[10]Source!AV159)*[10]Source!I159, 2)</f>
        <v>78.61</v>
      </c>
      <c r="J323" s="72">
        <f>IF([10]Source!BB159&lt;&gt; 0, [10]Source!BB159, 1)</f>
        <v>7.22</v>
      </c>
      <c r="K323" s="75">
        <f>[10]Source!Q159</f>
        <v>567.54999999999995</v>
      </c>
    </row>
    <row r="324" spans="1:28" ht="28.5" x14ac:dyDescent="0.2">
      <c r="A324" s="69"/>
      <c r="B324" s="70"/>
      <c r="C324" s="70" t="s">
        <v>94</v>
      </c>
      <c r="D324" s="71"/>
      <c r="E324" s="72"/>
      <c r="F324" s="73">
        <f>[10]Source!AN159</f>
        <v>135.83000000000001</v>
      </c>
      <c r="G324" s="74" t="str">
        <f>[10]Source!DF159</f>
        <v>)*1,25)*1,15)*1,3</v>
      </c>
      <c r="H324" s="72">
        <f>[10]Source!AV159</f>
        <v>1</v>
      </c>
      <c r="I324" s="76">
        <f>ROUND(([10]Source!AE159*[10]Source!AV159)*[10]Source!I159, 2)</f>
        <v>8.6300000000000008</v>
      </c>
      <c r="J324" s="72">
        <f>IF([10]Source!BS159&lt;&gt; 0, [10]Source!BS159, 1)</f>
        <v>20.74</v>
      </c>
      <c r="K324" s="76">
        <f>[10]Source!R159</f>
        <v>178.99</v>
      </c>
      <c r="W324" s="56">
        <f>I324</f>
        <v>8.6300000000000008</v>
      </c>
    </row>
    <row r="325" spans="1:28" ht="14.25" x14ac:dyDescent="0.2">
      <c r="A325" s="69"/>
      <c r="B325" s="70"/>
      <c r="C325" s="70" t="s">
        <v>104</v>
      </c>
      <c r="D325" s="71"/>
      <c r="E325" s="72"/>
      <c r="F325" s="73">
        <f>[10]Source!AL159</f>
        <v>78.83</v>
      </c>
      <c r="G325" s="74" t="str">
        <f>[10]Source!DD159</f>
        <v/>
      </c>
      <c r="H325" s="72">
        <f>[10]Source!AW159</f>
        <v>1</v>
      </c>
      <c r="I325" s="75">
        <f>ROUND(([10]Source!AC159*[10]Source!AW159)*[10]Source!I159, 2)</f>
        <v>2.68</v>
      </c>
      <c r="J325" s="72">
        <f>IF([10]Source!BC159&lt;&gt; 0, [10]Source!BC159, 1)</f>
        <v>5.24</v>
      </c>
      <c r="K325" s="75">
        <f>[10]Source!P159</f>
        <v>14.04</v>
      </c>
    </row>
    <row r="326" spans="1:28" s="97" customFormat="1" ht="71.25" x14ac:dyDescent="0.2">
      <c r="A326" s="90" t="str">
        <f>[10]Source!E161</f>
        <v>29,1</v>
      </c>
      <c r="B326" s="91" t="str">
        <f>[10]Source!F161</f>
        <v>1.12-6-701</v>
      </c>
      <c r="C326" s="91" t="s">
        <v>344</v>
      </c>
      <c r="D326" s="92" t="str">
        <f>[10]Source!H161</f>
        <v>м</v>
      </c>
      <c r="E326" s="93">
        <f>[10]Source!I161</f>
        <v>3.4</v>
      </c>
      <c r="F326" s="94">
        <f>[10]Source!AK161</f>
        <v>51.03</v>
      </c>
      <c r="G326" s="95" t="s">
        <v>108</v>
      </c>
      <c r="H326" s="93">
        <f>[10]Source!AW161</f>
        <v>1</v>
      </c>
      <c r="I326" s="96">
        <f>ROUND(([10]Source!AC161*[10]Source!AW161)*[10]Source!I161, 2)+ROUND(([10]Source!AD161*[10]Source!AV161)*[10]Source!I161, 2)+ROUND(([10]Source!AF161*[10]Source!AV161)*[10]Source!I161, 2)</f>
        <v>173.5</v>
      </c>
      <c r="J326" s="93">
        <f>IF([10]Source!BC161&lt;&gt; 0, [10]Source!BC161, 1)</f>
        <v>2.88</v>
      </c>
      <c r="K326" s="96">
        <f>[10]Source!O161</f>
        <v>499.69</v>
      </c>
      <c r="M326" s="102">
        <f>K326</f>
        <v>499.69</v>
      </c>
      <c r="Q326" s="97">
        <f>ROUND(([10]Source!DN161/100)*ROUND(([10]Source!AF161*[10]Source!AV161)*[10]Source!I161, 2), 2)</f>
        <v>0</v>
      </c>
      <c r="R326" s="97">
        <f>[10]Source!X161</f>
        <v>0</v>
      </c>
      <c r="S326" s="97">
        <f>ROUND(([10]Source!DO161/100)*ROUND(([10]Source!AF161*[10]Source!AV161)*[10]Source!I161, 2), 2)</f>
        <v>0</v>
      </c>
      <c r="T326" s="97">
        <f>[10]Source!Y161</f>
        <v>0</v>
      </c>
      <c r="U326" s="97">
        <f>ROUND((175/100)*ROUND(([10]Source!AE161*[10]Source!AV161)*[10]Source!I161, 2), 2)</f>
        <v>0</v>
      </c>
      <c r="V326" s="97">
        <f>ROUND((157/100)*ROUND([10]Source!CS161*[10]Source!I161, 2), 2)</f>
        <v>0</v>
      </c>
      <c r="X326" s="97">
        <f>IF([10]Source!BI161&lt;=1,I326, 0)</f>
        <v>0</v>
      </c>
      <c r="Y326" s="97">
        <f>IF([10]Source!BI161=2,I326, 0)</f>
        <v>173.5</v>
      </c>
      <c r="Z326" s="97">
        <f>IF([10]Source!BI161=3,I326, 0)</f>
        <v>0</v>
      </c>
      <c r="AA326" s="97">
        <f>IF([10]Source!BI161=4,I326, 0)</f>
        <v>0</v>
      </c>
    </row>
    <row r="327" spans="1:28" ht="57" x14ac:dyDescent="0.2">
      <c r="A327" s="69" t="str">
        <f>[10]Source!E163</f>
        <v>29,2</v>
      </c>
      <c r="B327" s="70" t="str">
        <f>[10]Source!F163</f>
        <v>1.12-11-1</v>
      </c>
      <c r="C327" s="70" t="s">
        <v>345</v>
      </c>
      <c r="D327" s="71" t="str">
        <f>[10]Source!H163</f>
        <v>шт.</v>
      </c>
      <c r="E327" s="72">
        <f>[10]Source!I163</f>
        <v>5.0000000000000009</v>
      </c>
      <c r="F327" s="73">
        <f>[10]Source!AK163</f>
        <v>18.010000000000002</v>
      </c>
      <c r="G327" s="87" t="s">
        <v>108</v>
      </c>
      <c r="H327" s="72">
        <f>[10]Source!AW163</f>
        <v>1</v>
      </c>
      <c r="I327" s="75">
        <f>ROUND(([10]Source!AC163*[10]Source!AW163)*[10]Source!I163, 2)+ROUND(([10]Source!AD163*[10]Source!AV163)*[10]Source!I163, 2)+ROUND(([10]Source!AF163*[10]Source!AV163)*[10]Source!I163, 2)</f>
        <v>90.05</v>
      </c>
      <c r="J327" s="72">
        <f>IF([10]Source!BC163&lt;&gt; 0, [10]Source!BC163, 1)</f>
        <v>1.53</v>
      </c>
      <c r="K327" s="75">
        <f>[10]Source!O163</f>
        <v>137.78</v>
      </c>
      <c r="Q327" s="56">
        <f>ROUND(([10]Source!DN163/100)*ROUND(([10]Source!AF163*[10]Source!AV163)*[10]Source!I163, 2), 2)</f>
        <v>0</v>
      </c>
      <c r="R327" s="56">
        <f>[10]Source!X163</f>
        <v>0</v>
      </c>
      <c r="S327" s="56">
        <f>ROUND(([10]Source!DO163/100)*ROUND(([10]Source!AF163*[10]Source!AV163)*[10]Source!I163, 2), 2)</f>
        <v>0</v>
      </c>
      <c r="T327" s="56">
        <f>[10]Source!Y163</f>
        <v>0</v>
      </c>
      <c r="U327" s="56">
        <f>ROUND((175/100)*ROUND(([10]Source!AE163*[10]Source!AV163)*[10]Source!I163, 2), 2)</f>
        <v>0</v>
      </c>
      <c r="V327" s="56">
        <f>ROUND((157/100)*ROUND([10]Source!CS163*[10]Source!I163, 2), 2)</f>
        <v>0</v>
      </c>
      <c r="X327" s="56">
        <f>IF([10]Source!BI163&lt;=1,I327, 0)</f>
        <v>0</v>
      </c>
      <c r="Y327" s="56">
        <f>IF([10]Source!BI163=2,I327, 0)</f>
        <v>90.05</v>
      </c>
      <c r="Z327" s="56">
        <f>IF([10]Source!BI163=3,I327, 0)</f>
        <v>0</v>
      </c>
      <c r="AA327" s="56">
        <f>IF([10]Source!BI163=4,I327, 0)</f>
        <v>0</v>
      </c>
    </row>
    <row r="328" spans="1:28" ht="42.75" x14ac:dyDescent="0.2">
      <c r="A328" s="69" t="str">
        <f>[10]Source!E165</f>
        <v>29,3</v>
      </c>
      <c r="B328" s="70" t="str">
        <f>[10]Source!F165</f>
        <v>1.12-11-147</v>
      </c>
      <c r="C328" s="70" t="s">
        <v>809</v>
      </c>
      <c r="D328" s="71" t="str">
        <f>[10]Source!H165</f>
        <v>шт.</v>
      </c>
      <c r="E328" s="72">
        <f>[10]Source!I165</f>
        <v>2</v>
      </c>
      <c r="F328" s="73">
        <f>[10]Source!AK165</f>
        <v>30.01</v>
      </c>
      <c r="G328" s="87" t="s">
        <v>108</v>
      </c>
      <c r="H328" s="72">
        <f>[10]Source!AW165</f>
        <v>1</v>
      </c>
      <c r="I328" s="75">
        <f>ROUND(([10]Source!AC165*[10]Source!AW165)*[10]Source!I165, 2)+ROUND(([10]Source!AD165*[10]Source!AV165)*[10]Source!I165, 2)+ROUND(([10]Source!AF165*[10]Source!AV165)*[10]Source!I165, 2)</f>
        <v>60.02</v>
      </c>
      <c r="J328" s="72">
        <f>IF([10]Source!BC165&lt;&gt; 0, [10]Source!BC165, 1)</f>
        <v>0.75</v>
      </c>
      <c r="K328" s="75">
        <f>[10]Source!O165</f>
        <v>45.02</v>
      </c>
      <c r="Q328" s="56">
        <f>ROUND(([10]Source!DN165/100)*ROUND(([10]Source!AF165*[10]Source!AV165)*[10]Source!I165, 2), 2)</f>
        <v>0</v>
      </c>
      <c r="R328" s="56">
        <f>[10]Source!X165</f>
        <v>0</v>
      </c>
      <c r="S328" s="56">
        <f>ROUND(([10]Source!DO165/100)*ROUND(([10]Source!AF165*[10]Source!AV165)*[10]Source!I165, 2), 2)</f>
        <v>0</v>
      </c>
      <c r="T328" s="56">
        <f>[10]Source!Y165</f>
        <v>0</v>
      </c>
      <c r="U328" s="56">
        <f>ROUND((175/100)*ROUND(([10]Source!AE165*[10]Source!AV165)*[10]Source!I165, 2), 2)</f>
        <v>0</v>
      </c>
      <c r="V328" s="56">
        <f>ROUND((157/100)*ROUND([10]Source!CS165*[10]Source!I165, 2), 2)</f>
        <v>0</v>
      </c>
      <c r="X328" s="56">
        <f>IF([10]Source!BI165&lt;=1,I328, 0)</f>
        <v>0</v>
      </c>
      <c r="Y328" s="56">
        <f>IF([10]Source!BI165=2,I328, 0)</f>
        <v>60.02</v>
      </c>
      <c r="Z328" s="56">
        <f>IF([10]Source!BI165=3,I328, 0)</f>
        <v>0</v>
      </c>
      <c r="AA328" s="56">
        <f>IF([10]Source!BI165=4,I328, 0)</f>
        <v>0</v>
      </c>
    </row>
    <row r="329" spans="1:28" ht="14.25" x14ac:dyDescent="0.2">
      <c r="A329" s="69"/>
      <c r="B329" s="70"/>
      <c r="C329" s="70" t="s">
        <v>95</v>
      </c>
      <c r="D329" s="71" t="s">
        <v>96</v>
      </c>
      <c r="E329" s="72">
        <f>[10]Source!DN159</f>
        <v>67</v>
      </c>
      <c r="F329" s="73"/>
      <c r="G329" s="74"/>
      <c r="H329" s="72"/>
      <c r="I329" s="75">
        <f>SUM(Q321:Q328)</f>
        <v>78.099999999999994</v>
      </c>
      <c r="J329" s="72">
        <f>[10]Source!BZ159</f>
        <v>68</v>
      </c>
      <c r="K329" s="75">
        <f>SUM(R321:R328)</f>
        <v>1643.81</v>
      </c>
    </row>
    <row r="330" spans="1:28" ht="14.25" x14ac:dyDescent="0.2">
      <c r="A330" s="69"/>
      <c r="B330" s="70"/>
      <c r="C330" s="70" t="s">
        <v>97</v>
      </c>
      <c r="D330" s="71" t="s">
        <v>96</v>
      </c>
      <c r="E330" s="72">
        <f>[10]Source!DO159</f>
        <v>67</v>
      </c>
      <c r="F330" s="73"/>
      <c r="G330" s="74"/>
      <c r="H330" s="72"/>
      <c r="I330" s="75">
        <f>SUM(S321:S329)</f>
        <v>78.099999999999994</v>
      </c>
      <c r="J330" s="72">
        <f>[10]Source!CA159</f>
        <v>41</v>
      </c>
      <c r="K330" s="75">
        <f>SUM(T321:T329)</f>
        <v>991.12</v>
      </c>
    </row>
    <row r="331" spans="1:28" ht="14.25" x14ac:dyDescent="0.2">
      <c r="A331" s="69"/>
      <c r="B331" s="70"/>
      <c r="C331" s="70" t="s">
        <v>98</v>
      </c>
      <c r="D331" s="71" t="s">
        <v>96</v>
      </c>
      <c r="E331" s="72">
        <f>175</f>
        <v>175</v>
      </c>
      <c r="F331" s="73"/>
      <c r="G331" s="74"/>
      <c r="H331" s="72"/>
      <c r="I331" s="75">
        <f>SUM(U321:U330)</f>
        <v>15.1</v>
      </c>
      <c r="J331" s="72">
        <f>157</f>
        <v>157</v>
      </c>
      <c r="K331" s="75">
        <f>SUM(V321:V330)</f>
        <v>281.01</v>
      </c>
    </row>
    <row r="332" spans="1:28" ht="28.5" x14ac:dyDescent="0.2">
      <c r="A332" s="77"/>
      <c r="B332" s="78"/>
      <c r="C332" s="78" t="s">
        <v>99</v>
      </c>
      <c r="D332" s="79" t="s">
        <v>100</v>
      </c>
      <c r="E332" s="80">
        <f>[10]Source!AQ159</f>
        <v>158</v>
      </c>
      <c r="F332" s="81"/>
      <c r="G332" s="82" t="str">
        <f>[10]Source!DI159</f>
        <v>)*1,15)*1,15)*1,3</v>
      </c>
      <c r="H332" s="80">
        <f>[10]Source!AV159</f>
        <v>1</v>
      </c>
      <c r="I332" s="83">
        <f>[10]Source!U159</f>
        <v>9.2358110000000018</v>
      </c>
      <c r="J332" s="80"/>
      <c r="K332" s="83"/>
      <c r="AB332" s="84">
        <f>I332</f>
        <v>9.2358110000000018</v>
      </c>
    </row>
    <row r="333" spans="1:28" ht="15" x14ac:dyDescent="0.25">
      <c r="A333" s="85"/>
      <c r="B333" s="85"/>
      <c r="C333" s="86" t="s">
        <v>101</v>
      </c>
      <c r="D333" s="85"/>
      <c r="E333" s="85"/>
      <c r="F333" s="85"/>
      <c r="G333" s="85"/>
      <c r="H333" s="154">
        <f>I322+I323+I325+I329+I330+I331+SUM(I326:I328)</f>
        <v>692.72</v>
      </c>
      <c r="I333" s="154"/>
      <c r="J333" s="154">
        <f>K322+K323+K325+K329+K330+K331+SUM(K326:K328)</f>
        <v>6597.39</v>
      </c>
      <c r="K333" s="154"/>
      <c r="O333" s="84">
        <f>I322+I323+I325+I329+I330+I331+SUM(I326:I328)</f>
        <v>692.72</v>
      </c>
      <c r="P333" s="84">
        <f>K322+K323+K325+K329+K330+K331+SUM(K326:K328)</f>
        <v>6597.39</v>
      </c>
      <c r="X333" s="56">
        <f>IF([10]Source!BI159&lt;=1,I322+I323+I325+I329+I330+I331-0, 0)</f>
        <v>0</v>
      </c>
      <c r="Y333" s="56">
        <f>IF([10]Source!BI159=2,I322+I323+I325+I329+I330+I331-0, 0)</f>
        <v>369.15000000000009</v>
      </c>
      <c r="Z333" s="56">
        <f>IF([10]Source!BI159=3,I322+I323+I325+I329+I330+I331-0, 0)</f>
        <v>0</v>
      </c>
      <c r="AA333" s="56">
        <f>IF([10]Source!BI159=4,I322+I323+I325+I329+I330+I331,0)</f>
        <v>0</v>
      </c>
    </row>
    <row r="335" spans="1:28" ht="129" x14ac:dyDescent="0.2">
      <c r="A335" s="69" t="str">
        <f>[10]Source!E167</f>
        <v>30</v>
      </c>
      <c r="B335" s="70" t="s">
        <v>810</v>
      </c>
      <c r="C335" s="70" t="s">
        <v>811</v>
      </c>
      <c r="D335" s="71" t="str">
        <f>[10]Source!H167</f>
        <v>100 м трубопроводов</v>
      </c>
      <c r="E335" s="72">
        <f>[10]Source!I167</f>
        <v>4.0000000000000001E-3</v>
      </c>
      <c r="F335" s="73"/>
      <c r="G335" s="74"/>
      <c r="H335" s="72"/>
      <c r="I335" s="75"/>
      <c r="J335" s="72"/>
      <c r="K335" s="75"/>
      <c r="Q335" s="56">
        <f>ROUND(([10]Source!DN167/100)*ROUND(([10]Source!AF167*[10]Source!AV167)*[10]Source!I167, 2), 2)</f>
        <v>8.9</v>
      </c>
      <c r="R335" s="56">
        <f>[10]Source!X167</f>
        <v>187.27</v>
      </c>
      <c r="S335" s="56">
        <f>ROUND(([10]Source!DO167/100)*ROUND(([10]Source!AF167*[10]Source!AV167)*[10]Source!I167, 2), 2)</f>
        <v>8.9</v>
      </c>
      <c r="T335" s="56">
        <f>[10]Source!Y167</f>
        <v>112.91</v>
      </c>
      <c r="U335" s="56">
        <f>ROUND((175/100)*ROUND(([10]Source!AE167*[10]Source!AV167)*[10]Source!I167, 2), 2)</f>
        <v>1.75</v>
      </c>
      <c r="V335" s="56">
        <f>ROUND((157/100)*ROUND([10]Source!CS167*[10]Source!I167, 2), 2)</f>
        <v>32.700000000000003</v>
      </c>
    </row>
    <row r="336" spans="1:28" ht="28.5" x14ac:dyDescent="0.2">
      <c r="A336" s="69"/>
      <c r="B336" s="70"/>
      <c r="C336" s="70" t="s">
        <v>92</v>
      </c>
      <c r="D336" s="71"/>
      <c r="E336" s="72"/>
      <c r="F336" s="73">
        <f>[10]Source!AO167</f>
        <v>1930.86</v>
      </c>
      <c r="G336" s="74" t="str">
        <f>[10]Source!DG167</f>
        <v>)*1,15)*1,15)*1,3</v>
      </c>
      <c r="H336" s="72">
        <f>[10]Source!AV167</f>
        <v>1</v>
      </c>
      <c r="I336" s="75">
        <f>ROUND(([10]Source!AF167*[10]Source!AV167)*[10]Source!I167, 2)</f>
        <v>13.28</v>
      </c>
      <c r="J336" s="72">
        <f>IF([10]Source!BA167&lt;&gt; 0, [10]Source!BA167, 1)</f>
        <v>20.74</v>
      </c>
      <c r="K336" s="75">
        <f>[10]Source!S167</f>
        <v>275.39999999999998</v>
      </c>
      <c r="W336" s="56">
        <f>I336</f>
        <v>13.28</v>
      </c>
    </row>
    <row r="337" spans="1:28" ht="28.5" x14ac:dyDescent="0.2">
      <c r="A337" s="69"/>
      <c r="B337" s="70"/>
      <c r="C337" s="70" t="s">
        <v>93</v>
      </c>
      <c r="D337" s="71"/>
      <c r="E337" s="72"/>
      <c r="F337" s="73">
        <f>[10]Source!AM167</f>
        <v>1205.99</v>
      </c>
      <c r="G337" s="74" t="str">
        <f>[10]Source!DE167</f>
        <v>)*1,25)*1,15)*1,3</v>
      </c>
      <c r="H337" s="72">
        <f>[10]Source!AV167</f>
        <v>1</v>
      </c>
      <c r="I337" s="75">
        <f>ROUND(([10]Source!AD167*[10]Source!AV167)*[10]Source!I167, 2)</f>
        <v>9.01</v>
      </c>
      <c r="J337" s="72">
        <f>IF([10]Source!BB167&lt;&gt; 0, [10]Source!BB167, 1)</f>
        <v>7.24</v>
      </c>
      <c r="K337" s="75">
        <f>[10]Source!Q167</f>
        <v>65.27</v>
      </c>
    </row>
    <row r="338" spans="1:28" ht="28.5" x14ac:dyDescent="0.2">
      <c r="A338" s="69"/>
      <c r="B338" s="70"/>
      <c r="C338" s="70" t="s">
        <v>94</v>
      </c>
      <c r="D338" s="71"/>
      <c r="E338" s="72"/>
      <c r="F338" s="73">
        <f>[10]Source!AN167</f>
        <v>134.37</v>
      </c>
      <c r="G338" s="74" t="str">
        <f>[10]Source!DF167</f>
        <v>)*1,25)*1,15)*1,3</v>
      </c>
      <c r="H338" s="72">
        <f>[10]Source!AV167</f>
        <v>1</v>
      </c>
      <c r="I338" s="76">
        <f>ROUND(([10]Source!AE167*[10]Source!AV167)*[10]Source!I167, 2)</f>
        <v>1</v>
      </c>
      <c r="J338" s="72">
        <f>IF([10]Source!BS167&lt;&gt; 0, [10]Source!BS167, 1)</f>
        <v>20.74</v>
      </c>
      <c r="K338" s="76">
        <f>[10]Source!R167</f>
        <v>20.83</v>
      </c>
      <c r="W338" s="56">
        <f>I338</f>
        <v>1</v>
      </c>
    </row>
    <row r="339" spans="1:28" ht="14.25" x14ac:dyDescent="0.2">
      <c r="A339" s="69"/>
      <c r="B339" s="70"/>
      <c r="C339" s="70" t="s">
        <v>104</v>
      </c>
      <c r="D339" s="71"/>
      <c r="E339" s="72"/>
      <c r="F339" s="73">
        <f>[10]Source!AL167</f>
        <v>71.58</v>
      </c>
      <c r="G339" s="74" t="str">
        <f>[10]Source!DD167</f>
        <v/>
      </c>
      <c r="H339" s="72">
        <f>[10]Source!AW167</f>
        <v>1</v>
      </c>
      <c r="I339" s="75">
        <f>ROUND(([10]Source!AC167*[10]Source!AW167)*[10]Source!I167, 2)</f>
        <v>0.28999999999999998</v>
      </c>
      <c r="J339" s="72">
        <f>IF([10]Source!BC167&lt;&gt; 0, [10]Source!BC167, 1)</f>
        <v>5.24</v>
      </c>
      <c r="K339" s="75">
        <f>[10]Source!P167</f>
        <v>1.5</v>
      </c>
    </row>
    <row r="340" spans="1:28" s="97" customFormat="1" ht="71.25" x14ac:dyDescent="0.2">
      <c r="A340" s="90" t="str">
        <f>[10]Source!E169</f>
        <v>30,1</v>
      </c>
      <c r="B340" s="91" t="str">
        <f>[10]Source!F169</f>
        <v>1.12-6-700</v>
      </c>
      <c r="C340" s="91" t="s">
        <v>351</v>
      </c>
      <c r="D340" s="92" t="str">
        <f>[10]Source!H169</f>
        <v>м</v>
      </c>
      <c r="E340" s="93">
        <f>[10]Source!I169</f>
        <v>0.4</v>
      </c>
      <c r="F340" s="94">
        <f>[10]Source!AK169</f>
        <v>41.61</v>
      </c>
      <c r="G340" s="95" t="s">
        <v>108</v>
      </c>
      <c r="H340" s="93">
        <f>[10]Source!AW169</f>
        <v>1</v>
      </c>
      <c r="I340" s="96">
        <f>ROUND(([10]Source!AC169*[10]Source!AW169)*[10]Source!I169, 2)+ROUND(([10]Source!AD169*[10]Source!AV169)*[10]Source!I169, 2)+ROUND(([10]Source!AF169*[10]Source!AV169)*[10]Source!I169, 2)</f>
        <v>16.64</v>
      </c>
      <c r="J340" s="93">
        <f>IF([10]Source!BC169&lt;&gt; 0, [10]Source!BC169, 1)</f>
        <v>2.88</v>
      </c>
      <c r="K340" s="96">
        <f>[10]Source!O169</f>
        <v>47.93</v>
      </c>
      <c r="M340" s="102">
        <f>K340</f>
        <v>47.93</v>
      </c>
      <c r="Q340" s="97">
        <f>ROUND(([10]Source!DN169/100)*ROUND(([10]Source!AF169*[10]Source!AV169)*[10]Source!I169, 2), 2)</f>
        <v>0</v>
      </c>
      <c r="R340" s="97">
        <f>[10]Source!X169</f>
        <v>0</v>
      </c>
      <c r="S340" s="97">
        <f>ROUND(([10]Source!DO169/100)*ROUND(([10]Source!AF169*[10]Source!AV169)*[10]Source!I169, 2), 2)</f>
        <v>0</v>
      </c>
      <c r="T340" s="97">
        <f>[10]Source!Y169</f>
        <v>0</v>
      </c>
      <c r="U340" s="97">
        <f>ROUND((175/100)*ROUND(([10]Source!AE169*[10]Source!AV169)*[10]Source!I169, 2), 2)</f>
        <v>0</v>
      </c>
      <c r="V340" s="97">
        <f>ROUND((157/100)*ROUND([10]Source!CS169*[10]Source!I169, 2), 2)</f>
        <v>0</v>
      </c>
      <c r="X340" s="97">
        <f>IF([10]Source!BI169&lt;=1,I340, 0)</f>
        <v>0</v>
      </c>
      <c r="Y340" s="97">
        <f>IF([10]Source!BI169=2,I340, 0)</f>
        <v>16.64</v>
      </c>
      <c r="Z340" s="97">
        <f>IF([10]Source!BI169=3,I340, 0)</f>
        <v>0</v>
      </c>
      <c r="AA340" s="97">
        <f>IF([10]Source!BI169=4,I340, 0)</f>
        <v>0</v>
      </c>
    </row>
    <row r="341" spans="1:28" ht="57" x14ac:dyDescent="0.2">
      <c r="A341" s="69" t="str">
        <f>[10]Source!E171</f>
        <v>30,2</v>
      </c>
      <c r="B341" s="70" t="str">
        <f>[10]Source!F171</f>
        <v>1.12-11-1</v>
      </c>
      <c r="C341" s="70" t="s">
        <v>812</v>
      </c>
      <c r="D341" s="71" t="str">
        <f>[10]Source!H171</f>
        <v>шт.</v>
      </c>
      <c r="E341" s="72">
        <f>[10]Source!I171</f>
        <v>2</v>
      </c>
      <c r="F341" s="73">
        <f>[10]Source!AK171</f>
        <v>18.010000000000002</v>
      </c>
      <c r="G341" s="87" t="s">
        <v>108</v>
      </c>
      <c r="H341" s="72">
        <f>[10]Source!AW171</f>
        <v>1</v>
      </c>
      <c r="I341" s="75">
        <f>ROUND(([10]Source!AC171*[10]Source!AW171)*[10]Source!I171, 2)+ROUND(([10]Source!AD171*[10]Source!AV171)*[10]Source!I171, 2)+ROUND(([10]Source!AF171*[10]Source!AV171)*[10]Source!I171, 2)</f>
        <v>36.020000000000003</v>
      </c>
      <c r="J341" s="72">
        <f>IF([10]Source!BC171&lt;&gt; 0, [10]Source!BC171, 1)</f>
        <v>1.53</v>
      </c>
      <c r="K341" s="75">
        <f>[10]Source!O171</f>
        <v>55.11</v>
      </c>
      <c r="Q341" s="56">
        <f>ROUND(([10]Source!DN171/100)*ROUND(([10]Source!AF171*[10]Source!AV171)*[10]Source!I171, 2), 2)</f>
        <v>0</v>
      </c>
      <c r="R341" s="56">
        <f>[10]Source!X171</f>
        <v>0</v>
      </c>
      <c r="S341" s="56">
        <f>ROUND(([10]Source!DO171/100)*ROUND(([10]Source!AF171*[10]Source!AV171)*[10]Source!I171, 2), 2)</f>
        <v>0</v>
      </c>
      <c r="T341" s="56">
        <f>[10]Source!Y171</f>
        <v>0</v>
      </c>
      <c r="U341" s="56">
        <f>ROUND((175/100)*ROUND(([10]Source!AE171*[10]Source!AV171)*[10]Source!I171, 2), 2)</f>
        <v>0</v>
      </c>
      <c r="V341" s="56">
        <f>ROUND((157/100)*ROUND([10]Source!CS171*[10]Source!I171, 2), 2)</f>
        <v>0</v>
      </c>
      <c r="X341" s="56">
        <f>IF([10]Source!BI171&lt;=1,I341, 0)</f>
        <v>0</v>
      </c>
      <c r="Y341" s="56">
        <f>IF([10]Source!BI171=2,I341, 0)</f>
        <v>36.020000000000003</v>
      </c>
      <c r="Z341" s="56">
        <f>IF([10]Source!BI171=3,I341, 0)</f>
        <v>0</v>
      </c>
      <c r="AA341" s="56">
        <f>IF([10]Source!BI171=4,I341, 0)</f>
        <v>0</v>
      </c>
    </row>
    <row r="342" spans="1:28" ht="14.25" x14ac:dyDescent="0.2">
      <c r="A342" s="69"/>
      <c r="B342" s="70"/>
      <c r="C342" s="70" t="s">
        <v>95</v>
      </c>
      <c r="D342" s="71" t="s">
        <v>96</v>
      </c>
      <c r="E342" s="72">
        <f>[10]Source!DN167</f>
        <v>67</v>
      </c>
      <c r="F342" s="73"/>
      <c r="G342" s="74"/>
      <c r="H342" s="72"/>
      <c r="I342" s="75">
        <f>SUM(Q335:Q341)</f>
        <v>8.9</v>
      </c>
      <c r="J342" s="72">
        <f>[10]Source!BZ167</f>
        <v>68</v>
      </c>
      <c r="K342" s="75">
        <f>SUM(R335:R341)</f>
        <v>187.27</v>
      </c>
    </row>
    <row r="343" spans="1:28" ht="14.25" x14ac:dyDescent="0.2">
      <c r="A343" s="69"/>
      <c r="B343" s="70"/>
      <c r="C343" s="70" t="s">
        <v>97</v>
      </c>
      <c r="D343" s="71" t="s">
        <v>96</v>
      </c>
      <c r="E343" s="72">
        <f>[10]Source!DO167</f>
        <v>67</v>
      </c>
      <c r="F343" s="73"/>
      <c r="G343" s="74"/>
      <c r="H343" s="72"/>
      <c r="I343" s="75">
        <f>SUM(S335:S342)</f>
        <v>8.9</v>
      </c>
      <c r="J343" s="72">
        <f>[10]Source!CA167</f>
        <v>41</v>
      </c>
      <c r="K343" s="75">
        <f>SUM(T335:T342)</f>
        <v>112.91</v>
      </c>
    </row>
    <row r="344" spans="1:28" ht="14.25" x14ac:dyDescent="0.2">
      <c r="A344" s="69"/>
      <c r="B344" s="70"/>
      <c r="C344" s="70" t="s">
        <v>98</v>
      </c>
      <c r="D344" s="71" t="s">
        <v>96</v>
      </c>
      <c r="E344" s="72">
        <f>175</f>
        <v>175</v>
      </c>
      <c r="F344" s="73"/>
      <c r="G344" s="74"/>
      <c r="H344" s="72"/>
      <c r="I344" s="75">
        <f>SUM(U335:U343)</f>
        <v>1.75</v>
      </c>
      <c r="J344" s="72">
        <f>157</f>
        <v>157</v>
      </c>
      <c r="K344" s="75">
        <f>SUM(V335:V343)</f>
        <v>32.700000000000003</v>
      </c>
    </row>
    <row r="345" spans="1:28" ht="28.5" x14ac:dyDescent="0.2">
      <c r="A345" s="77"/>
      <c r="B345" s="78"/>
      <c r="C345" s="78" t="s">
        <v>99</v>
      </c>
      <c r="D345" s="79" t="s">
        <v>100</v>
      </c>
      <c r="E345" s="80">
        <f>[10]Source!AQ167</f>
        <v>153</v>
      </c>
      <c r="F345" s="81"/>
      <c r="G345" s="82" t="str">
        <f>[10]Source!DI167</f>
        <v>)*1,15)*1,15)*1,3</v>
      </c>
      <c r="H345" s="80">
        <f>[10]Source!AV167</f>
        <v>1</v>
      </c>
      <c r="I345" s="83">
        <f>[10]Source!U167</f>
        <v>1.0521809999999998</v>
      </c>
      <c r="J345" s="80"/>
      <c r="K345" s="83"/>
      <c r="AB345" s="84">
        <f>I345</f>
        <v>1.0521809999999998</v>
      </c>
    </row>
    <row r="346" spans="1:28" ht="15" x14ac:dyDescent="0.25">
      <c r="A346" s="85"/>
      <c r="B346" s="85"/>
      <c r="C346" s="86" t="s">
        <v>101</v>
      </c>
      <c r="D346" s="85"/>
      <c r="E346" s="85"/>
      <c r="F346" s="85"/>
      <c r="G346" s="85"/>
      <c r="H346" s="154">
        <f>I336+I337+I339+I342+I343+I344+SUM(I340:I341)</f>
        <v>94.789999999999992</v>
      </c>
      <c r="I346" s="154"/>
      <c r="J346" s="154">
        <f>K336+K337+K339+K342+K343+K344+SUM(K340:K341)</f>
        <v>778.08999999999992</v>
      </c>
      <c r="K346" s="154"/>
      <c r="O346" s="84">
        <f>I336+I337+I339+I342+I343+I344+SUM(I340:I341)</f>
        <v>94.789999999999992</v>
      </c>
      <c r="P346" s="84">
        <f>K336+K337+K339+K342+K343+K344+SUM(K340:K341)</f>
        <v>778.08999999999992</v>
      </c>
      <c r="X346" s="56">
        <f>IF([10]Source!BI167&lt;=1,I336+I337+I339+I342+I343+I344-0, 0)</f>
        <v>0</v>
      </c>
      <c r="Y346" s="56">
        <f>IF([10]Source!BI167=2,I336+I337+I339+I342+I343+I344-0, 0)</f>
        <v>42.129999999999995</v>
      </c>
      <c r="Z346" s="56">
        <f>IF([10]Source!BI167=3,I336+I337+I339+I342+I343+I344-0, 0)</f>
        <v>0</v>
      </c>
      <c r="AA346" s="56">
        <f>IF([10]Source!BI167=4,I336+I337+I339+I342+I343+I344,0)</f>
        <v>0</v>
      </c>
    </row>
    <row r="348" spans="1:28" ht="129" x14ac:dyDescent="0.2">
      <c r="A348" s="69" t="str">
        <f>[10]Source!E173</f>
        <v>31</v>
      </c>
      <c r="B348" s="70" t="s">
        <v>813</v>
      </c>
      <c r="C348" s="70" t="s">
        <v>350</v>
      </c>
      <c r="D348" s="71" t="str">
        <f>[10]Source!H173</f>
        <v>100 м трубопроводов</v>
      </c>
      <c r="E348" s="72">
        <f>[10]Source!I173</f>
        <v>9.1999999999999998E-2</v>
      </c>
      <c r="F348" s="73"/>
      <c r="G348" s="74"/>
      <c r="H348" s="72"/>
      <c r="I348" s="75"/>
      <c r="J348" s="72"/>
      <c r="K348" s="75"/>
      <c r="Q348" s="56">
        <f>ROUND(([10]Source!DN173/100)*ROUND(([10]Source!AF173*[10]Source!AV173)*[10]Source!I173, 2), 2)</f>
        <v>179.21</v>
      </c>
      <c r="R348" s="56">
        <f>[10]Source!X173</f>
        <v>3772.32</v>
      </c>
      <c r="S348" s="56">
        <f>ROUND(([10]Source!DO173/100)*ROUND(([10]Source!AF173*[10]Source!AV173)*[10]Source!I173, 2), 2)</f>
        <v>179.21</v>
      </c>
      <c r="T348" s="56">
        <f>[10]Source!Y173</f>
        <v>2274.4899999999998</v>
      </c>
      <c r="U348" s="56">
        <f>ROUND((175/100)*ROUND(([10]Source!AE173*[10]Source!AV173)*[10]Source!I173, 2), 2)</f>
        <v>39.69</v>
      </c>
      <c r="V348" s="56">
        <f>ROUND((157/100)*ROUND([10]Source!CS173*[10]Source!I173, 2), 2)</f>
        <v>738.45</v>
      </c>
    </row>
    <row r="349" spans="1:28" ht="28.5" x14ac:dyDescent="0.2">
      <c r="A349" s="69"/>
      <c r="B349" s="70"/>
      <c r="C349" s="70" t="s">
        <v>92</v>
      </c>
      <c r="D349" s="71"/>
      <c r="E349" s="72"/>
      <c r="F349" s="73">
        <f>[10]Source!AO173</f>
        <v>1691.08</v>
      </c>
      <c r="G349" s="74" t="str">
        <f>[10]Source!DG173</f>
        <v>)*1,15)*1,15)*1,3</v>
      </c>
      <c r="H349" s="72">
        <f>[10]Source!AV173</f>
        <v>1</v>
      </c>
      <c r="I349" s="75">
        <f>ROUND(([10]Source!AF173*[10]Source!AV173)*[10]Source!I173, 2)</f>
        <v>267.48</v>
      </c>
      <c r="J349" s="72">
        <f>IF([10]Source!BA173&lt;&gt; 0, [10]Source!BA173, 1)</f>
        <v>20.74</v>
      </c>
      <c r="K349" s="75">
        <f>[10]Source!S173</f>
        <v>5547.53</v>
      </c>
      <c r="W349" s="56">
        <f>I349</f>
        <v>267.48</v>
      </c>
    </row>
    <row r="350" spans="1:28" ht="28.5" x14ac:dyDescent="0.2">
      <c r="A350" s="69"/>
      <c r="B350" s="70"/>
      <c r="C350" s="70" t="s">
        <v>93</v>
      </c>
      <c r="D350" s="71"/>
      <c r="E350" s="72"/>
      <c r="F350" s="73">
        <f>[10]Source!AM173</f>
        <v>1153.1199999999999</v>
      </c>
      <c r="G350" s="74" t="str">
        <f>[10]Source!DE173</f>
        <v>)*1,25)*1,15)*1,3</v>
      </c>
      <c r="H350" s="72">
        <f>[10]Source!AV173</f>
        <v>1</v>
      </c>
      <c r="I350" s="75">
        <f>ROUND(([10]Source!AD173*[10]Source!AV173)*[10]Source!I173, 2)</f>
        <v>198.25</v>
      </c>
      <c r="J350" s="72">
        <f>IF([10]Source!BB173&lt;&gt; 0, [10]Source!BB173, 1)</f>
        <v>7.29</v>
      </c>
      <c r="K350" s="75">
        <f>[10]Source!Q173</f>
        <v>1445.24</v>
      </c>
    </row>
    <row r="351" spans="1:28" ht="28.5" x14ac:dyDescent="0.2">
      <c r="A351" s="69"/>
      <c r="B351" s="70"/>
      <c r="C351" s="70" t="s">
        <v>94</v>
      </c>
      <c r="D351" s="71"/>
      <c r="E351" s="72"/>
      <c r="F351" s="73">
        <f>[10]Source!AN173</f>
        <v>131.91</v>
      </c>
      <c r="G351" s="74" t="str">
        <f>[10]Source!DF173</f>
        <v>)*1,25)*1,15)*1,3</v>
      </c>
      <c r="H351" s="72">
        <f>[10]Source!AV173</f>
        <v>1</v>
      </c>
      <c r="I351" s="76">
        <f>ROUND(([10]Source!AE173*[10]Source!AV173)*[10]Source!I173, 2)</f>
        <v>22.68</v>
      </c>
      <c r="J351" s="72">
        <f>IF([10]Source!BS173&lt;&gt; 0, [10]Source!BS173, 1)</f>
        <v>20.74</v>
      </c>
      <c r="K351" s="76">
        <f>[10]Source!R173</f>
        <v>470.35</v>
      </c>
      <c r="W351" s="56">
        <f>I351</f>
        <v>22.68</v>
      </c>
    </row>
    <row r="352" spans="1:28" ht="14.25" x14ac:dyDescent="0.2">
      <c r="A352" s="69"/>
      <c r="B352" s="70"/>
      <c r="C352" s="70" t="s">
        <v>104</v>
      </c>
      <c r="D352" s="71"/>
      <c r="E352" s="72"/>
      <c r="F352" s="73">
        <f>[10]Source!AL173</f>
        <v>61.14</v>
      </c>
      <c r="G352" s="74" t="str">
        <f>[10]Source!DD173</f>
        <v/>
      </c>
      <c r="H352" s="72">
        <f>[10]Source!AW173</f>
        <v>1</v>
      </c>
      <c r="I352" s="75">
        <f>ROUND(([10]Source!AC173*[10]Source!AW173)*[10]Source!I173, 2)</f>
        <v>5.62</v>
      </c>
      <c r="J352" s="72">
        <f>IF([10]Source!BC173&lt;&gt; 0, [10]Source!BC173, 1)</f>
        <v>5.24</v>
      </c>
      <c r="K352" s="75">
        <f>[10]Source!P173</f>
        <v>29.47</v>
      </c>
    </row>
    <row r="353" spans="1:28" s="97" customFormat="1" ht="71.25" x14ac:dyDescent="0.2">
      <c r="A353" s="90" t="str">
        <f>[10]Source!E175</f>
        <v>31,1</v>
      </c>
      <c r="B353" s="91" t="str">
        <f>[10]Source!F175</f>
        <v>1.12-6-699</v>
      </c>
      <c r="C353" s="91" t="s">
        <v>356</v>
      </c>
      <c r="D353" s="92" t="str">
        <f>[10]Source!H175</f>
        <v>м</v>
      </c>
      <c r="E353" s="93">
        <f>[10]Source!I175</f>
        <v>9.1999999999999993</v>
      </c>
      <c r="F353" s="94">
        <f>[10]Source!AK175</f>
        <v>32.229999999999997</v>
      </c>
      <c r="G353" s="95" t="s">
        <v>108</v>
      </c>
      <c r="H353" s="93">
        <f>[10]Source!AW175</f>
        <v>1</v>
      </c>
      <c r="I353" s="96">
        <f>ROUND(([10]Source!AC175*[10]Source!AW175)*[10]Source!I175, 2)+ROUND(([10]Source!AD175*[10]Source!AV175)*[10]Source!I175, 2)+ROUND(([10]Source!AF175*[10]Source!AV175)*[10]Source!I175, 2)</f>
        <v>296.52</v>
      </c>
      <c r="J353" s="93">
        <f>IF([10]Source!BC175&lt;&gt; 0, [10]Source!BC175, 1)</f>
        <v>2.95</v>
      </c>
      <c r="K353" s="96">
        <f>[10]Source!O175</f>
        <v>874.72</v>
      </c>
      <c r="M353" s="102">
        <f>K353</f>
        <v>874.72</v>
      </c>
      <c r="Q353" s="97">
        <f>ROUND(([10]Source!DN175/100)*ROUND(([10]Source!AF175*[10]Source!AV175)*[10]Source!I175, 2), 2)</f>
        <v>0</v>
      </c>
      <c r="R353" s="97">
        <f>[10]Source!X175</f>
        <v>0</v>
      </c>
      <c r="S353" s="97">
        <f>ROUND(([10]Source!DO175/100)*ROUND(([10]Source!AF175*[10]Source!AV175)*[10]Source!I175, 2), 2)</f>
        <v>0</v>
      </c>
      <c r="T353" s="97">
        <f>[10]Source!Y175</f>
        <v>0</v>
      </c>
      <c r="U353" s="97">
        <f>ROUND((175/100)*ROUND(([10]Source!AE175*[10]Source!AV175)*[10]Source!I175, 2), 2)</f>
        <v>0</v>
      </c>
      <c r="V353" s="97">
        <f>ROUND((157/100)*ROUND([10]Source!CS175*[10]Source!I175, 2), 2)</f>
        <v>0</v>
      </c>
      <c r="X353" s="97">
        <f>IF([10]Source!BI175&lt;=1,I353, 0)</f>
        <v>0</v>
      </c>
      <c r="Y353" s="97">
        <f>IF([10]Source!BI175=2,I353, 0)</f>
        <v>296.52</v>
      </c>
      <c r="Z353" s="97">
        <f>IF([10]Source!BI175=3,I353, 0)</f>
        <v>0</v>
      </c>
      <c r="AA353" s="97">
        <f>IF([10]Source!BI175=4,I353, 0)</f>
        <v>0</v>
      </c>
    </row>
    <row r="354" spans="1:28" ht="57" x14ac:dyDescent="0.2">
      <c r="A354" s="69" t="str">
        <f>[10]Source!E177</f>
        <v>31,2</v>
      </c>
      <c r="B354" s="70" t="str">
        <f>[10]Source!F177</f>
        <v>1.12-11-147</v>
      </c>
      <c r="C354" s="70" t="s">
        <v>814</v>
      </c>
      <c r="D354" s="71" t="str">
        <f>[10]Source!H177</f>
        <v>шт.</v>
      </c>
      <c r="E354" s="72">
        <f>[10]Source!I177</f>
        <v>1</v>
      </c>
      <c r="F354" s="73">
        <f>[10]Source!AK177</f>
        <v>30.01</v>
      </c>
      <c r="G354" s="87" t="s">
        <v>108</v>
      </c>
      <c r="H354" s="72">
        <f>[10]Source!AW177</f>
        <v>1</v>
      </c>
      <c r="I354" s="75">
        <f>ROUND(([10]Source!AC177*[10]Source!AW177)*[10]Source!I177, 2)+ROUND(([10]Source!AD177*[10]Source!AV177)*[10]Source!I177, 2)+ROUND(([10]Source!AF177*[10]Source!AV177)*[10]Source!I177, 2)</f>
        <v>30.01</v>
      </c>
      <c r="J354" s="72">
        <f>IF([10]Source!BC177&lt;&gt; 0, [10]Source!BC177, 1)</f>
        <v>0.75</v>
      </c>
      <c r="K354" s="75">
        <f>[10]Source!O177</f>
        <v>22.51</v>
      </c>
      <c r="Q354" s="56">
        <f>ROUND(([10]Source!DN177/100)*ROUND(([10]Source!AF177*[10]Source!AV177)*[10]Source!I177, 2), 2)</f>
        <v>0</v>
      </c>
      <c r="R354" s="56">
        <f>[10]Source!X177</f>
        <v>0</v>
      </c>
      <c r="S354" s="56">
        <f>ROUND(([10]Source!DO177/100)*ROUND(([10]Source!AF177*[10]Source!AV177)*[10]Source!I177, 2), 2)</f>
        <v>0</v>
      </c>
      <c r="T354" s="56">
        <f>[10]Source!Y177</f>
        <v>0</v>
      </c>
      <c r="U354" s="56">
        <f>ROUND((175/100)*ROUND(([10]Source!AE177*[10]Source!AV177)*[10]Source!I177, 2), 2)</f>
        <v>0</v>
      </c>
      <c r="V354" s="56">
        <f>ROUND((157/100)*ROUND([10]Source!CS177*[10]Source!I177, 2), 2)</f>
        <v>0</v>
      </c>
      <c r="X354" s="56">
        <f>IF([10]Source!BI177&lt;=1,I354, 0)</f>
        <v>0</v>
      </c>
      <c r="Y354" s="56">
        <f>IF([10]Source!BI177=2,I354, 0)</f>
        <v>30.01</v>
      </c>
      <c r="Z354" s="56">
        <f>IF([10]Source!BI177=3,I354, 0)</f>
        <v>0</v>
      </c>
      <c r="AA354" s="56">
        <f>IF([10]Source!BI177=4,I354, 0)</f>
        <v>0</v>
      </c>
    </row>
    <row r="355" spans="1:28" ht="14.25" x14ac:dyDescent="0.2">
      <c r="A355" s="69"/>
      <c r="B355" s="70"/>
      <c r="C355" s="70" t="s">
        <v>95</v>
      </c>
      <c r="D355" s="71" t="s">
        <v>96</v>
      </c>
      <c r="E355" s="72">
        <f>[10]Source!DN173</f>
        <v>67</v>
      </c>
      <c r="F355" s="73"/>
      <c r="G355" s="74"/>
      <c r="H355" s="72"/>
      <c r="I355" s="75">
        <f>SUM(Q348:Q354)</f>
        <v>179.21</v>
      </c>
      <c r="J355" s="72">
        <f>[10]Source!BZ173</f>
        <v>68</v>
      </c>
      <c r="K355" s="75">
        <f>SUM(R348:R354)</f>
        <v>3772.32</v>
      </c>
    </row>
    <row r="356" spans="1:28" ht="14.25" x14ac:dyDescent="0.2">
      <c r="A356" s="69"/>
      <c r="B356" s="70"/>
      <c r="C356" s="70" t="s">
        <v>97</v>
      </c>
      <c r="D356" s="71" t="s">
        <v>96</v>
      </c>
      <c r="E356" s="72">
        <f>[10]Source!DO173</f>
        <v>67</v>
      </c>
      <c r="F356" s="73"/>
      <c r="G356" s="74"/>
      <c r="H356" s="72"/>
      <c r="I356" s="75">
        <f>SUM(S348:S355)</f>
        <v>179.21</v>
      </c>
      <c r="J356" s="72">
        <f>[10]Source!CA173</f>
        <v>41</v>
      </c>
      <c r="K356" s="75">
        <f>SUM(T348:T355)</f>
        <v>2274.4899999999998</v>
      </c>
    </row>
    <row r="357" spans="1:28" ht="14.25" x14ac:dyDescent="0.2">
      <c r="A357" s="69"/>
      <c r="B357" s="70"/>
      <c r="C357" s="70" t="s">
        <v>98</v>
      </c>
      <c r="D357" s="71" t="s">
        <v>96</v>
      </c>
      <c r="E357" s="72">
        <f>175</f>
        <v>175</v>
      </c>
      <c r="F357" s="73"/>
      <c r="G357" s="74"/>
      <c r="H357" s="72"/>
      <c r="I357" s="75">
        <f>SUM(U348:U356)</f>
        <v>39.69</v>
      </c>
      <c r="J357" s="72">
        <f>157</f>
        <v>157</v>
      </c>
      <c r="K357" s="75">
        <f>SUM(V348:V356)</f>
        <v>738.45</v>
      </c>
    </row>
    <row r="358" spans="1:28" ht="28.5" x14ac:dyDescent="0.2">
      <c r="A358" s="77"/>
      <c r="B358" s="78"/>
      <c r="C358" s="78" t="s">
        <v>99</v>
      </c>
      <c r="D358" s="79" t="s">
        <v>100</v>
      </c>
      <c r="E358" s="80">
        <f>[10]Source!AQ173</f>
        <v>134</v>
      </c>
      <c r="F358" s="81"/>
      <c r="G358" s="82" t="str">
        <f>[10]Source!DI173</f>
        <v>)*1,15)*1,15)*1,3</v>
      </c>
      <c r="H358" s="80">
        <f>[10]Source!AV173</f>
        <v>1</v>
      </c>
      <c r="I358" s="83">
        <f>[10]Source!U173</f>
        <v>21.194913999999997</v>
      </c>
      <c r="J358" s="80"/>
      <c r="K358" s="83"/>
      <c r="AB358" s="84">
        <f>I358</f>
        <v>21.194913999999997</v>
      </c>
    </row>
    <row r="359" spans="1:28" ht="15" x14ac:dyDescent="0.25">
      <c r="A359" s="85"/>
      <c r="B359" s="85"/>
      <c r="C359" s="86" t="s">
        <v>101</v>
      </c>
      <c r="D359" s="85"/>
      <c r="E359" s="85"/>
      <c r="F359" s="85"/>
      <c r="G359" s="85"/>
      <c r="H359" s="154">
        <f>I349+I350+I352+I355+I356+I357+SUM(I353:I354)</f>
        <v>1195.99</v>
      </c>
      <c r="I359" s="154"/>
      <c r="J359" s="154">
        <f>K349+K350+K352+K355+K356+K357+SUM(K353:K354)</f>
        <v>14704.73</v>
      </c>
      <c r="K359" s="154"/>
      <c r="O359" s="84">
        <f>I349+I350+I352+I355+I356+I357+SUM(I353:I354)</f>
        <v>1195.99</v>
      </c>
      <c r="P359" s="84">
        <f>K349+K350+K352+K355+K356+K357+SUM(K353:K354)</f>
        <v>14704.73</v>
      </c>
      <c r="X359" s="56">
        <f>IF([10]Source!BI173&lt;=1,I349+I350+I352+I355+I356+I357-0, 0)</f>
        <v>0</v>
      </c>
      <c r="Y359" s="56">
        <f>IF([10]Source!BI173=2,I349+I350+I352+I355+I356+I357-0, 0)</f>
        <v>869.46</v>
      </c>
      <c r="Z359" s="56">
        <f>IF([10]Source!BI173=3,I349+I350+I352+I355+I356+I357-0, 0)</f>
        <v>0</v>
      </c>
      <c r="AA359" s="56">
        <f>IF([10]Source!BI173=4,I349+I350+I352+I355+I356+I357,0)</f>
        <v>0</v>
      </c>
    </row>
    <row r="361" spans="1:28" ht="116.25" x14ac:dyDescent="0.2">
      <c r="A361" s="69" t="str">
        <f>[10]Source!E179</f>
        <v>32</v>
      </c>
      <c r="B361" s="70" t="s">
        <v>815</v>
      </c>
      <c r="C361" s="70" t="s">
        <v>355</v>
      </c>
      <c r="D361" s="71" t="str">
        <f>[10]Source!H179</f>
        <v>100 м трубопроводов</v>
      </c>
      <c r="E361" s="72">
        <f>[10]Source!I179</f>
        <v>7.4999999999999997E-2</v>
      </c>
      <c r="F361" s="73"/>
      <c r="G361" s="74"/>
      <c r="H361" s="72"/>
      <c r="I361" s="75"/>
      <c r="J361" s="72"/>
      <c r="K361" s="75"/>
      <c r="Q361" s="56">
        <f>ROUND(([10]Source!DN179/100)*ROUND(([10]Source!AF179*[10]Source!AV179)*[10]Source!I179, 2), 2)</f>
        <v>140.65</v>
      </c>
      <c r="R361" s="56">
        <f>[10]Source!X179</f>
        <v>2960.52</v>
      </c>
      <c r="S361" s="56">
        <f>ROUND(([10]Source!DO179/100)*ROUND(([10]Source!AF179*[10]Source!AV179)*[10]Source!I179, 2), 2)</f>
        <v>140.65</v>
      </c>
      <c r="T361" s="56">
        <f>[10]Source!Y179</f>
        <v>1785.02</v>
      </c>
      <c r="U361" s="56">
        <f>ROUND((175/100)*ROUND(([10]Source!AE179*[10]Source!AV179)*[10]Source!I179, 2), 2)</f>
        <v>32.18</v>
      </c>
      <c r="V361" s="56">
        <f>ROUND((157/100)*ROUND([10]Source!CS179*[10]Source!I179, 2), 2)</f>
        <v>598.66999999999996</v>
      </c>
    </row>
    <row r="362" spans="1:28" ht="28.5" x14ac:dyDescent="0.2">
      <c r="A362" s="69"/>
      <c r="B362" s="70"/>
      <c r="C362" s="70" t="s">
        <v>92</v>
      </c>
      <c r="D362" s="71"/>
      <c r="E362" s="72"/>
      <c r="F362" s="73">
        <f>[10]Source!AO179</f>
        <v>1627.98</v>
      </c>
      <c r="G362" s="74" t="str">
        <f>[10]Source!DG179</f>
        <v>)*1,15)*1,15*1,3</v>
      </c>
      <c r="H362" s="72">
        <f>[10]Source!AV179</f>
        <v>1</v>
      </c>
      <c r="I362" s="75">
        <f>ROUND(([10]Source!AF179*[10]Source!AV179)*[10]Source!I179, 2)</f>
        <v>209.92</v>
      </c>
      <c r="J362" s="72">
        <f>IF([10]Source!BA179&lt;&gt; 0, [10]Source!BA179, 1)</f>
        <v>20.74</v>
      </c>
      <c r="K362" s="75">
        <f>[10]Source!S179</f>
        <v>4353.7</v>
      </c>
      <c r="W362" s="56">
        <f>I362</f>
        <v>209.92</v>
      </c>
    </row>
    <row r="363" spans="1:28" ht="28.5" x14ac:dyDescent="0.2">
      <c r="A363" s="69"/>
      <c r="B363" s="70"/>
      <c r="C363" s="70" t="s">
        <v>93</v>
      </c>
      <c r="D363" s="71"/>
      <c r="E363" s="72"/>
      <c r="F363" s="73">
        <f>[10]Source!AM179</f>
        <v>1137.46</v>
      </c>
      <c r="G363" s="74" t="str">
        <f>[10]Source!DE179</f>
        <v>)*1,15)*1,25*1,3</v>
      </c>
      <c r="H363" s="72">
        <f>[10]Source!AV179</f>
        <v>1</v>
      </c>
      <c r="I363" s="75">
        <f>ROUND(([10]Source!AD179*[10]Source!AV179)*[10]Source!I179, 2)</f>
        <v>159.41999999999999</v>
      </c>
      <c r="J363" s="72">
        <f>IF([10]Source!BB179&lt;&gt; 0, [10]Source!BB179, 1)</f>
        <v>7.3</v>
      </c>
      <c r="K363" s="75">
        <f>[10]Source!Q179</f>
        <v>1163.78</v>
      </c>
    </row>
    <row r="364" spans="1:28" ht="28.5" x14ac:dyDescent="0.2">
      <c r="A364" s="69"/>
      <c r="B364" s="70"/>
      <c r="C364" s="70" t="s">
        <v>94</v>
      </c>
      <c r="D364" s="71"/>
      <c r="E364" s="72"/>
      <c r="F364" s="73">
        <f>[10]Source!AN179</f>
        <v>131.18</v>
      </c>
      <c r="G364" s="74" t="str">
        <f>[10]Source!DF179</f>
        <v>)*1,15)*1,25*1,3</v>
      </c>
      <c r="H364" s="72">
        <f>[10]Source!AV179</f>
        <v>1</v>
      </c>
      <c r="I364" s="76">
        <f>ROUND(([10]Source!AE179*[10]Source!AV179)*[10]Source!I179, 2)</f>
        <v>18.39</v>
      </c>
      <c r="J364" s="72">
        <f>IF([10]Source!BS179&lt;&gt; 0, [10]Source!BS179, 1)</f>
        <v>20.74</v>
      </c>
      <c r="K364" s="76">
        <f>[10]Source!R179</f>
        <v>381.32</v>
      </c>
      <c r="W364" s="56">
        <f>I364</f>
        <v>18.39</v>
      </c>
    </row>
    <row r="365" spans="1:28" ht="14.25" x14ac:dyDescent="0.2">
      <c r="A365" s="69"/>
      <c r="B365" s="70"/>
      <c r="C365" s="70" t="s">
        <v>104</v>
      </c>
      <c r="D365" s="71"/>
      <c r="E365" s="72"/>
      <c r="F365" s="73">
        <f>[10]Source!AL179</f>
        <v>52.51</v>
      </c>
      <c r="G365" s="74" t="str">
        <f>[10]Source!DD179</f>
        <v/>
      </c>
      <c r="H365" s="72">
        <f>[10]Source!AW179</f>
        <v>1</v>
      </c>
      <c r="I365" s="75">
        <f>ROUND(([10]Source!AC179*[10]Source!AW179)*[10]Source!I179, 2)</f>
        <v>3.94</v>
      </c>
      <c r="J365" s="72">
        <f>IF([10]Source!BC179&lt;&gt; 0, [10]Source!BC179, 1)</f>
        <v>5.24</v>
      </c>
      <c r="K365" s="75">
        <f>[10]Source!P179</f>
        <v>20.64</v>
      </c>
    </row>
    <row r="366" spans="1:28" s="97" customFormat="1" ht="71.25" x14ac:dyDescent="0.2">
      <c r="A366" s="90" t="str">
        <f>[10]Source!E181</f>
        <v>32,1</v>
      </c>
      <c r="B366" s="91" t="str">
        <f>[10]Source!F181</f>
        <v>1.12-6-698</v>
      </c>
      <c r="C366" s="91" t="s">
        <v>581</v>
      </c>
      <c r="D366" s="92" t="str">
        <f>[10]Source!H181</f>
        <v>м</v>
      </c>
      <c r="E366" s="93">
        <f>[10]Source!I181</f>
        <v>7.5</v>
      </c>
      <c r="F366" s="94">
        <f>[10]Source!AK181</f>
        <v>22.85</v>
      </c>
      <c r="G366" s="95" t="s">
        <v>108</v>
      </c>
      <c r="H366" s="93">
        <f>[10]Source!AW181</f>
        <v>1</v>
      </c>
      <c r="I366" s="96">
        <f>ROUND(([10]Source!AC181*[10]Source!AW181)*[10]Source!I181, 2)+ROUND(([10]Source!AD181*[10]Source!AV181)*[10]Source!I181, 2)+ROUND(([10]Source!AF181*[10]Source!AV181)*[10]Source!I181, 2)</f>
        <v>171.38</v>
      </c>
      <c r="J366" s="93">
        <f>IF([10]Source!BC181&lt;&gt; 0, [10]Source!BC181, 1)</f>
        <v>3.04</v>
      </c>
      <c r="K366" s="96">
        <f>[10]Source!O181</f>
        <v>520.98</v>
      </c>
      <c r="M366" s="102">
        <f>K366</f>
        <v>520.98</v>
      </c>
      <c r="Q366" s="97">
        <f>ROUND(([10]Source!DN181/100)*ROUND(([10]Source!AF181*[10]Source!AV181)*[10]Source!I181, 2), 2)</f>
        <v>0</v>
      </c>
      <c r="R366" s="97">
        <f>[10]Source!X181</f>
        <v>0</v>
      </c>
      <c r="S366" s="97">
        <f>ROUND(([10]Source!DO181/100)*ROUND(([10]Source!AF181*[10]Source!AV181)*[10]Source!I181, 2), 2)</f>
        <v>0</v>
      </c>
      <c r="T366" s="97">
        <f>[10]Source!Y181</f>
        <v>0</v>
      </c>
      <c r="U366" s="97">
        <f>ROUND((175/100)*ROUND(([10]Source!AE181*[10]Source!AV181)*[10]Source!I181, 2), 2)</f>
        <v>0</v>
      </c>
      <c r="V366" s="97">
        <f>ROUND((157/100)*ROUND([10]Source!CS181*[10]Source!I181, 2), 2)</f>
        <v>0</v>
      </c>
      <c r="X366" s="97">
        <f>IF([10]Source!BI181&lt;=1,I366, 0)</f>
        <v>0</v>
      </c>
      <c r="Y366" s="97">
        <f>IF([10]Source!BI181=2,I366, 0)</f>
        <v>171.38</v>
      </c>
      <c r="Z366" s="97">
        <f>IF([10]Source!BI181=3,I366, 0)</f>
        <v>0</v>
      </c>
      <c r="AA366" s="97">
        <f>IF([10]Source!BI181=4,I366, 0)</f>
        <v>0</v>
      </c>
    </row>
    <row r="367" spans="1:28" ht="57" x14ac:dyDescent="0.2">
      <c r="A367" s="69" t="str">
        <f>[10]Source!E183</f>
        <v>32,2</v>
      </c>
      <c r="B367" s="70" t="str">
        <f>[10]Source!F183</f>
        <v>1.12-11-1</v>
      </c>
      <c r="C367" s="70" t="s">
        <v>816</v>
      </c>
      <c r="D367" s="71" t="str">
        <f>[10]Source!H183</f>
        <v>шт.</v>
      </c>
      <c r="E367" s="72">
        <f>[10]Source!I183</f>
        <v>6</v>
      </c>
      <c r="F367" s="73">
        <f>[10]Source!AK183</f>
        <v>18.010000000000002</v>
      </c>
      <c r="G367" s="87" t="s">
        <v>108</v>
      </c>
      <c r="H367" s="72">
        <f>[10]Source!AW183</f>
        <v>1</v>
      </c>
      <c r="I367" s="75">
        <f>ROUND(([10]Source!AC183*[10]Source!AW183)*[10]Source!I183, 2)+ROUND(([10]Source!AD183*[10]Source!AV183)*[10]Source!I183, 2)+ROUND(([10]Source!AF183*[10]Source!AV183)*[10]Source!I183, 2)</f>
        <v>108.06</v>
      </c>
      <c r="J367" s="72">
        <f>IF([10]Source!BC183&lt;&gt; 0, [10]Source!BC183, 1)</f>
        <v>1.53</v>
      </c>
      <c r="K367" s="75">
        <f>[10]Source!O183</f>
        <v>165.33</v>
      </c>
      <c r="Q367" s="56">
        <f>ROUND(([10]Source!DN183/100)*ROUND(([10]Source!AF183*[10]Source!AV183)*[10]Source!I183, 2), 2)</f>
        <v>0</v>
      </c>
      <c r="R367" s="56">
        <f>[10]Source!X183</f>
        <v>0</v>
      </c>
      <c r="S367" s="56">
        <f>ROUND(([10]Source!DO183/100)*ROUND(([10]Source!AF183*[10]Source!AV183)*[10]Source!I183, 2), 2)</f>
        <v>0</v>
      </c>
      <c r="T367" s="56">
        <f>[10]Source!Y183</f>
        <v>0</v>
      </c>
      <c r="U367" s="56">
        <f>ROUND((175/100)*ROUND(([10]Source!AE183*[10]Source!AV183)*[10]Source!I183, 2), 2)</f>
        <v>0</v>
      </c>
      <c r="V367" s="56">
        <f>ROUND((157/100)*ROUND([10]Source!CS183*[10]Source!I183, 2), 2)</f>
        <v>0</v>
      </c>
      <c r="X367" s="56">
        <f>IF([10]Source!BI183&lt;=1,I367, 0)</f>
        <v>0</v>
      </c>
      <c r="Y367" s="56">
        <f>IF([10]Source!BI183=2,I367, 0)</f>
        <v>108.06</v>
      </c>
      <c r="Z367" s="56">
        <f>IF([10]Source!BI183=3,I367, 0)</f>
        <v>0</v>
      </c>
      <c r="AA367" s="56">
        <f>IF([10]Source!BI183=4,I367, 0)</f>
        <v>0</v>
      </c>
    </row>
    <row r="368" spans="1:28" ht="14.25" x14ac:dyDescent="0.2">
      <c r="A368" s="69"/>
      <c r="B368" s="70"/>
      <c r="C368" s="70" t="s">
        <v>95</v>
      </c>
      <c r="D368" s="71" t="s">
        <v>96</v>
      </c>
      <c r="E368" s="72">
        <f>[10]Source!DN179</f>
        <v>67</v>
      </c>
      <c r="F368" s="73"/>
      <c r="G368" s="74"/>
      <c r="H368" s="72"/>
      <c r="I368" s="75">
        <f>SUM(Q361:Q367)</f>
        <v>140.65</v>
      </c>
      <c r="J368" s="72">
        <f>[10]Source!BZ179</f>
        <v>68</v>
      </c>
      <c r="K368" s="75">
        <f>SUM(R361:R367)</f>
        <v>2960.52</v>
      </c>
    </row>
    <row r="369" spans="1:28" ht="14.25" x14ac:dyDescent="0.2">
      <c r="A369" s="69"/>
      <c r="B369" s="70"/>
      <c r="C369" s="70" t="s">
        <v>97</v>
      </c>
      <c r="D369" s="71" t="s">
        <v>96</v>
      </c>
      <c r="E369" s="72">
        <f>[10]Source!DO179</f>
        <v>67</v>
      </c>
      <c r="F369" s="73"/>
      <c r="G369" s="74"/>
      <c r="H369" s="72"/>
      <c r="I369" s="75">
        <f>SUM(S361:S368)</f>
        <v>140.65</v>
      </c>
      <c r="J369" s="72">
        <f>[10]Source!CA179</f>
        <v>41</v>
      </c>
      <c r="K369" s="75">
        <f>SUM(T361:T368)</f>
        <v>1785.02</v>
      </c>
    </row>
    <row r="370" spans="1:28" ht="14.25" x14ac:dyDescent="0.2">
      <c r="A370" s="69"/>
      <c r="B370" s="70"/>
      <c r="C370" s="70" t="s">
        <v>98</v>
      </c>
      <c r="D370" s="71" t="s">
        <v>96</v>
      </c>
      <c r="E370" s="72">
        <f>175</f>
        <v>175</v>
      </c>
      <c r="F370" s="73"/>
      <c r="G370" s="74"/>
      <c r="H370" s="72"/>
      <c r="I370" s="75">
        <f>SUM(U361:U369)</f>
        <v>32.18</v>
      </c>
      <c r="J370" s="72">
        <f>157</f>
        <v>157</v>
      </c>
      <c r="K370" s="75">
        <f>SUM(V361:V369)</f>
        <v>598.66999999999996</v>
      </c>
    </row>
    <row r="371" spans="1:28" ht="28.5" x14ac:dyDescent="0.2">
      <c r="A371" s="77"/>
      <c r="B371" s="78"/>
      <c r="C371" s="78" t="s">
        <v>99</v>
      </c>
      <c r="D371" s="79" t="s">
        <v>100</v>
      </c>
      <c r="E371" s="80">
        <f>[10]Source!AQ179</f>
        <v>129</v>
      </c>
      <c r="F371" s="81"/>
      <c r="G371" s="82" t="str">
        <f>[10]Source!DI179</f>
        <v>)*1,15)*1,15*1,3</v>
      </c>
      <c r="H371" s="80">
        <f>[10]Source!AV179</f>
        <v>1</v>
      </c>
      <c r="I371" s="83">
        <f>[10]Source!U179</f>
        <v>16.633743750000001</v>
      </c>
      <c r="J371" s="80"/>
      <c r="K371" s="83"/>
      <c r="AB371" s="84">
        <f>I371</f>
        <v>16.633743750000001</v>
      </c>
    </row>
    <row r="372" spans="1:28" ht="15" x14ac:dyDescent="0.25">
      <c r="A372" s="85"/>
      <c r="B372" s="85"/>
      <c r="C372" s="86" t="s">
        <v>101</v>
      </c>
      <c r="D372" s="85"/>
      <c r="E372" s="85"/>
      <c r="F372" s="85"/>
      <c r="G372" s="85"/>
      <c r="H372" s="154">
        <f>I362+I363+I365+I368+I369+I370+SUM(I366:I367)</f>
        <v>966.19999999999982</v>
      </c>
      <c r="I372" s="154"/>
      <c r="J372" s="154">
        <f>K362+K363+K365+K368+K369+K370+SUM(K366:K367)</f>
        <v>11568.64</v>
      </c>
      <c r="K372" s="154"/>
      <c r="O372" s="84">
        <f>I362+I363+I365+I368+I369+I370+SUM(I366:I367)</f>
        <v>966.19999999999982</v>
      </c>
      <c r="P372" s="84">
        <f>K362+K363+K365+K368+K369+K370+SUM(K366:K367)</f>
        <v>11568.64</v>
      </c>
      <c r="X372" s="56">
        <f>IF([10]Source!BI179&lt;=1,I362+I363+I365+I368+I369+I370-0, 0)</f>
        <v>0</v>
      </c>
      <c r="Y372" s="56">
        <f>IF([10]Source!BI179=2,I362+I363+I365+I368+I369+I370-0, 0)</f>
        <v>686.75999999999988</v>
      </c>
      <c r="Z372" s="56">
        <f>IF([10]Source!BI179=3,I362+I363+I365+I368+I369+I370-0, 0)</f>
        <v>0</v>
      </c>
      <c r="AA372" s="56">
        <f>IF([10]Source!BI179=4,I362+I363+I365+I368+I369+I370,0)</f>
        <v>0</v>
      </c>
    </row>
    <row r="374" spans="1:28" ht="129" x14ac:dyDescent="0.2">
      <c r="A374" s="69" t="str">
        <f>[10]Source!E185</f>
        <v>33</v>
      </c>
      <c r="B374" s="70" t="s">
        <v>817</v>
      </c>
      <c r="C374" s="70" t="s">
        <v>818</v>
      </c>
      <c r="D374" s="71" t="str">
        <f>[10]Source!H185</f>
        <v>100 м трубопроводов</v>
      </c>
      <c r="E374" s="72">
        <f>[10]Source!I185</f>
        <v>0.02</v>
      </c>
      <c r="F374" s="73"/>
      <c r="G374" s="74"/>
      <c r="H374" s="72"/>
      <c r="I374" s="75"/>
      <c r="J374" s="72"/>
      <c r="K374" s="75"/>
      <c r="Q374" s="56">
        <f>ROUND(([10]Source!DN185/100)*ROUND(([10]Source!AF185*[10]Source!AV185)*[10]Source!I185, 2), 2)</f>
        <v>34.6</v>
      </c>
      <c r="R374" s="56">
        <f>[10]Source!X185</f>
        <v>728.27</v>
      </c>
      <c r="S374" s="56">
        <f>ROUND(([10]Source!DO185/100)*ROUND(([10]Source!AF185*[10]Source!AV185)*[10]Source!I185, 2), 2)</f>
        <v>34.6</v>
      </c>
      <c r="T374" s="56">
        <f>[10]Source!Y185</f>
        <v>439.11</v>
      </c>
      <c r="U374" s="56">
        <f>ROUND((175/100)*ROUND(([10]Source!AE185*[10]Source!AV185)*[10]Source!I185, 2), 2)</f>
        <v>8.42</v>
      </c>
      <c r="V374" s="56">
        <f>ROUND((157/100)*ROUND([10]Source!CS185*[10]Source!I185, 2), 2)</f>
        <v>156.63999999999999</v>
      </c>
    </row>
    <row r="375" spans="1:28" ht="28.5" x14ac:dyDescent="0.2">
      <c r="A375" s="69"/>
      <c r="B375" s="70"/>
      <c r="C375" s="70" t="s">
        <v>92</v>
      </c>
      <c r="D375" s="71"/>
      <c r="E375" s="72"/>
      <c r="F375" s="73">
        <f>[10]Source!AO185</f>
        <v>1501.78</v>
      </c>
      <c r="G375" s="74" t="str">
        <f>[10]Source!DG185</f>
        <v>)*1,15)*1,15)*1,3</v>
      </c>
      <c r="H375" s="72">
        <f>[10]Source!AV185</f>
        <v>1</v>
      </c>
      <c r="I375" s="75">
        <f>ROUND(([10]Source!AF185*[10]Source!AV185)*[10]Source!I185, 2)</f>
        <v>51.64</v>
      </c>
      <c r="J375" s="72">
        <f>IF([10]Source!BA185&lt;&gt; 0, [10]Source!BA185, 1)</f>
        <v>20.74</v>
      </c>
      <c r="K375" s="75">
        <f>[10]Source!S185</f>
        <v>1070.99</v>
      </c>
      <c r="W375" s="56">
        <f>I375</f>
        <v>51.64</v>
      </c>
    </row>
    <row r="376" spans="1:28" ht="28.5" x14ac:dyDescent="0.2">
      <c r="A376" s="69"/>
      <c r="B376" s="70"/>
      <c r="C376" s="70" t="s">
        <v>93</v>
      </c>
      <c r="D376" s="71"/>
      <c r="E376" s="72"/>
      <c r="F376" s="73">
        <f>[10]Source!AM185</f>
        <v>1084.5899999999999</v>
      </c>
      <c r="G376" s="74" t="str">
        <f>[10]Source!DE185</f>
        <v>)*1,25)*1,15)*1,3</v>
      </c>
      <c r="H376" s="72">
        <f>[10]Source!AV185</f>
        <v>1</v>
      </c>
      <c r="I376" s="75">
        <f>ROUND(([10]Source!AD185*[10]Source!AV185)*[10]Source!I185, 2)</f>
        <v>40.54</v>
      </c>
      <c r="J376" s="72">
        <f>IF([10]Source!BB185&lt;&gt; 0, [10]Source!BB185, 1)</f>
        <v>7.35</v>
      </c>
      <c r="K376" s="75">
        <f>[10]Source!Q185</f>
        <v>297.94</v>
      </c>
    </row>
    <row r="377" spans="1:28" ht="28.5" x14ac:dyDescent="0.2">
      <c r="A377" s="69"/>
      <c r="B377" s="70"/>
      <c r="C377" s="70" t="s">
        <v>94</v>
      </c>
      <c r="D377" s="71"/>
      <c r="E377" s="72"/>
      <c r="F377" s="73">
        <f>[10]Source!AN185</f>
        <v>128.71</v>
      </c>
      <c r="G377" s="74" t="str">
        <f>[10]Source!DF185</f>
        <v>)*1,25)*1,15)*1,3</v>
      </c>
      <c r="H377" s="72">
        <f>[10]Source!AV185</f>
        <v>1</v>
      </c>
      <c r="I377" s="76">
        <f>ROUND(([10]Source!AE185*[10]Source!AV185)*[10]Source!I185, 2)</f>
        <v>4.8099999999999996</v>
      </c>
      <c r="J377" s="72">
        <f>IF([10]Source!BS185&lt;&gt; 0, [10]Source!BS185, 1)</f>
        <v>20.74</v>
      </c>
      <c r="K377" s="76">
        <f>[10]Source!R185</f>
        <v>99.77</v>
      </c>
      <c r="W377" s="56">
        <f>I377</f>
        <v>4.8099999999999996</v>
      </c>
    </row>
    <row r="378" spans="1:28" ht="14.25" x14ac:dyDescent="0.2">
      <c r="A378" s="69"/>
      <c r="B378" s="70"/>
      <c r="C378" s="70" t="s">
        <v>104</v>
      </c>
      <c r="D378" s="71"/>
      <c r="E378" s="72"/>
      <c r="F378" s="73">
        <f>[10]Source!AL185</f>
        <v>39.630000000000003</v>
      </c>
      <c r="G378" s="74" t="str">
        <f>[10]Source!DD185</f>
        <v/>
      </c>
      <c r="H378" s="72">
        <f>[10]Source!AW185</f>
        <v>1</v>
      </c>
      <c r="I378" s="75">
        <f>ROUND(([10]Source!AC185*[10]Source!AW185)*[10]Source!I185, 2)</f>
        <v>0.79</v>
      </c>
      <c r="J378" s="72">
        <f>IF([10]Source!BC185&lt;&gt; 0, [10]Source!BC185, 1)</f>
        <v>5.24</v>
      </c>
      <c r="K378" s="75">
        <f>[10]Source!P185</f>
        <v>4.1500000000000004</v>
      </c>
    </row>
    <row r="379" spans="1:28" s="97" customFormat="1" ht="71.25" x14ac:dyDescent="0.2">
      <c r="A379" s="90" t="str">
        <f>[10]Source!E187</f>
        <v>33,1</v>
      </c>
      <c r="B379" s="91" t="str">
        <f>[10]Source!F187</f>
        <v>1.12-6-697</v>
      </c>
      <c r="C379" s="91" t="s">
        <v>360</v>
      </c>
      <c r="D379" s="92" t="str">
        <f>[10]Source!H187</f>
        <v>м</v>
      </c>
      <c r="E379" s="93">
        <f>[10]Source!I187</f>
        <v>2</v>
      </c>
      <c r="F379" s="94">
        <f>[10]Source!AK187</f>
        <v>16.75</v>
      </c>
      <c r="G379" s="95" t="s">
        <v>108</v>
      </c>
      <c r="H379" s="93">
        <f>[10]Source!AW187</f>
        <v>1</v>
      </c>
      <c r="I379" s="96">
        <f>ROUND(([10]Source!AC187*[10]Source!AW187)*[10]Source!I187, 2)+ROUND(([10]Source!AD187*[10]Source!AV187)*[10]Source!I187, 2)+ROUND(([10]Source!AF187*[10]Source!AV187)*[10]Source!I187, 2)</f>
        <v>33.5</v>
      </c>
      <c r="J379" s="93">
        <f>IF([10]Source!BC187&lt;&gt; 0, [10]Source!BC187, 1)</f>
        <v>3.24</v>
      </c>
      <c r="K379" s="96">
        <f>[10]Source!O187</f>
        <v>108.54</v>
      </c>
      <c r="M379" s="102">
        <f>K379</f>
        <v>108.54</v>
      </c>
      <c r="Q379" s="97">
        <f>ROUND(([10]Source!DN187/100)*ROUND(([10]Source!AF187*[10]Source!AV187)*[10]Source!I187, 2), 2)</f>
        <v>0</v>
      </c>
      <c r="R379" s="97">
        <f>[10]Source!X187</f>
        <v>0</v>
      </c>
      <c r="S379" s="97">
        <f>ROUND(([10]Source!DO187/100)*ROUND(([10]Source!AF187*[10]Source!AV187)*[10]Source!I187, 2), 2)</f>
        <v>0</v>
      </c>
      <c r="T379" s="97">
        <f>[10]Source!Y187</f>
        <v>0</v>
      </c>
      <c r="U379" s="97">
        <f>ROUND((175/100)*ROUND(([10]Source!AE187*[10]Source!AV187)*[10]Source!I187, 2), 2)</f>
        <v>0</v>
      </c>
      <c r="V379" s="97">
        <f>ROUND((157/100)*ROUND([10]Source!CS187*[10]Source!I187, 2), 2)</f>
        <v>0</v>
      </c>
      <c r="X379" s="97">
        <f>IF([10]Source!BI187&lt;=1,I379, 0)</f>
        <v>0</v>
      </c>
      <c r="Y379" s="97">
        <f>IF([10]Source!BI187=2,I379, 0)</f>
        <v>33.5</v>
      </c>
      <c r="Z379" s="97">
        <f>IF([10]Source!BI187=3,I379, 0)</f>
        <v>0</v>
      </c>
      <c r="AA379" s="97">
        <f>IF([10]Source!BI187=4,I379, 0)</f>
        <v>0</v>
      </c>
    </row>
    <row r="380" spans="1:28" ht="14.25" x14ac:dyDescent="0.2">
      <c r="A380" s="69"/>
      <c r="B380" s="70"/>
      <c r="C380" s="70" t="s">
        <v>95</v>
      </c>
      <c r="D380" s="71" t="s">
        <v>96</v>
      </c>
      <c r="E380" s="72">
        <f>[10]Source!DN185</f>
        <v>67</v>
      </c>
      <c r="F380" s="73"/>
      <c r="G380" s="74"/>
      <c r="H380" s="72"/>
      <c r="I380" s="75">
        <f>SUM(Q374:Q379)</f>
        <v>34.6</v>
      </c>
      <c r="J380" s="72">
        <f>[10]Source!BZ185</f>
        <v>68</v>
      </c>
      <c r="K380" s="75">
        <f>SUM(R374:R379)</f>
        <v>728.27</v>
      </c>
    </row>
    <row r="381" spans="1:28" ht="14.25" x14ac:dyDescent="0.2">
      <c r="A381" s="69"/>
      <c r="B381" s="70"/>
      <c r="C381" s="70" t="s">
        <v>97</v>
      </c>
      <c r="D381" s="71" t="s">
        <v>96</v>
      </c>
      <c r="E381" s="72">
        <f>[10]Source!DO185</f>
        <v>67</v>
      </c>
      <c r="F381" s="73"/>
      <c r="G381" s="74"/>
      <c r="H381" s="72"/>
      <c r="I381" s="75">
        <f>SUM(S374:S380)</f>
        <v>34.6</v>
      </c>
      <c r="J381" s="72">
        <f>[10]Source!CA185</f>
        <v>41</v>
      </c>
      <c r="K381" s="75">
        <f>SUM(T374:T380)</f>
        <v>439.11</v>
      </c>
    </row>
    <row r="382" spans="1:28" ht="14.25" x14ac:dyDescent="0.2">
      <c r="A382" s="69"/>
      <c r="B382" s="70"/>
      <c r="C382" s="70" t="s">
        <v>98</v>
      </c>
      <c r="D382" s="71" t="s">
        <v>96</v>
      </c>
      <c r="E382" s="72">
        <f>175</f>
        <v>175</v>
      </c>
      <c r="F382" s="73"/>
      <c r="G382" s="74"/>
      <c r="H382" s="72"/>
      <c r="I382" s="75">
        <f>SUM(U374:U381)</f>
        <v>8.42</v>
      </c>
      <c r="J382" s="72">
        <f>157</f>
        <v>157</v>
      </c>
      <c r="K382" s="75">
        <f>SUM(V374:V381)</f>
        <v>156.63999999999999</v>
      </c>
    </row>
    <row r="383" spans="1:28" ht="28.5" x14ac:dyDescent="0.2">
      <c r="A383" s="77"/>
      <c r="B383" s="78"/>
      <c r="C383" s="78" t="s">
        <v>99</v>
      </c>
      <c r="D383" s="79" t="s">
        <v>100</v>
      </c>
      <c r="E383" s="80">
        <f>[10]Source!AQ185</f>
        <v>119</v>
      </c>
      <c r="F383" s="81"/>
      <c r="G383" s="82" t="str">
        <f>[10]Source!DI185</f>
        <v>)*1,15)*1,15)*1,3</v>
      </c>
      <c r="H383" s="80">
        <f>[10]Source!AV185</f>
        <v>1</v>
      </c>
      <c r="I383" s="83">
        <f>[10]Source!U185</f>
        <v>4.0918149999999995</v>
      </c>
      <c r="J383" s="80"/>
      <c r="K383" s="83"/>
      <c r="AB383" s="84">
        <f>I383</f>
        <v>4.0918149999999995</v>
      </c>
    </row>
    <row r="384" spans="1:28" ht="15" x14ac:dyDescent="0.25">
      <c r="A384" s="85"/>
      <c r="B384" s="85"/>
      <c r="C384" s="86" t="s">
        <v>101</v>
      </c>
      <c r="D384" s="85"/>
      <c r="E384" s="85"/>
      <c r="F384" s="85"/>
      <c r="G384" s="85"/>
      <c r="H384" s="154">
        <f>I375+I376+I378+I380+I381+I382+SUM(I379:I379)</f>
        <v>204.09</v>
      </c>
      <c r="I384" s="154"/>
      <c r="J384" s="154">
        <f>K375+K376+K378+K380+K381+K382+SUM(K379:K379)</f>
        <v>2805.6400000000003</v>
      </c>
      <c r="K384" s="154"/>
      <c r="O384" s="84">
        <f>I375+I376+I378+I380+I381+I382+SUM(I379:I379)</f>
        <v>204.09</v>
      </c>
      <c r="P384" s="84">
        <f>K375+K376+K378+K380+K381+K382+SUM(K379:K379)</f>
        <v>2805.6400000000003</v>
      </c>
      <c r="X384" s="56">
        <f>IF([10]Source!BI185&lt;=1,I375+I376+I378+I380+I381+I382-0, 0)</f>
        <v>0</v>
      </c>
      <c r="Y384" s="56">
        <f>IF([10]Source!BI185=2,I375+I376+I378+I380+I381+I382-0, 0)</f>
        <v>170.59</v>
      </c>
      <c r="Z384" s="56">
        <f>IF([10]Source!BI185=3,I375+I376+I378+I380+I381+I382-0, 0)</f>
        <v>0</v>
      </c>
      <c r="AA384" s="56">
        <f>IF([10]Source!BI185=4,I375+I376+I378+I380+I381+I382,0)</f>
        <v>0</v>
      </c>
    </row>
    <row r="386" spans="1:28" ht="90.75" x14ac:dyDescent="0.2">
      <c r="A386" s="69" t="str">
        <f>[10]Source!E189</f>
        <v>34</v>
      </c>
      <c r="B386" s="70" t="s">
        <v>802</v>
      </c>
      <c r="C386" s="70" t="s">
        <v>803</v>
      </c>
      <c r="D386" s="71" t="str">
        <f>[10]Source!H189</f>
        <v>100 заглушек</v>
      </c>
      <c r="E386" s="72">
        <f>[10]Source!I189</f>
        <v>0.04</v>
      </c>
      <c r="F386" s="73"/>
      <c r="G386" s="74"/>
      <c r="H386" s="72"/>
      <c r="I386" s="75"/>
      <c r="J386" s="72"/>
      <c r="K386" s="75"/>
      <c r="Q386" s="56">
        <f>ROUND(([10]Source!DN189/100)*ROUND(([10]Source!AF189*[10]Source!AV189)*[10]Source!I189, 2), 2)</f>
        <v>75.67</v>
      </c>
      <c r="R386" s="56">
        <f>[10]Source!X189</f>
        <v>1255.44</v>
      </c>
      <c r="S386" s="56">
        <f>ROUND(([10]Source!DO189/100)*ROUND(([10]Source!AF189*[10]Source!AV189)*[10]Source!I189, 2), 2)</f>
        <v>50.9</v>
      </c>
      <c r="T386" s="56">
        <f>[10]Source!Y189</f>
        <v>584.91999999999996</v>
      </c>
      <c r="U386" s="56">
        <f>ROUND((175/100)*ROUND(([10]Source!AE189*[10]Source!AV189)*[10]Source!I189, 2), 2)</f>
        <v>0</v>
      </c>
      <c r="V386" s="56">
        <f>ROUND((157/100)*ROUND([10]Source!CS189*[10]Source!I189, 2), 2)</f>
        <v>0</v>
      </c>
    </row>
    <row r="387" spans="1:28" ht="14.25" x14ac:dyDescent="0.2">
      <c r="A387" s="69"/>
      <c r="B387" s="70"/>
      <c r="C387" s="70" t="s">
        <v>92</v>
      </c>
      <c r="D387" s="71"/>
      <c r="E387" s="72"/>
      <c r="F387" s="73">
        <f>[10]Source!AO189</f>
        <v>1300.32</v>
      </c>
      <c r="G387" s="74" t="str">
        <f>[10]Source!DG189</f>
        <v>)*1,15)*1,15</v>
      </c>
      <c r="H387" s="72">
        <f>[10]Source!AV189</f>
        <v>1</v>
      </c>
      <c r="I387" s="75">
        <f>ROUND(([10]Source!AF189*[10]Source!AV189)*[10]Source!I189, 2)</f>
        <v>68.790000000000006</v>
      </c>
      <c r="J387" s="72">
        <f>IF([10]Source!BA189&lt;&gt; 0, [10]Source!BA189, 1)</f>
        <v>20.74</v>
      </c>
      <c r="K387" s="75">
        <f>[10]Source!S189</f>
        <v>1426.64</v>
      </c>
      <c r="W387" s="56">
        <f>I387</f>
        <v>68.790000000000006</v>
      </c>
    </row>
    <row r="388" spans="1:28" ht="14.25" x14ac:dyDescent="0.2">
      <c r="A388" s="69"/>
      <c r="B388" s="70"/>
      <c r="C388" s="70" t="s">
        <v>104</v>
      </c>
      <c r="D388" s="71"/>
      <c r="E388" s="72"/>
      <c r="F388" s="73">
        <f>[10]Source!AL189</f>
        <v>2485.79</v>
      </c>
      <c r="G388" s="74" t="str">
        <f>[10]Source!DD189</f>
        <v/>
      </c>
      <c r="H388" s="72">
        <f>[10]Source!AW189</f>
        <v>1</v>
      </c>
      <c r="I388" s="75">
        <f>ROUND(([10]Source!AC189*[10]Source!AW189)*[10]Source!I189, 2)</f>
        <v>99.43</v>
      </c>
      <c r="J388" s="72">
        <f>IF([10]Source!BC189&lt;&gt; 0, [10]Source!BC189, 1)</f>
        <v>4.84</v>
      </c>
      <c r="K388" s="75">
        <f>[10]Source!P189</f>
        <v>481.25</v>
      </c>
    </row>
    <row r="389" spans="1:28" ht="28.5" x14ac:dyDescent="0.2">
      <c r="A389" s="69" t="str">
        <f>[10]Source!E191</f>
        <v>34,1</v>
      </c>
      <c r="B389" s="70" t="str">
        <f>[10]Source!F191</f>
        <v>1.12-10-131</v>
      </c>
      <c r="C389" s="70" t="s">
        <v>819</v>
      </c>
      <c r="D389" s="71" t="str">
        <f>[10]Source!H191</f>
        <v>шт.</v>
      </c>
      <c r="E389" s="72">
        <f>[10]Source!I191</f>
        <v>4</v>
      </c>
      <c r="F389" s="73">
        <f>[10]Source!AK191</f>
        <v>11.14</v>
      </c>
      <c r="G389" s="87" t="s">
        <v>108</v>
      </c>
      <c r="H389" s="72">
        <f>[10]Source!AW191</f>
        <v>1</v>
      </c>
      <c r="I389" s="75">
        <f>ROUND(([10]Source!AC191*[10]Source!AW191)*[10]Source!I191, 2)+ROUND(([10]Source!AD191*[10]Source!AV191)*[10]Source!I191, 2)+ROUND(([10]Source!AF191*[10]Source!AV191)*[10]Source!I191, 2)</f>
        <v>44.56</v>
      </c>
      <c r="J389" s="72">
        <f>IF([10]Source!BC191&lt;&gt; 0, [10]Source!BC191, 1)</f>
        <v>5.05</v>
      </c>
      <c r="K389" s="75">
        <f>[10]Source!O191</f>
        <v>225.03</v>
      </c>
      <c r="Q389" s="56">
        <f>ROUND(([10]Source!DN191/100)*ROUND(([10]Source!AF191*[10]Source!AV191)*[10]Source!I191, 2), 2)</f>
        <v>0</v>
      </c>
      <c r="R389" s="56">
        <f>[10]Source!X191</f>
        <v>0</v>
      </c>
      <c r="S389" s="56">
        <f>ROUND(([10]Source!DO191/100)*ROUND(([10]Source!AF191*[10]Source!AV191)*[10]Source!I191, 2), 2)</f>
        <v>0</v>
      </c>
      <c r="T389" s="56">
        <f>[10]Source!Y191</f>
        <v>0</v>
      </c>
      <c r="U389" s="56">
        <f>ROUND((175/100)*ROUND(([10]Source!AE191*[10]Source!AV191)*[10]Source!I191, 2), 2)</f>
        <v>0</v>
      </c>
      <c r="V389" s="56">
        <f>ROUND((157/100)*ROUND([10]Source!CS191*[10]Source!I191, 2), 2)</f>
        <v>0</v>
      </c>
      <c r="X389" s="56">
        <f>IF([10]Source!BI191&lt;=1,I389, 0)</f>
        <v>44.56</v>
      </c>
      <c r="Y389" s="56">
        <f>IF([10]Source!BI191=2,I389, 0)</f>
        <v>0</v>
      </c>
      <c r="Z389" s="56">
        <f>IF([10]Source!BI191=3,I389, 0)</f>
        <v>0</v>
      </c>
      <c r="AA389" s="56">
        <f>IF([10]Source!BI191=4,I389, 0)</f>
        <v>0</v>
      </c>
    </row>
    <row r="390" spans="1:28" ht="14.25" x14ac:dyDescent="0.2">
      <c r="A390" s="69"/>
      <c r="B390" s="70"/>
      <c r="C390" s="70" t="s">
        <v>95</v>
      </c>
      <c r="D390" s="71" t="s">
        <v>96</v>
      </c>
      <c r="E390" s="72">
        <f>[10]Source!DN189</f>
        <v>110</v>
      </c>
      <c r="F390" s="73"/>
      <c r="G390" s="74"/>
      <c r="H390" s="72"/>
      <c r="I390" s="75">
        <f>SUM(Q386:Q389)</f>
        <v>75.67</v>
      </c>
      <c r="J390" s="72">
        <f>[10]Source!BZ189</f>
        <v>88</v>
      </c>
      <c r="K390" s="75">
        <f>SUM(R386:R389)</f>
        <v>1255.44</v>
      </c>
    </row>
    <row r="391" spans="1:28" ht="14.25" x14ac:dyDescent="0.2">
      <c r="A391" s="69"/>
      <c r="B391" s="70"/>
      <c r="C391" s="70" t="s">
        <v>97</v>
      </c>
      <c r="D391" s="71" t="s">
        <v>96</v>
      </c>
      <c r="E391" s="72">
        <f>[10]Source!DO189</f>
        <v>74</v>
      </c>
      <c r="F391" s="73"/>
      <c r="G391" s="74"/>
      <c r="H391" s="72"/>
      <c r="I391" s="75">
        <f>SUM(S386:S390)</f>
        <v>50.9</v>
      </c>
      <c r="J391" s="72">
        <f>[10]Source!CA189</f>
        <v>41</v>
      </c>
      <c r="K391" s="75">
        <f>SUM(T386:T390)</f>
        <v>584.91999999999996</v>
      </c>
    </row>
    <row r="392" spans="1:28" ht="14.25" x14ac:dyDescent="0.2">
      <c r="A392" s="77"/>
      <c r="B392" s="78"/>
      <c r="C392" s="78" t="s">
        <v>99</v>
      </c>
      <c r="D392" s="79" t="s">
        <v>100</v>
      </c>
      <c r="E392" s="80">
        <f>[10]Source!AQ189</f>
        <v>112</v>
      </c>
      <c r="F392" s="81"/>
      <c r="G392" s="82" t="str">
        <f>[10]Source!DI189</f>
        <v>)*1,15)*1,15</v>
      </c>
      <c r="H392" s="80">
        <f>[10]Source!AV189</f>
        <v>1</v>
      </c>
      <c r="I392" s="83">
        <f>[10]Source!U189</f>
        <v>5.9247999999999994</v>
      </c>
      <c r="J392" s="80"/>
      <c r="K392" s="83"/>
      <c r="AB392" s="84">
        <f>I392</f>
        <v>5.9247999999999994</v>
      </c>
    </row>
    <row r="393" spans="1:28" ht="15" x14ac:dyDescent="0.25">
      <c r="A393" s="85"/>
      <c r="B393" s="85"/>
      <c r="C393" s="86" t="s">
        <v>101</v>
      </c>
      <c r="D393" s="85"/>
      <c r="E393" s="85"/>
      <c r="F393" s="85"/>
      <c r="G393" s="85"/>
      <c r="H393" s="154">
        <f>I387+I388+I390+I391+SUM(I389:I389)</f>
        <v>339.35</v>
      </c>
      <c r="I393" s="154"/>
      <c r="J393" s="154">
        <f>K387+K388+K390+K391+SUM(K389:K389)</f>
        <v>3973.28</v>
      </c>
      <c r="K393" s="154"/>
      <c r="O393" s="84">
        <f>I387+I388+I390+I391+SUM(I389:I389)</f>
        <v>339.35</v>
      </c>
      <c r="P393" s="84">
        <f>K387+K388+K390+K391+SUM(K389:K389)</f>
        <v>3973.28</v>
      </c>
      <c r="X393" s="56">
        <f>IF([10]Source!BI189&lt;=1,I387+I388+I390+I391-0, 0)</f>
        <v>294.79000000000002</v>
      </c>
      <c r="Y393" s="56">
        <f>IF([10]Source!BI189=2,I387+I388+I390+I391-0, 0)</f>
        <v>0</v>
      </c>
      <c r="Z393" s="56">
        <f>IF([10]Source!BI189=3,I387+I388+I390+I391-0, 0)</f>
        <v>0</v>
      </c>
      <c r="AA393" s="56">
        <f>IF([10]Source!BI189=4,I387+I388+I390+I391,0)</f>
        <v>0</v>
      </c>
    </row>
    <row r="395" spans="1:28" ht="116.25" x14ac:dyDescent="0.2">
      <c r="A395" s="69" t="str">
        <f>[10]Source!E193</f>
        <v>35</v>
      </c>
      <c r="B395" s="70" t="s">
        <v>361</v>
      </c>
      <c r="C395" s="70" t="s">
        <v>820</v>
      </c>
      <c r="D395" s="71" t="str">
        <f>[10]Source!H193</f>
        <v>1  ШТ.</v>
      </c>
      <c r="E395" s="72">
        <f>[10]Source!I193</f>
        <v>6</v>
      </c>
      <c r="F395" s="73"/>
      <c r="G395" s="74"/>
      <c r="H395" s="72"/>
      <c r="I395" s="75"/>
      <c r="J395" s="72"/>
      <c r="K395" s="75"/>
      <c r="Q395" s="56">
        <f>ROUND(([10]Source!DN193/100)*ROUND(([10]Source!AF193*[10]Source!AV193)*[10]Source!I193, 2), 2)</f>
        <v>40.25</v>
      </c>
      <c r="R395" s="56">
        <f>[10]Source!X193</f>
        <v>847.15</v>
      </c>
      <c r="S395" s="56">
        <f>ROUND(([10]Source!DO193/100)*ROUND(([10]Source!AF193*[10]Source!AV193)*[10]Source!I193, 2), 2)</f>
        <v>40.25</v>
      </c>
      <c r="T395" s="56">
        <f>[10]Source!Y193</f>
        <v>510.78</v>
      </c>
      <c r="U395" s="56">
        <f>ROUND((175/100)*ROUND(([10]Source!AE193*[10]Source!AV193)*[10]Source!I193, 2), 2)</f>
        <v>19.16</v>
      </c>
      <c r="V395" s="56">
        <f>ROUND((157/100)*ROUND([10]Source!CS193*[10]Source!I193, 2), 2)</f>
        <v>356.67</v>
      </c>
    </row>
    <row r="396" spans="1:28" ht="14.25" x14ac:dyDescent="0.2">
      <c r="A396" s="69"/>
      <c r="B396" s="70"/>
      <c r="C396" s="70" t="s">
        <v>92</v>
      </c>
      <c r="D396" s="71"/>
      <c r="E396" s="72"/>
      <c r="F396" s="73">
        <f>[10]Source!AO193</f>
        <v>7.57</v>
      </c>
      <c r="G396" s="74" t="str">
        <f>[10]Source!DG193</f>
        <v>)*1,15)*1,15</v>
      </c>
      <c r="H396" s="72">
        <f>[10]Source!AV193</f>
        <v>1</v>
      </c>
      <c r="I396" s="75">
        <f>ROUND(([10]Source!AF193*[10]Source!AV193)*[10]Source!I193, 2)</f>
        <v>60.07</v>
      </c>
      <c r="J396" s="72">
        <f>IF([10]Source!BA193&lt;&gt; 0, [10]Source!BA193, 1)</f>
        <v>20.74</v>
      </c>
      <c r="K396" s="75">
        <f>[10]Source!S193</f>
        <v>1245.81</v>
      </c>
      <c r="W396" s="56">
        <f>I396</f>
        <v>60.07</v>
      </c>
    </row>
    <row r="397" spans="1:28" ht="14.25" x14ac:dyDescent="0.2">
      <c r="A397" s="69"/>
      <c r="B397" s="70"/>
      <c r="C397" s="70" t="s">
        <v>93</v>
      </c>
      <c r="D397" s="71"/>
      <c r="E397" s="72"/>
      <c r="F397" s="73">
        <f>[10]Source!AM193</f>
        <v>20.49</v>
      </c>
      <c r="G397" s="74" t="str">
        <f>[10]Source!DE193</f>
        <v>)*1,25)*1,15</v>
      </c>
      <c r="H397" s="72">
        <f>[10]Source!AV193</f>
        <v>1</v>
      </c>
      <c r="I397" s="75">
        <f>ROUND(([10]Source!AD193*[10]Source!AV193)*[10]Source!I193, 2)</f>
        <v>176.73</v>
      </c>
      <c r="J397" s="72">
        <f>IF([10]Source!BB193&lt;&gt; 0, [10]Source!BB193, 1)</f>
        <v>6.49</v>
      </c>
      <c r="K397" s="75">
        <f>[10]Source!Q193</f>
        <v>1146.95</v>
      </c>
    </row>
    <row r="398" spans="1:28" ht="14.25" x14ac:dyDescent="0.2">
      <c r="A398" s="69"/>
      <c r="B398" s="70"/>
      <c r="C398" s="70" t="s">
        <v>94</v>
      </c>
      <c r="D398" s="71"/>
      <c r="E398" s="72"/>
      <c r="F398" s="73">
        <f>[10]Source!AN193</f>
        <v>1.27</v>
      </c>
      <c r="G398" s="74" t="str">
        <f>[10]Source!DF193</f>
        <v>)*1,25)*1,15</v>
      </c>
      <c r="H398" s="72">
        <f>[10]Source!AV193</f>
        <v>1</v>
      </c>
      <c r="I398" s="76">
        <f>ROUND(([10]Source!AE193*[10]Source!AV193)*[10]Source!I193, 2)</f>
        <v>10.95</v>
      </c>
      <c r="J398" s="72">
        <f>IF([10]Source!BS193&lt;&gt; 0, [10]Source!BS193, 1)</f>
        <v>20.74</v>
      </c>
      <c r="K398" s="76">
        <f>[10]Source!R193</f>
        <v>227.18</v>
      </c>
      <c r="W398" s="56">
        <f>I398</f>
        <v>10.95</v>
      </c>
    </row>
    <row r="399" spans="1:28" ht="14.25" x14ac:dyDescent="0.2">
      <c r="A399" s="69"/>
      <c r="B399" s="70"/>
      <c r="C399" s="70" t="s">
        <v>104</v>
      </c>
      <c r="D399" s="71"/>
      <c r="E399" s="72"/>
      <c r="F399" s="73">
        <f>[10]Source!AL193</f>
        <v>16.87</v>
      </c>
      <c r="G399" s="74" t="str">
        <f>[10]Source!DD193</f>
        <v/>
      </c>
      <c r="H399" s="72">
        <f>[10]Source!AW193</f>
        <v>1</v>
      </c>
      <c r="I399" s="75">
        <f>ROUND(([10]Source!AC193*[10]Source!AW193)*[10]Source!I193, 2)</f>
        <v>101.22</v>
      </c>
      <c r="J399" s="72">
        <f>IF([10]Source!BC193&lt;&gt; 0, [10]Source!BC193, 1)</f>
        <v>5.24</v>
      </c>
      <c r="K399" s="75">
        <f>[10]Source!P193</f>
        <v>530.39</v>
      </c>
    </row>
    <row r="400" spans="1:28" ht="14.25" x14ac:dyDescent="0.2">
      <c r="A400" s="69"/>
      <c r="B400" s="70"/>
      <c r="C400" s="70" t="s">
        <v>95</v>
      </c>
      <c r="D400" s="71" t="s">
        <v>96</v>
      </c>
      <c r="E400" s="72">
        <f>[10]Source!DN193</f>
        <v>67</v>
      </c>
      <c r="F400" s="73"/>
      <c r="G400" s="74"/>
      <c r="H400" s="72"/>
      <c r="I400" s="75">
        <f>SUM(Q395:Q399)</f>
        <v>40.25</v>
      </c>
      <c r="J400" s="72">
        <f>[10]Source!BZ193</f>
        <v>68</v>
      </c>
      <c r="K400" s="75">
        <f>SUM(R395:R399)</f>
        <v>847.15</v>
      </c>
    </row>
    <row r="401" spans="1:28" ht="14.25" x14ac:dyDescent="0.2">
      <c r="A401" s="69"/>
      <c r="B401" s="70"/>
      <c r="C401" s="70" t="s">
        <v>97</v>
      </c>
      <c r="D401" s="71" t="s">
        <v>96</v>
      </c>
      <c r="E401" s="72">
        <f>[10]Source!DO193</f>
        <v>67</v>
      </c>
      <c r="F401" s="73"/>
      <c r="G401" s="74"/>
      <c r="H401" s="72"/>
      <c r="I401" s="75">
        <f>SUM(S395:S400)</f>
        <v>40.25</v>
      </c>
      <c r="J401" s="72">
        <f>[10]Source!CA193</f>
        <v>41</v>
      </c>
      <c r="K401" s="75">
        <f>SUM(T395:T400)</f>
        <v>510.78</v>
      </c>
    </row>
    <row r="402" spans="1:28" ht="14.25" x14ac:dyDescent="0.2">
      <c r="A402" s="69"/>
      <c r="B402" s="70"/>
      <c r="C402" s="70" t="s">
        <v>98</v>
      </c>
      <c r="D402" s="71" t="s">
        <v>96</v>
      </c>
      <c r="E402" s="72">
        <f>175</f>
        <v>175</v>
      </c>
      <c r="F402" s="73"/>
      <c r="G402" s="74"/>
      <c r="H402" s="72"/>
      <c r="I402" s="75">
        <f>SUM(U395:U401)</f>
        <v>19.16</v>
      </c>
      <c r="J402" s="72">
        <f>157</f>
        <v>157</v>
      </c>
      <c r="K402" s="75">
        <f>SUM(V395:V401)</f>
        <v>356.67</v>
      </c>
    </row>
    <row r="403" spans="1:28" ht="14.25" x14ac:dyDescent="0.2">
      <c r="A403" s="77"/>
      <c r="B403" s="78"/>
      <c r="C403" s="78" t="s">
        <v>99</v>
      </c>
      <c r="D403" s="79" t="s">
        <v>100</v>
      </c>
      <c r="E403" s="80">
        <f>[10]Source!AQ193</f>
        <v>0.6</v>
      </c>
      <c r="F403" s="81"/>
      <c r="G403" s="82" t="str">
        <f>[10]Source!DI193</f>
        <v>)*1,15)*1,15</v>
      </c>
      <c r="H403" s="80">
        <f>[10]Source!AV193</f>
        <v>1</v>
      </c>
      <c r="I403" s="83">
        <f>[10]Source!U193</f>
        <v>4.7609999999999992</v>
      </c>
      <c r="J403" s="80"/>
      <c r="K403" s="83"/>
      <c r="AB403" s="84">
        <f>I403</f>
        <v>4.7609999999999992</v>
      </c>
    </row>
    <row r="404" spans="1:28" ht="15" x14ac:dyDescent="0.25">
      <c r="A404" s="85"/>
      <c r="B404" s="85"/>
      <c r="C404" s="86" t="s">
        <v>101</v>
      </c>
      <c r="D404" s="85"/>
      <c r="E404" s="85"/>
      <c r="F404" s="85"/>
      <c r="G404" s="85"/>
      <c r="H404" s="154">
        <f>I396+I397+I399+I400+I401+I402</f>
        <v>437.68</v>
      </c>
      <c r="I404" s="154"/>
      <c r="J404" s="154">
        <f>K396+K397+K399+K400+K401+K402</f>
        <v>4637.75</v>
      </c>
      <c r="K404" s="154"/>
      <c r="O404" s="84">
        <f>I396+I397+I399+I400+I401+I402</f>
        <v>437.68</v>
      </c>
      <c r="P404" s="84">
        <f>K396+K397+K399+K400+K401+K402</f>
        <v>4637.75</v>
      </c>
      <c r="X404" s="56">
        <f>IF([10]Source!BI193&lt;=1,I396+I397+I399+I400+I401+I402-0, 0)</f>
        <v>0</v>
      </c>
      <c r="Y404" s="56">
        <f>IF([10]Source!BI193=2,I396+I397+I399+I400+I401+I402-0, 0)</f>
        <v>437.68</v>
      </c>
      <c r="Z404" s="56">
        <f>IF([10]Source!BI193=3,I396+I397+I399+I400+I401+I402-0, 0)</f>
        <v>0</v>
      </c>
      <c r="AA404" s="56">
        <f>IF([10]Source!BI193=4,I396+I397+I399+I400+I401+I402,0)</f>
        <v>0</v>
      </c>
    </row>
    <row r="406" spans="1:28" ht="90.75" x14ac:dyDescent="0.2">
      <c r="A406" s="69" t="str">
        <f>[10]Source!E195</f>
        <v>36</v>
      </c>
      <c r="B406" s="70" t="s">
        <v>821</v>
      </c>
      <c r="C406" s="70" t="s">
        <v>822</v>
      </c>
      <c r="D406" s="71" t="str">
        <f>[10]Source!H195</f>
        <v>1 свеча</v>
      </c>
      <c r="E406" s="72">
        <f>[10]Source!I195</f>
        <v>1</v>
      </c>
      <c r="F406" s="73"/>
      <c r="G406" s="74"/>
      <c r="H406" s="72"/>
      <c r="I406" s="75"/>
      <c r="J406" s="72"/>
      <c r="K406" s="75"/>
      <c r="Q406" s="56">
        <f>ROUND(([10]Source!DN195/100)*ROUND(([10]Source!AF195*[10]Source!AV195)*[10]Source!I195, 2), 2)</f>
        <v>12.19</v>
      </c>
      <c r="R406" s="56">
        <f>[10]Source!X195</f>
        <v>204.98</v>
      </c>
      <c r="S406" s="56">
        <f>ROUND(([10]Source!DO195/100)*ROUND(([10]Source!AF195*[10]Source!AV195)*[10]Source!I195, 2), 2)</f>
        <v>7.15</v>
      </c>
      <c r="T406" s="56">
        <f>[10]Source!Y195</f>
        <v>89.4</v>
      </c>
      <c r="U406" s="56">
        <f>ROUND((175/100)*ROUND(([10]Source!AE195*[10]Source!AV195)*[10]Source!I195, 2), 2)</f>
        <v>1.49</v>
      </c>
      <c r="V406" s="56">
        <f>ROUND((157/100)*ROUND([10]Source!CS195*[10]Source!I195, 2), 2)</f>
        <v>27.62</v>
      </c>
    </row>
    <row r="407" spans="1:28" ht="14.25" x14ac:dyDescent="0.2">
      <c r="A407" s="69"/>
      <c r="B407" s="70"/>
      <c r="C407" s="70" t="s">
        <v>92</v>
      </c>
      <c r="D407" s="71"/>
      <c r="E407" s="72"/>
      <c r="F407" s="73">
        <f>[10]Source!AO195</f>
        <v>7.95</v>
      </c>
      <c r="G407" s="74" t="str">
        <f>[10]Source!DG195</f>
        <v>)*1,15)*1,15</v>
      </c>
      <c r="H407" s="72">
        <f>[10]Source!AV195</f>
        <v>1</v>
      </c>
      <c r="I407" s="75">
        <f>ROUND(([10]Source!AF195*[10]Source!AV195)*[10]Source!I195, 2)</f>
        <v>10.51</v>
      </c>
      <c r="J407" s="72">
        <f>IF([10]Source!BA195&lt;&gt; 0, [10]Source!BA195, 1)</f>
        <v>20.74</v>
      </c>
      <c r="K407" s="75">
        <f>[10]Source!S195</f>
        <v>218.06</v>
      </c>
      <c r="W407" s="56">
        <f>I407</f>
        <v>10.51</v>
      </c>
    </row>
    <row r="408" spans="1:28" ht="14.25" x14ac:dyDescent="0.2">
      <c r="A408" s="69"/>
      <c r="B408" s="70"/>
      <c r="C408" s="70" t="s">
        <v>93</v>
      </c>
      <c r="D408" s="71"/>
      <c r="E408" s="72"/>
      <c r="F408" s="73">
        <f>[10]Source!AM195</f>
        <v>2.58</v>
      </c>
      <c r="G408" s="74" t="str">
        <f>[10]Source!DE195</f>
        <v>)*1,25)*1,15</v>
      </c>
      <c r="H408" s="72">
        <f>[10]Source!AV195</f>
        <v>1</v>
      </c>
      <c r="I408" s="75">
        <f>ROUND(([10]Source!AD195*[10]Source!AV195)*[10]Source!I195, 2)</f>
        <v>3.71</v>
      </c>
      <c r="J408" s="72">
        <f>IF([10]Source!BB195&lt;&gt; 0, [10]Source!BB195, 1)</f>
        <v>9.02</v>
      </c>
      <c r="K408" s="75">
        <f>[10]Source!Q195</f>
        <v>33.450000000000003</v>
      </c>
    </row>
    <row r="409" spans="1:28" ht="14.25" x14ac:dyDescent="0.2">
      <c r="A409" s="69"/>
      <c r="B409" s="70"/>
      <c r="C409" s="70" t="s">
        <v>94</v>
      </c>
      <c r="D409" s="71"/>
      <c r="E409" s="72"/>
      <c r="F409" s="73">
        <f>[10]Source!AN195</f>
        <v>0.59</v>
      </c>
      <c r="G409" s="74" t="str">
        <f>[10]Source!DF195</f>
        <v>)*1,25)*1,15</v>
      </c>
      <c r="H409" s="72">
        <f>[10]Source!AV195</f>
        <v>1</v>
      </c>
      <c r="I409" s="76">
        <f>ROUND(([10]Source!AE195*[10]Source!AV195)*[10]Source!I195, 2)</f>
        <v>0.85</v>
      </c>
      <c r="J409" s="72">
        <f>IF([10]Source!BS195&lt;&gt; 0, [10]Source!BS195, 1)</f>
        <v>20.74</v>
      </c>
      <c r="K409" s="76">
        <f>[10]Source!R195</f>
        <v>17.59</v>
      </c>
      <c r="W409" s="56">
        <f>I409</f>
        <v>0.85</v>
      </c>
    </row>
    <row r="410" spans="1:28" ht="14.25" x14ac:dyDescent="0.2">
      <c r="A410" s="69"/>
      <c r="B410" s="70"/>
      <c r="C410" s="70" t="s">
        <v>104</v>
      </c>
      <c r="D410" s="71"/>
      <c r="E410" s="72"/>
      <c r="F410" s="73">
        <f>[10]Source!AL195</f>
        <v>88.66</v>
      </c>
      <c r="G410" s="74" t="str">
        <f>[10]Source!DD195</f>
        <v/>
      </c>
      <c r="H410" s="72">
        <f>[10]Source!AW195</f>
        <v>1</v>
      </c>
      <c r="I410" s="75">
        <f>ROUND(([10]Source!AC195*[10]Source!AW195)*[10]Source!I195, 2)</f>
        <v>88.66</v>
      </c>
      <c r="J410" s="72">
        <f>IF([10]Source!BC195&lt;&gt; 0, [10]Source!BC195, 1)</f>
        <v>6.69</v>
      </c>
      <c r="K410" s="75">
        <f>[10]Source!P195</f>
        <v>593.14</v>
      </c>
    </row>
    <row r="411" spans="1:28" ht="128.25" x14ac:dyDescent="0.2">
      <c r="A411" s="69" t="str">
        <f>[10]Source!E197</f>
        <v>36,1</v>
      </c>
      <c r="B411" s="70" t="str">
        <f>[10]Source!F197</f>
        <v>Цена ОКЦ ПАО "МОЭК" п.8 от 04.09.2018г</v>
      </c>
      <c r="C411" s="70" t="s">
        <v>823</v>
      </c>
      <c r="D411" s="71" t="str">
        <f>[10]Source!H197</f>
        <v>шт.</v>
      </c>
      <c r="E411" s="72">
        <f>[10]Source!I197</f>
        <v>1</v>
      </c>
      <c r="F411" s="73">
        <f>[10]Source!AK197</f>
        <v>417.69</v>
      </c>
      <c r="G411" s="87" t="s">
        <v>108</v>
      </c>
      <c r="H411" s="72">
        <f>[10]Source!AW197</f>
        <v>1</v>
      </c>
      <c r="I411" s="75">
        <f>ROUND(([10]Source!AC197*[10]Source!AW197)*[10]Source!I197, 2)+ROUND(([10]Source!AD197*[10]Source!AV197)*[10]Source!I197, 2)+ROUND(([10]Source!AF197*[10]Source!AV197)*[10]Source!I197, 2)</f>
        <v>417.69</v>
      </c>
      <c r="J411" s="72">
        <f>IF([10]Source!BC197&lt;&gt; 0, [10]Source!BC197, 1)</f>
        <v>5.23</v>
      </c>
      <c r="K411" s="75">
        <f>[10]Source!O197</f>
        <v>2184.52</v>
      </c>
      <c r="Q411" s="56">
        <f>ROUND(([10]Source!DN197/100)*ROUND(([10]Source!AF197*[10]Source!AV197)*[10]Source!I197, 2), 2)</f>
        <v>0</v>
      </c>
      <c r="R411" s="56">
        <f>[10]Source!X197</f>
        <v>0</v>
      </c>
      <c r="S411" s="56">
        <f>ROUND(([10]Source!DO197/100)*ROUND(([10]Source!AF197*[10]Source!AV197)*[10]Source!I197, 2), 2)</f>
        <v>0</v>
      </c>
      <c r="T411" s="56">
        <f>[10]Source!Y197</f>
        <v>0</v>
      </c>
      <c r="U411" s="56">
        <f>ROUND((175/100)*ROUND(([10]Source!AE197*[10]Source!AV197)*[10]Source!I197, 2), 2)</f>
        <v>0</v>
      </c>
      <c r="V411" s="56">
        <f>ROUND((157/100)*ROUND([10]Source!CS197*[10]Source!I197, 2), 2)</f>
        <v>0</v>
      </c>
      <c r="X411" s="56">
        <f>IF([10]Source!BI197&lt;=1,I411, 0)</f>
        <v>417.69</v>
      </c>
      <c r="Y411" s="56">
        <f>IF([10]Source!BI197=2,I411, 0)</f>
        <v>0</v>
      </c>
      <c r="Z411" s="56">
        <f>IF([10]Source!BI197=3,I411, 0)</f>
        <v>0</v>
      </c>
      <c r="AA411" s="56">
        <f>IF([10]Source!BI197=4,I411, 0)</f>
        <v>0</v>
      </c>
    </row>
    <row r="412" spans="1:28" ht="14.25" x14ac:dyDescent="0.2">
      <c r="A412" s="69"/>
      <c r="B412" s="70"/>
      <c r="C412" s="70" t="s">
        <v>95</v>
      </c>
      <c r="D412" s="71" t="s">
        <v>96</v>
      </c>
      <c r="E412" s="72">
        <f>[10]Source!DN195</f>
        <v>116</v>
      </c>
      <c r="F412" s="73"/>
      <c r="G412" s="74"/>
      <c r="H412" s="72"/>
      <c r="I412" s="75">
        <f>SUM(Q406:Q411)</f>
        <v>12.19</v>
      </c>
      <c r="J412" s="72">
        <f>[10]Source!BZ195</f>
        <v>94</v>
      </c>
      <c r="K412" s="75">
        <f>SUM(R406:R411)</f>
        <v>204.98</v>
      </c>
    </row>
    <row r="413" spans="1:28" ht="14.25" x14ac:dyDescent="0.2">
      <c r="A413" s="69"/>
      <c r="B413" s="70"/>
      <c r="C413" s="70" t="s">
        <v>97</v>
      </c>
      <c r="D413" s="71" t="s">
        <v>96</v>
      </c>
      <c r="E413" s="72">
        <f>[10]Source!DO195</f>
        <v>68</v>
      </c>
      <c r="F413" s="73"/>
      <c r="G413" s="74"/>
      <c r="H413" s="72"/>
      <c r="I413" s="75">
        <f>SUM(S406:S412)</f>
        <v>7.15</v>
      </c>
      <c r="J413" s="72">
        <f>[10]Source!CA195</f>
        <v>41</v>
      </c>
      <c r="K413" s="75">
        <f>SUM(T406:T412)</f>
        <v>89.4</v>
      </c>
    </row>
    <row r="414" spans="1:28" ht="14.25" x14ac:dyDescent="0.2">
      <c r="A414" s="69"/>
      <c r="B414" s="70"/>
      <c r="C414" s="70" t="s">
        <v>98</v>
      </c>
      <c r="D414" s="71" t="s">
        <v>96</v>
      </c>
      <c r="E414" s="72">
        <f>175</f>
        <v>175</v>
      </c>
      <c r="F414" s="73"/>
      <c r="G414" s="74"/>
      <c r="H414" s="72"/>
      <c r="I414" s="75">
        <f>SUM(U406:U413)</f>
        <v>1.49</v>
      </c>
      <c r="J414" s="72">
        <f>157</f>
        <v>157</v>
      </c>
      <c r="K414" s="75">
        <f>SUM(V406:V413)</f>
        <v>27.62</v>
      </c>
    </row>
    <row r="415" spans="1:28" ht="14.25" x14ac:dyDescent="0.2">
      <c r="A415" s="77"/>
      <c r="B415" s="78"/>
      <c r="C415" s="78" t="s">
        <v>99</v>
      </c>
      <c r="D415" s="79" t="s">
        <v>100</v>
      </c>
      <c r="E415" s="80">
        <f>[10]Source!AQ195</f>
        <v>0.63</v>
      </c>
      <c r="F415" s="81"/>
      <c r="G415" s="82" t="str">
        <f>[10]Source!DI195</f>
        <v>)*1,15)*1,15</v>
      </c>
      <c r="H415" s="80">
        <f>[10]Source!AV195</f>
        <v>1</v>
      </c>
      <c r="I415" s="83">
        <f>[10]Source!U195</f>
        <v>0.83317499999999989</v>
      </c>
      <c r="J415" s="80"/>
      <c r="K415" s="83"/>
      <c r="AB415" s="84">
        <f>I415</f>
        <v>0.83317499999999989</v>
      </c>
    </row>
    <row r="416" spans="1:28" ht="15" x14ac:dyDescent="0.25">
      <c r="A416" s="85"/>
      <c r="B416" s="85"/>
      <c r="C416" s="86" t="s">
        <v>101</v>
      </c>
      <c r="D416" s="85"/>
      <c r="E416" s="85"/>
      <c r="F416" s="85"/>
      <c r="G416" s="85"/>
      <c r="H416" s="154">
        <f>I407+I408+I410+I412+I413+I414+SUM(I411:I411)</f>
        <v>541.4</v>
      </c>
      <c r="I416" s="154"/>
      <c r="J416" s="154">
        <f>K407+K408+K410+K412+K413+K414+SUM(K411:K411)</f>
        <v>3351.17</v>
      </c>
      <c r="K416" s="154"/>
      <c r="O416" s="84">
        <f>I407+I408+I410+I412+I413+I414+SUM(I411:I411)</f>
        <v>541.4</v>
      </c>
      <c r="P416" s="84">
        <f>K407+K408+K410+K412+K413+K414+SUM(K411:K411)</f>
        <v>3351.17</v>
      </c>
      <c r="X416" s="56">
        <f>IF([10]Source!BI195&lt;=1,I407+I408+I410+I412+I413+I414-0, 0)</f>
        <v>123.71</v>
      </c>
      <c r="Y416" s="56">
        <f>IF([10]Source!BI195=2,I407+I408+I410+I412+I413+I414-0, 0)</f>
        <v>0</v>
      </c>
      <c r="Z416" s="56">
        <f>IF([10]Source!BI195=3,I407+I408+I410+I412+I413+I414-0, 0)</f>
        <v>0</v>
      </c>
      <c r="AA416" s="56">
        <f>IF([10]Source!BI195=4,I407+I408+I410+I412+I413+I414,0)</f>
        <v>0</v>
      </c>
    </row>
    <row r="418" spans="1:28" ht="90.75" x14ac:dyDescent="0.2">
      <c r="A418" s="69" t="str">
        <f>[10]Source!E199</f>
        <v>37</v>
      </c>
      <c r="B418" s="70" t="s">
        <v>824</v>
      </c>
      <c r="C418" s="70" t="s">
        <v>825</v>
      </c>
      <c r="D418" s="71" t="str">
        <f>[10]Source!H199</f>
        <v>1 М</v>
      </c>
      <c r="E418" s="72">
        <f>[10]Source!I199</f>
        <v>1.1000000000000001</v>
      </c>
      <c r="F418" s="73"/>
      <c r="G418" s="74"/>
      <c r="H418" s="72"/>
      <c r="I418" s="75"/>
      <c r="J418" s="72"/>
      <c r="K418" s="75"/>
      <c r="Q418" s="56">
        <f>ROUND(([10]Source!DN199/100)*ROUND(([10]Source!AF199*[10]Source!AV199)*[10]Source!I199, 2), 2)</f>
        <v>11.17</v>
      </c>
      <c r="R418" s="56">
        <f>[10]Source!X199</f>
        <v>187.76</v>
      </c>
      <c r="S418" s="56">
        <f>ROUND(([10]Source!DO199/100)*ROUND(([10]Source!AF199*[10]Source!AV199)*[10]Source!I199, 2), 2)</f>
        <v>6.55</v>
      </c>
      <c r="T418" s="56">
        <f>[10]Source!Y199</f>
        <v>81.89</v>
      </c>
      <c r="U418" s="56">
        <f>ROUND((175/100)*ROUND(([10]Source!AE199*[10]Source!AV199)*[10]Source!I199, 2), 2)</f>
        <v>1.52</v>
      </c>
      <c r="V418" s="56">
        <f>ROUND((157/100)*ROUND([10]Source!CS199*[10]Source!I199, 2), 2)</f>
        <v>28.32</v>
      </c>
    </row>
    <row r="419" spans="1:28" ht="14.25" x14ac:dyDescent="0.2">
      <c r="A419" s="69"/>
      <c r="B419" s="70"/>
      <c r="C419" s="70" t="s">
        <v>92</v>
      </c>
      <c r="D419" s="71"/>
      <c r="E419" s="72"/>
      <c r="F419" s="73">
        <f>[10]Source!AO199</f>
        <v>6.62</v>
      </c>
      <c r="G419" s="74" t="str">
        <f>[10]Source!DG199</f>
        <v>)*1,15)*1,15</v>
      </c>
      <c r="H419" s="72">
        <f>[10]Source!AV199</f>
        <v>1</v>
      </c>
      <c r="I419" s="75">
        <f>ROUND(([10]Source!AF199*[10]Source!AV199)*[10]Source!I199, 2)</f>
        <v>9.6300000000000008</v>
      </c>
      <c r="J419" s="72">
        <f>IF([10]Source!BA199&lt;&gt; 0, [10]Source!BA199, 1)</f>
        <v>20.74</v>
      </c>
      <c r="K419" s="75">
        <f>[10]Source!S199</f>
        <v>199.74</v>
      </c>
      <c r="W419" s="56">
        <f>I419</f>
        <v>9.6300000000000008</v>
      </c>
    </row>
    <row r="420" spans="1:28" ht="14.25" x14ac:dyDescent="0.2">
      <c r="A420" s="69"/>
      <c r="B420" s="70"/>
      <c r="C420" s="70" t="s">
        <v>93</v>
      </c>
      <c r="D420" s="71"/>
      <c r="E420" s="72"/>
      <c r="F420" s="73">
        <f>[10]Source!AM199</f>
        <v>4.3899999999999997</v>
      </c>
      <c r="G420" s="74" t="str">
        <f>[10]Source!DE199</f>
        <v>)*1,25)*1,15</v>
      </c>
      <c r="H420" s="72">
        <f>[10]Source!AV199</f>
        <v>1</v>
      </c>
      <c r="I420" s="75">
        <f>ROUND(([10]Source!AD199*[10]Source!AV199)*[10]Source!I199, 2)</f>
        <v>6.94</v>
      </c>
      <c r="J420" s="72">
        <f>IF([10]Source!BB199&lt;&gt; 0, [10]Source!BB199, 1)</f>
        <v>8.23</v>
      </c>
      <c r="K420" s="75">
        <f>[10]Source!Q199</f>
        <v>57.13</v>
      </c>
    </row>
    <row r="421" spans="1:28" ht="14.25" x14ac:dyDescent="0.2">
      <c r="A421" s="69"/>
      <c r="B421" s="70"/>
      <c r="C421" s="70" t="s">
        <v>94</v>
      </c>
      <c r="D421" s="71"/>
      <c r="E421" s="72"/>
      <c r="F421" s="73">
        <f>[10]Source!AN199</f>
        <v>0.55000000000000004</v>
      </c>
      <c r="G421" s="74" t="str">
        <f>[10]Source!DF199</f>
        <v>)*1,25)*1,15</v>
      </c>
      <c r="H421" s="72">
        <f>[10]Source!AV199</f>
        <v>1</v>
      </c>
      <c r="I421" s="76">
        <f>ROUND(([10]Source!AE199*[10]Source!AV199)*[10]Source!I199, 2)</f>
        <v>0.87</v>
      </c>
      <c r="J421" s="72">
        <f>IF([10]Source!BS199&lt;&gt; 0, [10]Source!BS199, 1)</f>
        <v>20.74</v>
      </c>
      <c r="K421" s="76">
        <f>[10]Source!R199</f>
        <v>18.04</v>
      </c>
      <c r="W421" s="56">
        <f>I421</f>
        <v>0.87</v>
      </c>
    </row>
    <row r="422" spans="1:28" ht="14.25" x14ac:dyDescent="0.2">
      <c r="A422" s="69"/>
      <c r="B422" s="70"/>
      <c r="C422" s="70" t="s">
        <v>104</v>
      </c>
      <c r="D422" s="71"/>
      <c r="E422" s="72"/>
      <c r="F422" s="73">
        <f>[10]Source!AL199</f>
        <v>3.9</v>
      </c>
      <c r="G422" s="74" t="str">
        <f>[10]Source!DD199</f>
        <v/>
      </c>
      <c r="H422" s="72">
        <f>[10]Source!AW199</f>
        <v>1</v>
      </c>
      <c r="I422" s="75">
        <f>ROUND(([10]Source!AC199*[10]Source!AW199)*[10]Source!I199, 2)</f>
        <v>4.29</v>
      </c>
      <c r="J422" s="72">
        <f>IF([10]Source!BC199&lt;&gt; 0, [10]Source!BC199, 1)</f>
        <v>5.24</v>
      </c>
      <c r="K422" s="75">
        <f>[10]Source!P199</f>
        <v>22.48</v>
      </c>
    </row>
    <row r="423" spans="1:28" s="97" customFormat="1" ht="57" x14ac:dyDescent="0.2">
      <c r="A423" s="90" t="str">
        <f>[10]Source!E201</f>
        <v>37,1</v>
      </c>
      <c r="B423" s="91" t="str">
        <f>[10]Source!F201</f>
        <v>1.12-6-32</v>
      </c>
      <c r="C423" s="91" t="s">
        <v>826</v>
      </c>
      <c r="D423" s="92" t="str">
        <f>[10]Source!H201</f>
        <v>м</v>
      </c>
      <c r="E423" s="93">
        <f>[10]Source!I201</f>
        <v>0.55000000000000004</v>
      </c>
      <c r="F423" s="94">
        <f>[10]Source!AK201</f>
        <v>103.48</v>
      </c>
      <c r="G423" s="95" t="s">
        <v>108</v>
      </c>
      <c r="H423" s="93">
        <f>[10]Source!AW201</f>
        <v>1</v>
      </c>
      <c r="I423" s="96">
        <f>ROUND(([10]Source!AC201*[10]Source!AW201)*[10]Source!I201, 2)+ROUND(([10]Source!AD201*[10]Source!AV201)*[10]Source!I201, 2)+ROUND(([10]Source!AF201*[10]Source!AV201)*[10]Source!I201, 2)</f>
        <v>56.91</v>
      </c>
      <c r="J423" s="93">
        <f>IF([10]Source!BC201&lt;&gt; 0, [10]Source!BC201, 1)</f>
        <v>3.67</v>
      </c>
      <c r="K423" s="96">
        <f>[10]Source!O201</f>
        <v>208.87</v>
      </c>
      <c r="M423" s="102">
        <f>K423</f>
        <v>208.87</v>
      </c>
      <c r="Q423" s="97">
        <f>ROUND(([10]Source!DN201/100)*ROUND(([10]Source!AF201*[10]Source!AV201)*[10]Source!I201, 2), 2)</f>
        <v>0</v>
      </c>
      <c r="R423" s="97">
        <f>[10]Source!X201</f>
        <v>0</v>
      </c>
      <c r="S423" s="97">
        <f>ROUND(([10]Source!DO201/100)*ROUND(([10]Source!AF201*[10]Source!AV201)*[10]Source!I201, 2), 2)</f>
        <v>0</v>
      </c>
      <c r="T423" s="97">
        <f>[10]Source!Y201</f>
        <v>0</v>
      </c>
      <c r="U423" s="97">
        <f>ROUND((175/100)*ROUND(([10]Source!AE201*[10]Source!AV201)*[10]Source!I201, 2), 2)</f>
        <v>0</v>
      </c>
      <c r="V423" s="97">
        <f>ROUND((157/100)*ROUND([10]Source!CS201*[10]Source!I201, 2), 2)</f>
        <v>0</v>
      </c>
      <c r="X423" s="97">
        <f>IF([10]Source!BI201&lt;=1,I423, 0)</f>
        <v>56.91</v>
      </c>
      <c r="Y423" s="97">
        <f>IF([10]Source!BI201=2,I423, 0)</f>
        <v>0</v>
      </c>
      <c r="Z423" s="97">
        <f>IF([10]Source!BI201=3,I423, 0)</f>
        <v>0</v>
      </c>
      <c r="AA423" s="97">
        <f>IF([10]Source!BI201=4,I423, 0)</f>
        <v>0</v>
      </c>
    </row>
    <row r="424" spans="1:28" s="97" customFormat="1" ht="57" x14ac:dyDescent="0.2">
      <c r="A424" s="90" t="str">
        <f>[10]Source!E203</f>
        <v>37,2</v>
      </c>
      <c r="B424" s="91" t="str">
        <f>[10]Source!F203</f>
        <v>1.12-6-17</v>
      </c>
      <c r="C424" s="91" t="s">
        <v>807</v>
      </c>
      <c r="D424" s="92" t="str">
        <f>[10]Source!H203</f>
        <v>м</v>
      </c>
      <c r="E424" s="93">
        <f>[10]Source!I203</f>
        <v>0.55000000000000004</v>
      </c>
      <c r="F424" s="94">
        <f>[10]Source!AK203</f>
        <v>41.37</v>
      </c>
      <c r="G424" s="95" t="s">
        <v>108</v>
      </c>
      <c r="H424" s="93">
        <f>[10]Source!AW203</f>
        <v>1</v>
      </c>
      <c r="I424" s="96">
        <f>ROUND(([10]Source!AC203*[10]Source!AW203)*[10]Source!I203, 2)+ROUND(([10]Source!AD203*[10]Source!AV203)*[10]Source!I203, 2)+ROUND(([10]Source!AF203*[10]Source!AV203)*[10]Source!I203, 2)</f>
        <v>22.75</v>
      </c>
      <c r="J424" s="93">
        <f>IF([10]Source!BC203&lt;&gt; 0, [10]Source!BC203, 1)</f>
        <v>3.63</v>
      </c>
      <c r="K424" s="96">
        <f>[10]Source!O203</f>
        <v>82.6</v>
      </c>
      <c r="M424" s="102">
        <f>K424</f>
        <v>82.6</v>
      </c>
      <c r="Q424" s="97">
        <f>ROUND(([10]Source!DN203/100)*ROUND(([10]Source!AF203*[10]Source!AV203)*[10]Source!I203, 2), 2)</f>
        <v>0</v>
      </c>
      <c r="R424" s="97">
        <f>[10]Source!X203</f>
        <v>0</v>
      </c>
      <c r="S424" s="97">
        <f>ROUND(([10]Source!DO203/100)*ROUND(([10]Source!AF203*[10]Source!AV203)*[10]Source!I203, 2), 2)</f>
        <v>0</v>
      </c>
      <c r="T424" s="97">
        <f>[10]Source!Y203</f>
        <v>0</v>
      </c>
      <c r="U424" s="97">
        <f>ROUND((175/100)*ROUND(([10]Source!AE203*[10]Source!AV203)*[10]Source!I203, 2), 2)</f>
        <v>0</v>
      </c>
      <c r="V424" s="97">
        <f>ROUND((157/100)*ROUND([10]Source!CS203*[10]Source!I203, 2), 2)</f>
        <v>0</v>
      </c>
      <c r="X424" s="97">
        <f>IF([10]Source!BI203&lt;=1,I424, 0)</f>
        <v>22.75</v>
      </c>
      <c r="Y424" s="97">
        <f>IF([10]Source!BI203=2,I424, 0)</f>
        <v>0</v>
      </c>
      <c r="Z424" s="97">
        <f>IF([10]Source!BI203=3,I424, 0)</f>
        <v>0</v>
      </c>
      <c r="AA424" s="97">
        <f>IF([10]Source!BI203=4,I424, 0)</f>
        <v>0</v>
      </c>
    </row>
    <row r="425" spans="1:28" ht="14.25" x14ac:dyDescent="0.2">
      <c r="A425" s="69"/>
      <c r="B425" s="70"/>
      <c r="C425" s="70" t="s">
        <v>95</v>
      </c>
      <c r="D425" s="71" t="s">
        <v>96</v>
      </c>
      <c r="E425" s="72">
        <f>[10]Source!DN199</f>
        <v>116</v>
      </c>
      <c r="F425" s="73"/>
      <c r="G425" s="74"/>
      <c r="H425" s="72"/>
      <c r="I425" s="75">
        <f>SUM(Q418:Q424)</f>
        <v>11.17</v>
      </c>
      <c r="J425" s="72">
        <f>[10]Source!BZ199</f>
        <v>94</v>
      </c>
      <c r="K425" s="75">
        <f>SUM(R418:R424)</f>
        <v>187.76</v>
      </c>
    </row>
    <row r="426" spans="1:28" ht="14.25" x14ac:dyDescent="0.2">
      <c r="A426" s="69"/>
      <c r="B426" s="70"/>
      <c r="C426" s="70" t="s">
        <v>97</v>
      </c>
      <c r="D426" s="71" t="s">
        <v>96</v>
      </c>
      <c r="E426" s="72">
        <f>[10]Source!DO199</f>
        <v>68</v>
      </c>
      <c r="F426" s="73"/>
      <c r="G426" s="74"/>
      <c r="H426" s="72"/>
      <c r="I426" s="75">
        <f>SUM(S418:S425)</f>
        <v>6.55</v>
      </c>
      <c r="J426" s="72">
        <f>[10]Source!CA199</f>
        <v>41</v>
      </c>
      <c r="K426" s="75">
        <f>SUM(T418:T425)</f>
        <v>81.89</v>
      </c>
    </row>
    <row r="427" spans="1:28" ht="14.25" x14ac:dyDescent="0.2">
      <c r="A427" s="69"/>
      <c r="B427" s="70"/>
      <c r="C427" s="70" t="s">
        <v>98</v>
      </c>
      <c r="D427" s="71" t="s">
        <v>96</v>
      </c>
      <c r="E427" s="72">
        <f>175</f>
        <v>175</v>
      </c>
      <c r="F427" s="73"/>
      <c r="G427" s="74"/>
      <c r="H427" s="72"/>
      <c r="I427" s="75">
        <f>SUM(U418:U426)</f>
        <v>1.52</v>
      </c>
      <c r="J427" s="72">
        <f>157</f>
        <v>157</v>
      </c>
      <c r="K427" s="75">
        <f>SUM(V418:V426)</f>
        <v>28.32</v>
      </c>
    </row>
    <row r="428" spans="1:28" ht="14.25" x14ac:dyDescent="0.2">
      <c r="A428" s="77"/>
      <c r="B428" s="78"/>
      <c r="C428" s="78" t="s">
        <v>99</v>
      </c>
      <c r="D428" s="79" t="s">
        <v>100</v>
      </c>
      <c r="E428" s="80">
        <f>[10]Source!AQ199</f>
        <v>0.56999999999999995</v>
      </c>
      <c r="F428" s="81"/>
      <c r="G428" s="82" t="str">
        <f>[10]Source!DI199</f>
        <v>)*1,15)*1,15</v>
      </c>
      <c r="H428" s="80">
        <f>[10]Source!AV199</f>
        <v>1</v>
      </c>
      <c r="I428" s="83">
        <f>[10]Source!U199</f>
        <v>0.82920749999999976</v>
      </c>
      <c r="J428" s="80"/>
      <c r="K428" s="83"/>
      <c r="AB428" s="84">
        <f>I428</f>
        <v>0.82920749999999976</v>
      </c>
    </row>
    <row r="429" spans="1:28" ht="15" x14ac:dyDescent="0.25">
      <c r="A429" s="85"/>
      <c r="B429" s="85"/>
      <c r="C429" s="86" t="s">
        <v>101</v>
      </c>
      <c r="D429" s="85"/>
      <c r="E429" s="85"/>
      <c r="F429" s="85"/>
      <c r="G429" s="85"/>
      <c r="H429" s="154">
        <f>I419+I420+I422+I425+I426+I427+SUM(I423:I424)</f>
        <v>119.75999999999999</v>
      </c>
      <c r="I429" s="154"/>
      <c r="J429" s="154">
        <f>K419+K420+K422+K425+K426+K427+SUM(K423:K424)</f>
        <v>868.79000000000008</v>
      </c>
      <c r="K429" s="154"/>
      <c r="O429" s="84">
        <f>I419+I420+I422+I425+I426+I427+SUM(I423:I424)</f>
        <v>119.75999999999999</v>
      </c>
      <c r="P429" s="84">
        <f>K419+K420+K422+K425+K426+K427+SUM(K423:K424)</f>
        <v>868.79000000000008</v>
      </c>
      <c r="X429" s="56">
        <f>IF([10]Source!BI199&lt;=1,I419+I420+I422+I425+I426+I427-0, 0)</f>
        <v>40.1</v>
      </c>
      <c r="Y429" s="56">
        <f>IF([10]Source!BI199=2,I419+I420+I422+I425+I426+I427-0, 0)</f>
        <v>0</v>
      </c>
      <c r="Z429" s="56">
        <f>IF([10]Source!BI199=3,I419+I420+I422+I425+I426+I427-0, 0)</f>
        <v>0</v>
      </c>
      <c r="AA429" s="56">
        <f>IF([10]Source!BI199=4,I419+I420+I422+I425+I426+I427,0)</f>
        <v>0</v>
      </c>
    </row>
    <row r="431" spans="1:28" ht="90.75" x14ac:dyDescent="0.2">
      <c r="A431" s="69" t="str">
        <f>[10]Source!E205</f>
        <v>38</v>
      </c>
      <c r="B431" s="70" t="s">
        <v>827</v>
      </c>
      <c r="C431" s="70" t="s">
        <v>828</v>
      </c>
      <c r="D431" s="71" t="str">
        <f>[10]Source!H205</f>
        <v>1 т конструкций</v>
      </c>
      <c r="E431" s="72">
        <f>[10]Source!I205</f>
        <v>6.1199999999999997E-2</v>
      </c>
      <c r="F431" s="73"/>
      <c r="G431" s="74"/>
      <c r="H431" s="72"/>
      <c r="I431" s="75"/>
      <c r="J431" s="72"/>
      <c r="K431" s="75"/>
      <c r="Q431" s="56">
        <f>ROUND(([10]Source!DN205/100)*ROUND(([10]Source!AF205*[10]Source!AV205)*[10]Source!I205, 2), 2)</f>
        <v>66.84</v>
      </c>
      <c r="R431" s="56">
        <f>[10]Source!X205</f>
        <v>1108.96</v>
      </c>
      <c r="S431" s="56">
        <f>ROUND(([10]Source!DO205/100)*ROUND(([10]Source!AF205*[10]Source!AV205)*[10]Source!I205, 2), 2)</f>
        <v>55.04</v>
      </c>
      <c r="T431" s="56">
        <f>[10]Source!Y205</f>
        <v>668.64</v>
      </c>
      <c r="U431" s="56">
        <f>ROUND((175/100)*ROUND(([10]Source!AE205*[10]Source!AV205)*[10]Source!I205, 2), 2)</f>
        <v>1.75</v>
      </c>
      <c r="V431" s="56">
        <f>ROUND((157/100)*ROUND([10]Source!CS205*[10]Source!I205, 2), 2)</f>
        <v>32.619999999999997</v>
      </c>
    </row>
    <row r="432" spans="1:28" ht="14.25" x14ac:dyDescent="0.2">
      <c r="A432" s="69"/>
      <c r="B432" s="70"/>
      <c r="C432" s="70" t="s">
        <v>92</v>
      </c>
      <c r="D432" s="71"/>
      <c r="E432" s="72"/>
      <c r="F432" s="73">
        <f>[10]Source!AO205</f>
        <v>971.52</v>
      </c>
      <c r="G432" s="74" t="str">
        <f>[10]Source!DG205</f>
        <v>)*1,15)*1,15</v>
      </c>
      <c r="H432" s="72">
        <f>[10]Source!AV205</f>
        <v>1</v>
      </c>
      <c r="I432" s="75">
        <f>ROUND(([10]Source!AF205*[10]Source!AV205)*[10]Source!I205, 2)</f>
        <v>78.63</v>
      </c>
      <c r="J432" s="72">
        <f>IF([10]Source!BA205&lt;&gt; 0, [10]Source!BA205, 1)</f>
        <v>20.74</v>
      </c>
      <c r="K432" s="75">
        <f>[10]Source!S205</f>
        <v>1630.83</v>
      </c>
      <c r="W432" s="56">
        <f>I432</f>
        <v>78.63</v>
      </c>
    </row>
    <row r="433" spans="1:28" ht="14.25" x14ac:dyDescent="0.2">
      <c r="A433" s="69"/>
      <c r="B433" s="70"/>
      <c r="C433" s="70" t="s">
        <v>93</v>
      </c>
      <c r="D433" s="71"/>
      <c r="E433" s="72"/>
      <c r="F433" s="73">
        <f>[10]Source!AM205</f>
        <v>116.66</v>
      </c>
      <c r="G433" s="74" t="str">
        <f>[10]Source!DE205</f>
        <v>)*1,25)*1,15</v>
      </c>
      <c r="H433" s="72">
        <f>[10]Source!AV205</f>
        <v>1</v>
      </c>
      <c r="I433" s="75">
        <f>ROUND(([10]Source!AD205*[10]Source!AV205)*[10]Source!I205, 2)</f>
        <v>10.26</v>
      </c>
      <c r="J433" s="72">
        <f>IF([10]Source!BB205&lt;&gt; 0, [10]Source!BB205, 1)</f>
        <v>7.52</v>
      </c>
      <c r="K433" s="75">
        <f>[10]Source!Q205</f>
        <v>77.180000000000007</v>
      </c>
    </row>
    <row r="434" spans="1:28" ht="14.25" x14ac:dyDescent="0.2">
      <c r="A434" s="69"/>
      <c r="B434" s="70"/>
      <c r="C434" s="70" t="s">
        <v>94</v>
      </c>
      <c r="D434" s="71"/>
      <c r="E434" s="72"/>
      <c r="F434" s="73">
        <f>[10]Source!AN205</f>
        <v>11.39</v>
      </c>
      <c r="G434" s="74" t="str">
        <f>[10]Source!DF205</f>
        <v>)*1,25)*1,15</v>
      </c>
      <c r="H434" s="72">
        <f>[10]Source!AV205</f>
        <v>1</v>
      </c>
      <c r="I434" s="76">
        <f>ROUND(([10]Source!AE205*[10]Source!AV205)*[10]Source!I205, 2)</f>
        <v>1</v>
      </c>
      <c r="J434" s="72">
        <f>IF([10]Source!BS205&lt;&gt; 0, [10]Source!BS205, 1)</f>
        <v>20.74</v>
      </c>
      <c r="K434" s="76">
        <f>[10]Source!R205</f>
        <v>20.78</v>
      </c>
      <c r="W434" s="56">
        <f>I434</f>
        <v>1</v>
      </c>
    </row>
    <row r="435" spans="1:28" ht="14.25" x14ac:dyDescent="0.2">
      <c r="A435" s="69"/>
      <c r="B435" s="70"/>
      <c r="C435" s="70" t="s">
        <v>104</v>
      </c>
      <c r="D435" s="71"/>
      <c r="E435" s="72"/>
      <c r="F435" s="73">
        <f>[10]Source!AL205</f>
        <v>229.55</v>
      </c>
      <c r="G435" s="74" t="str">
        <f>[10]Source!DD205</f>
        <v/>
      </c>
      <c r="H435" s="72">
        <f>[10]Source!AW205</f>
        <v>1</v>
      </c>
      <c r="I435" s="75">
        <f>ROUND(([10]Source!AC205*[10]Source!AW205)*[10]Source!I205, 2)</f>
        <v>14.05</v>
      </c>
      <c r="J435" s="72">
        <f>IF([10]Source!BC205&lt;&gt; 0, [10]Source!BC205, 1)</f>
        <v>7.99</v>
      </c>
      <c r="K435" s="75">
        <f>[10]Source!P205</f>
        <v>112.25</v>
      </c>
    </row>
    <row r="436" spans="1:28" ht="28.5" x14ac:dyDescent="0.2">
      <c r="A436" s="69" t="str">
        <f>[10]Source!E207</f>
        <v>38,1</v>
      </c>
      <c r="B436" s="70" t="str">
        <f>[10]Source!F207</f>
        <v>1.6-1-264</v>
      </c>
      <c r="C436" s="70" t="s">
        <v>186</v>
      </c>
      <c r="D436" s="71" t="str">
        <f>[10]Source!H207</f>
        <v>т</v>
      </c>
      <c r="E436" s="72">
        <f>[10]Source!I207</f>
        <v>6.1199999999999997E-2</v>
      </c>
      <c r="F436" s="73">
        <f>[10]Source!AK207</f>
        <v>26732.5</v>
      </c>
      <c r="G436" s="87" t="s">
        <v>108</v>
      </c>
      <c r="H436" s="72">
        <f>[10]Source!AW207</f>
        <v>1</v>
      </c>
      <c r="I436" s="75">
        <f>ROUND(([10]Source!AC207*[10]Source!AW207)*[10]Source!I207, 2)+ROUND(([10]Source!AD207*[10]Source!AV207)*[10]Source!I207, 2)+ROUND(([10]Source!AF207*[10]Source!AV207)*[10]Source!I207, 2)</f>
        <v>1636.03</v>
      </c>
      <c r="J436" s="72">
        <f>IF([10]Source!BC207&lt;&gt; 0, [10]Source!BC207, 1)</f>
        <v>1.97</v>
      </c>
      <c r="K436" s="75">
        <f>[10]Source!O207</f>
        <v>3222.98</v>
      </c>
      <c r="Q436" s="56">
        <f>ROUND(([10]Source!DN207/100)*ROUND(([10]Source!AF207*[10]Source!AV207)*[10]Source!I207, 2), 2)</f>
        <v>0</v>
      </c>
      <c r="R436" s="56">
        <f>[10]Source!X207</f>
        <v>0</v>
      </c>
      <c r="S436" s="56">
        <f>ROUND(([10]Source!DO207/100)*ROUND(([10]Source!AF207*[10]Source!AV207)*[10]Source!I207, 2), 2)</f>
        <v>0</v>
      </c>
      <c r="T436" s="56">
        <f>[10]Source!Y207</f>
        <v>0</v>
      </c>
      <c r="U436" s="56">
        <f>ROUND((175/100)*ROUND(([10]Source!AE207*[10]Source!AV207)*[10]Source!I207, 2), 2)</f>
        <v>0</v>
      </c>
      <c r="V436" s="56">
        <f>ROUND((157/100)*ROUND([10]Source!CS207*[10]Source!I207, 2), 2)</f>
        <v>0</v>
      </c>
      <c r="X436" s="56">
        <f>IF([10]Source!BI207&lt;=1,I436, 0)</f>
        <v>1636.03</v>
      </c>
      <c r="Y436" s="56">
        <f>IF([10]Source!BI207=2,I436, 0)</f>
        <v>0</v>
      </c>
      <c r="Z436" s="56">
        <f>IF([10]Source!BI207=3,I436, 0)</f>
        <v>0</v>
      </c>
      <c r="AA436" s="56">
        <f>IF([10]Source!BI207=4,I436, 0)</f>
        <v>0</v>
      </c>
    </row>
    <row r="437" spans="1:28" ht="14.25" x14ac:dyDescent="0.2">
      <c r="A437" s="69"/>
      <c r="B437" s="70"/>
      <c r="C437" s="70" t="s">
        <v>95</v>
      </c>
      <c r="D437" s="71" t="s">
        <v>96</v>
      </c>
      <c r="E437" s="72">
        <f>[10]Source!DN205</f>
        <v>85</v>
      </c>
      <c r="F437" s="73"/>
      <c r="G437" s="74"/>
      <c r="H437" s="72"/>
      <c r="I437" s="75">
        <f>SUM(Q431:Q436)</f>
        <v>66.84</v>
      </c>
      <c r="J437" s="72">
        <f>[10]Source!BZ205</f>
        <v>68</v>
      </c>
      <c r="K437" s="75">
        <f>SUM(R431:R436)</f>
        <v>1108.96</v>
      </c>
    </row>
    <row r="438" spans="1:28" ht="14.25" x14ac:dyDescent="0.2">
      <c r="A438" s="69"/>
      <c r="B438" s="70"/>
      <c r="C438" s="70" t="s">
        <v>97</v>
      </c>
      <c r="D438" s="71" t="s">
        <v>96</v>
      </c>
      <c r="E438" s="72">
        <f>[10]Source!DO205</f>
        <v>70</v>
      </c>
      <c r="F438" s="73"/>
      <c r="G438" s="74"/>
      <c r="H438" s="72"/>
      <c r="I438" s="75">
        <f>SUM(S431:S437)</f>
        <v>55.04</v>
      </c>
      <c r="J438" s="72">
        <f>[10]Source!CA205</f>
        <v>41</v>
      </c>
      <c r="K438" s="75">
        <f>SUM(T431:T437)</f>
        <v>668.64</v>
      </c>
    </row>
    <row r="439" spans="1:28" ht="14.25" x14ac:dyDescent="0.2">
      <c r="A439" s="69"/>
      <c r="B439" s="70"/>
      <c r="C439" s="70" t="s">
        <v>98</v>
      </c>
      <c r="D439" s="71" t="s">
        <v>96</v>
      </c>
      <c r="E439" s="72">
        <f>175</f>
        <v>175</v>
      </c>
      <c r="F439" s="73"/>
      <c r="G439" s="74"/>
      <c r="H439" s="72"/>
      <c r="I439" s="75">
        <f>SUM(U431:U438)</f>
        <v>1.75</v>
      </c>
      <c r="J439" s="72">
        <f>157</f>
        <v>157</v>
      </c>
      <c r="K439" s="75">
        <f>SUM(V431:V438)</f>
        <v>32.619999999999997</v>
      </c>
    </row>
    <row r="440" spans="1:28" ht="14.25" x14ac:dyDescent="0.2">
      <c r="A440" s="77"/>
      <c r="B440" s="78"/>
      <c r="C440" s="78" t="s">
        <v>99</v>
      </c>
      <c r="D440" s="79" t="s">
        <v>100</v>
      </c>
      <c r="E440" s="80">
        <f>[10]Source!AQ205</f>
        <v>73.599999999999994</v>
      </c>
      <c r="F440" s="81"/>
      <c r="G440" s="82" t="str">
        <f>[10]Source!DI205</f>
        <v>)*1,15)*1,15</v>
      </c>
      <c r="H440" s="80">
        <f>[10]Source!AV205</f>
        <v>1</v>
      </c>
      <c r="I440" s="83">
        <f>[10]Source!U205</f>
        <v>5.9569631999999979</v>
      </c>
      <c r="J440" s="80"/>
      <c r="K440" s="83"/>
      <c r="AB440" s="84">
        <f>I440</f>
        <v>5.9569631999999979</v>
      </c>
    </row>
    <row r="441" spans="1:28" ht="15" x14ac:dyDescent="0.25">
      <c r="A441" s="85"/>
      <c r="B441" s="85"/>
      <c r="C441" s="86" t="s">
        <v>101</v>
      </c>
      <c r="D441" s="85"/>
      <c r="E441" s="85"/>
      <c r="F441" s="85"/>
      <c r="G441" s="85"/>
      <c r="H441" s="154">
        <f>I432+I433+I435+I437+I438+I439+SUM(I436:I436)</f>
        <v>1862.6</v>
      </c>
      <c r="I441" s="154"/>
      <c r="J441" s="154">
        <f>K432+K433+K435+K437+K438+K439+SUM(K436:K436)</f>
        <v>6853.46</v>
      </c>
      <c r="K441" s="154"/>
      <c r="O441" s="84">
        <f>I432+I433+I435+I437+I438+I439+SUM(I436:I436)</f>
        <v>1862.6</v>
      </c>
      <c r="P441" s="84">
        <f>K432+K433+K435+K437+K438+K439+SUM(K436:K436)</f>
        <v>6853.46</v>
      </c>
      <c r="X441" s="56">
        <f>IF([10]Source!BI205&lt;=1,I432+I433+I435+I437+I438+I439-0, 0)</f>
        <v>226.57</v>
      </c>
      <c r="Y441" s="56">
        <f>IF([10]Source!BI205=2,I432+I433+I435+I437+I438+I439-0, 0)</f>
        <v>0</v>
      </c>
      <c r="Z441" s="56">
        <f>IF([10]Source!BI205=3,I432+I433+I435+I437+I438+I439-0, 0)</f>
        <v>0</v>
      </c>
      <c r="AA441" s="56">
        <f>IF([10]Source!BI205=4,I432+I433+I435+I437+I438+I439,0)</f>
        <v>0</v>
      </c>
    </row>
    <row r="443" spans="1:28" ht="90.75" x14ac:dyDescent="0.2">
      <c r="A443" s="69" t="str">
        <f>[10]Source!E209</f>
        <v>39</v>
      </c>
      <c r="B443" s="70" t="s">
        <v>829</v>
      </c>
      <c r="C443" s="70" t="s">
        <v>830</v>
      </c>
      <c r="D443" s="71" t="str">
        <f>[10]Source!H209</f>
        <v>1 т конструкций</v>
      </c>
      <c r="E443" s="72">
        <f>[10]Source!I209</f>
        <v>5.4000000000000003E-3</v>
      </c>
      <c r="F443" s="73"/>
      <c r="G443" s="74"/>
      <c r="H443" s="72"/>
      <c r="I443" s="75"/>
      <c r="J443" s="72"/>
      <c r="K443" s="75"/>
      <c r="Q443" s="56">
        <f>ROUND(([10]Source!DN209/100)*ROUND(([10]Source!AF209*[10]Source!AV209)*[10]Source!I209, 2), 2)</f>
        <v>8.01</v>
      </c>
      <c r="R443" s="56">
        <f>[10]Source!X209</f>
        <v>132.82</v>
      </c>
      <c r="S443" s="56">
        <f>ROUND(([10]Source!DO209/100)*ROUND(([10]Source!AF209*[10]Source!AV209)*[10]Source!I209, 2), 2)</f>
        <v>6.59</v>
      </c>
      <c r="T443" s="56">
        <f>[10]Source!Y209</f>
        <v>80.08</v>
      </c>
      <c r="U443" s="56">
        <f>ROUND((175/100)*ROUND(([10]Source!AE209*[10]Source!AV209)*[10]Source!I209, 2), 2)</f>
        <v>0.18</v>
      </c>
      <c r="V443" s="56">
        <f>ROUND((157/100)*ROUND([10]Source!CS209*[10]Source!I209, 2), 2)</f>
        <v>3.14</v>
      </c>
    </row>
    <row r="444" spans="1:28" ht="14.25" x14ac:dyDescent="0.2">
      <c r="A444" s="69"/>
      <c r="B444" s="70"/>
      <c r="C444" s="70" t="s">
        <v>92</v>
      </c>
      <c r="D444" s="71"/>
      <c r="E444" s="72"/>
      <c r="F444" s="73">
        <f>[10]Source!AO209</f>
        <v>1318.68</v>
      </c>
      <c r="G444" s="74" t="str">
        <f>[10]Source!DG209</f>
        <v>)*1,15)*1,15</v>
      </c>
      <c r="H444" s="72">
        <f>[10]Source!AV209</f>
        <v>1</v>
      </c>
      <c r="I444" s="75">
        <f>ROUND(([10]Source!AF209*[10]Source!AV209)*[10]Source!I209, 2)</f>
        <v>9.42</v>
      </c>
      <c r="J444" s="72">
        <f>IF([10]Source!BA209&lt;&gt; 0, [10]Source!BA209, 1)</f>
        <v>20.74</v>
      </c>
      <c r="K444" s="75">
        <f>[10]Source!S209</f>
        <v>195.32</v>
      </c>
      <c r="W444" s="56">
        <f>I444</f>
        <v>9.42</v>
      </c>
    </row>
    <row r="445" spans="1:28" ht="14.25" x14ac:dyDescent="0.2">
      <c r="A445" s="69"/>
      <c r="B445" s="70"/>
      <c r="C445" s="70" t="s">
        <v>93</v>
      </c>
      <c r="D445" s="71"/>
      <c r="E445" s="72"/>
      <c r="F445" s="73">
        <f>[10]Source!AM209</f>
        <v>106.45</v>
      </c>
      <c r="G445" s="74" t="str">
        <f>[10]Source!DE209</f>
        <v>)*1,25)*1,15</v>
      </c>
      <c r="H445" s="72">
        <f>[10]Source!AV209</f>
        <v>1</v>
      </c>
      <c r="I445" s="75">
        <f>ROUND(([10]Source!AD209*[10]Source!AV209)*[10]Source!I209, 2)</f>
        <v>0.83</v>
      </c>
      <c r="J445" s="72">
        <f>IF([10]Source!BB209&lt;&gt; 0, [10]Source!BB209, 1)</f>
        <v>5.23</v>
      </c>
      <c r="K445" s="75">
        <f>[10]Source!Q209</f>
        <v>4.32</v>
      </c>
    </row>
    <row r="446" spans="1:28" ht="14.25" x14ac:dyDescent="0.2">
      <c r="A446" s="69"/>
      <c r="B446" s="70"/>
      <c r="C446" s="70" t="s">
        <v>94</v>
      </c>
      <c r="D446" s="71"/>
      <c r="E446" s="72"/>
      <c r="F446" s="73">
        <f>[10]Source!AN209</f>
        <v>12.41</v>
      </c>
      <c r="G446" s="74" t="str">
        <f>[10]Source!DF209</f>
        <v>)*1,25)*1,15</v>
      </c>
      <c r="H446" s="72">
        <f>[10]Source!AV209</f>
        <v>1</v>
      </c>
      <c r="I446" s="76">
        <f>ROUND(([10]Source!AE209*[10]Source!AV209)*[10]Source!I209, 2)</f>
        <v>0.1</v>
      </c>
      <c r="J446" s="72">
        <f>IF([10]Source!BS209&lt;&gt; 0, [10]Source!BS209, 1)</f>
        <v>20.74</v>
      </c>
      <c r="K446" s="76">
        <f>[10]Source!R209</f>
        <v>2</v>
      </c>
      <c r="W446" s="56">
        <f>I446</f>
        <v>0.1</v>
      </c>
    </row>
    <row r="447" spans="1:28" ht="14.25" x14ac:dyDescent="0.2">
      <c r="A447" s="69"/>
      <c r="B447" s="70"/>
      <c r="C447" s="70" t="s">
        <v>104</v>
      </c>
      <c r="D447" s="71"/>
      <c r="E447" s="72"/>
      <c r="F447" s="73">
        <f>[10]Source!AL209</f>
        <v>432.77</v>
      </c>
      <c r="G447" s="74" t="str">
        <f>[10]Source!DD209</f>
        <v/>
      </c>
      <c r="H447" s="72">
        <f>[10]Source!AW209</f>
        <v>1</v>
      </c>
      <c r="I447" s="75">
        <f>ROUND(([10]Source!AC209*[10]Source!AW209)*[10]Source!I209, 2)</f>
        <v>2.34</v>
      </c>
      <c r="J447" s="72">
        <f>IF([10]Source!BC209&lt;&gt; 0, [10]Source!BC209, 1)</f>
        <v>4.7300000000000004</v>
      </c>
      <c r="K447" s="75">
        <f>[10]Source!P209</f>
        <v>11.05</v>
      </c>
    </row>
    <row r="448" spans="1:28" ht="28.5" x14ac:dyDescent="0.2">
      <c r="A448" s="69" t="str">
        <f>[10]Source!E211</f>
        <v>39,1</v>
      </c>
      <c r="B448" s="70" t="str">
        <f>[10]Source!F211</f>
        <v>1.6-1-264</v>
      </c>
      <c r="C448" s="70" t="s">
        <v>186</v>
      </c>
      <c r="D448" s="71" t="str">
        <f>[10]Source!H211</f>
        <v>т</v>
      </c>
      <c r="E448" s="72">
        <f>[10]Source!I211</f>
        <v>5.4000000000000003E-3</v>
      </c>
      <c r="F448" s="73">
        <f>[10]Source!AK211</f>
        <v>26732.5</v>
      </c>
      <c r="G448" s="87" t="s">
        <v>108</v>
      </c>
      <c r="H448" s="72">
        <f>[10]Source!AW211</f>
        <v>1</v>
      </c>
      <c r="I448" s="75">
        <f>ROUND(([10]Source!AC211*[10]Source!AW211)*[10]Source!I211, 2)+ROUND(([10]Source!AD211*[10]Source!AV211)*[10]Source!I211, 2)+ROUND(([10]Source!AF211*[10]Source!AV211)*[10]Source!I211, 2)</f>
        <v>144.36000000000001</v>
      </c>
      <c r="J448" s="72">
        <f>IF([10]Source!BC211&lt;&gt; 0, [10]Source!BC211, 1)</f>
        <v>1.97</v>
      </c>
      <c r="K448" s="75">
        <f>[10]Source!O211</f>
        <v>284.38</v>
      </c>
      <c r="Q448" s="56">
        <f>ROUND(([10]Source!DN211/100)*ROUND(([10]Source!AF211*[10]Source!AV211)*[10]Source!I211, 2), 2)</f>
        <v>0</v>
      </c>
      <c r="R448" s="56">
        <f>[10]Source!X211</f>
        <v>0</v>
      </c>
      <c r="S448" s="56">
        <f>ROUND(([10]Source!DO211/100)*ROUND(([10]Source!AF211*[10]Source!AV211)*[10]Source!I211, 2), 2)</f>
        <v>0</v>
      </c>
      <c r="T448" s="56">
        <f>[10]Source!Y211</f>
        <v>0</v>
      </c>
      <c r="U448" s="56">
        <f>ROUND((175/100)*ROUND(([10]Source!AE211*[10]Source!AV211)*[10]Source!I211, 2), 2)</f>
        <v>0</v>
      </c>
      <c r="V448" s="56">
        <f>ROUND((157/100)*ROUND([10]Source!CS211*[10]Source!I211, 2), 2)</f>
        <v>0</v>
      </c>
      <c r="X448" s="56">
        <f>IF([10]Source!BI211&lt;=1,I448, 0)</f>
        <v>144.36000000000001</v>
      </c>
      <c r="Y448" s="56">
        <f>IF([10]Source!BI211=2,I448, 0)</f>
        <v>0</v>
      </c>
      <c r="Z448" s="56">
        <f>IF([10]Source!BI211=3,I448, 0)</f>
        <v>0</v>
      </c>
      <c r="AA448" s="56">
        <f>IF([10]Source!BI211=4,I448, 0)</f>
        <v>0</v>
      </c>
    </row>
    <row r="449" spans="1:28" ht="14.25" x14ac:dyDescent="0.2">
      <c r="A449" s="69"/>
      <c r="B449" s="70"/>
      <c r="C449" s="70" t="s">
        <v>95</v>
      </c>
      <c r="D449" s="71" t="s">
        <v>96</v>
      </c>
      <c r="E449" s="72">
        <f>[10]Source!DN209</f>
        <v>85</v>
      </c>
      <c r="F449" s="73"/>
      <c r="G449" s="74"/>
      <c r="H449" s="72"/>
      <c r="I449" s="75">
        <f>SUM(Q443:Q448)</f>
        <v>8.01</v>
      </c>
      <c r="J449" s="72">
        <f>[10]Source!BZ209</f>
        <v>68</v>
      </c>
      <c r="K449" s="75">
        <f>SUM(R443:R448)</f>
        <v>132.82</v>
      </c>
    </row>
    <row r="450" spans="1:28" ht="14.25" x14ac:dyDescent="0.2">
      <c r="A450" s="69"/>
      <c r="B450" s="70"/>
      <c r="C450" s="70" t="s">
        <v>97</v>
      </c>
      <c r="D450" s="71" t="s">
        <v>96</v>
      </c>
      <c r="E450" s="72">
        <f>[10]Source!DO209</f>
        <v>70</v>
      </c>
      <c r="F450" s="73"/>
      <c r="G450" s="74"/>
      <c r="H450" s="72"/>
      <c r="I450" s="75">
        <f>SUM(S443:S449)</f>
        <v>6.59</v>
      </c>
      <c r="J450" s="72">
        <f>[10]Source!CA209</f>
        <v>41</v>
      </c>
      <c r="K450" s="75">
        <f>SUM(T443:T449)</f>
        <v>80.08</v>
      </c>
    </row>
    <row r="451" spans="1:28" ht="14.25" x14ac:dyDescent="0.2">
      <c r="A451" s="69"/>
      <c r="B451" s="70"/>
      <c r="C451" s="70" t="s">
        <v>98</v>
      </c>
      <c r="D451" s="71" t="s">
        <v>96</v>
      </c>
      <c r="E451" s="72">
        <f>175</f>
        <v>175</v>
      </c>
      <c r="F451" s="73"/>
      <c r="G451" s="74"/>
      <c r="H451" s="72"/>
      <c r="I451" s="75">
        <f>SUM(U443:U450)</f>
        <v>0.18</v>
      </c>
      <c r="J451" s="72">
        <f>157</f>
        <v>157</v>
      </c>
      <c r="K451" s="75">
        <f>SUM(V443:V450)</f>
        <v>3.14</v>
      </c>
    </row>
    <row r="452" spans="1:28" ht="14.25" x14ac:dyDescent="0.2">
      <c r="A452" s="77"/>
      <c r="B452" s="78"/>
      <c r="C452" s="78" t="s">
        <v>99</v>
      </c>
      <c r="D452" s="79" t="s">
        <v>100</v>
      </c>
      <c r="E452" s="80">
        <f>[10]Source!AQ209</f>
        <v>99.9</v>
      </c>
      <c r="F452" s="81"/>
      <c r="G452" s="82" t="str">
        <f>[10]Source!DI209</f>
        <v>)*1,15)*1,15</v>
      </c>
      <c r="H452" s="80">
        <f>[10]Source!AV209</f>
        <v>1</v>
      </c>
      <c r="I452" s="83">
        <f>[10]Source!U209</f>
        <v>0.71343584999999987</v>
      </c>
      <c r="J452" s="80"/>
      <c r="K452" s="83"/>
      <c r="AB452" s="84">
        <f>I452</f>
        <v>0.71343584999999987</v>
      </c>
    </row>
    <row r="453" spans="1:28" ht="15" x14ac:dyDescent="0.25">
      <c r="A453" s="85"/>
      <c r="B453" s="85"/>
      <c r="C453" s="86" t="s">
        <v>101</v>
      </c>
      <c r="D453" s="85"/>
      <c r="E453" s="85"/>
      <c r="F453" s="85"/>
      <c r="G453" s="85"/>
      <c r="H453" s="154">
        <f>I444+I445+I447+I449+I450+I451+SUM(I448:I448)</f>
        <v>171.73000000000002</v>
      </c>
      <c r="I453" s="154"/>
      <c r="J453" s="154">
        <f>K444+K445+K447+K449+K450+K451+SUM(K448:K448)</f>
        <v>711.1099999999999</v>
      </c>
      <c r="K453" s="154"/>
      <c r="O453" s="84">
        <f>I444+I445+I447+I449+I450+I451+SUM(I448:I448)</f>
        <v>171.73000000000002</v>
      </c>
      <c r="P453" s="84">
        <f>K444+K445+K447+K449+K450+K451+SUM(K448:K448)</f>
        <v>711.1099999999999</v>
      </c>
      <c r="X453" s="56">
        <f>IF([10]Source!BI209&lt;=1,I444+I445+I447+I449+I450+I451-0, 0)</f>
        <v>27.37</v>
      </c>
      <c r="Y453" s="56">
        <f>IF([10]Source!BI209=2,I444+I445+I447+I449+I450+I451-0, 0)</f>
        <v>0</v>
      </c>
      <c r="Z453" s="56">
        <f>IF([10]Source!BI209=3,I444+I445+I447+I449+I450+I451-0, 0)</f>
        <v>0</v>
      </c>
      <c r="AA453" s="56">
        <f>IF([10]Source!BI209=4,I444+I445+I447+I449+I450+I451,0)</f>
        <v>0</v>
      </c>
    </row>
    <row r="455" spans="1:28" ht="90.75" x14ac:dyDescent="0.2">
      <c r="A455" s="69" t="str">
        <f>[10]Source!E213</f>
        <v>40</v>
      </c>
      <c r="B455" s="70" t="s">
        <v>831</v>
      </c>
      <c r="C455" s="70" t="s">
        <v>832</v>
      </c>
      <c r="D455" s="71" t="str">
        <f>[10]Source!H213</f>
        <v>КОМПЛЕКТ</v>
      </c>
      <c r="E455" s="72">
        <f>[10]Source!I213</f>
        <v>1</v>
      </c>
      <c r="F455" s="73"/>
      <c r="G455" s="74"/>
      <c r="H455" s="72"/>
      <c r="I455" s="75"/>
      <c r="J455" s="72"/>
      <c r="K455" s="75"/>
      <c r="Q455" s="56">
        <f>ROUND(([10]Source!DN213/100)*ROUND(([10]Source!AF213*[10]Source!AV213)*[10]Source!I213, 2), 2)</f>
        <v>28.61</v>
      </c>
      <c r="R455" s="56">
        <f>[10]Source!X213</f>
        <v>458.13</v>
      </c>
      <c r="S455" s="56">
        <f>ROUND(([10]Source!DO213/100)*ROUND(([10]Source!AF213*[10]Source!AV213)*[10]Source!I213, 2), 2)</f>
        <v>16.82</v>
      </c>
      <c r="T455" s="56">
        <f>[10]Source!Y213</f>
        <v>213.45</v>
      </c>
      <c r="U455" s="56">
        <f>ROUND((175/100)*ROUND(([10]Source!AE213*[10]Source!AV213)*[10]Source!I213, 2), 2)</f>
        <v>0.96</v>
      </c>
      <c r="V455" s="56">
        <f>ROUND((157/100)*ROUND([10]Source!CS213*[10]Source!I213, 2), 2)</f>
        <v>17.79</v>
      </c>
    </row>
    <row r="456" spans="1:28" ht="14.25" x14ac:dyDescent="0.2">
      <c r="A456" s="69"/>
      <c r="B456" s="70"/>
      <c r="C456" s="70" t="s">
        <v>92</v>
      </c>
      <c r="D456" s="71"/>
      <c r="E456" s="72"/>
      <c r="F456" s="73">
        <f>[10]Source!AO213</f>
        <v>18.98</v>
      </c>
      <c r="G456" s="74" t="str">
        <f>[10]Source!DG213</f>
        <v>)*1,15)*1,15</v>
      </c>
      <c r="H456" s="72">
        <f>[10]Source!AV213</f>
        <v>1</v>
      </c>
      <c r="I456" s="75">
        <f>ROUND(([10]Source!AF213*[10]Source!AV213)*[10]Source!I213, 2)</f>
        <v>25.1</v>
      </c>
      <c r="J456" s="72">
        <f>IF([10]Source!BA213&lt;&gt; 0, [10]Source!BA213, 1)</f>
        <v>20.74</v>
      </c>
      <c r="K456" s="75">
        <f>[10]Source!S213</f>
        <v>520.6</v>
      </c>
      <c r="W456" s="56">
        <f>I456</f>
        <v>25.1</v>
      </c>
    </row>
    <row r="457" spans="1:28" ht="14.25" x14ac:dyDescent="0.2">
      <c r="A457" s="69"/>
      <c r="B457" s="70"/>
      <c r="C457" s="70" t="s">
        <v>93</v>
      </c>
      <c r="D457" s="71"/>
      <c r="E457" s="72"/>
      <c r="F457" s="73">
        <f>[10]Source!AM213</f>
        <v>5.3</v>
      </c>
      <c r="G457" s="74" t="str">
        <f>[10]Source!DE213</f>
        <v>)*1,25)*1,15</v>
      </c>
      <c r="H457" s="72">
        <f>[10]Source!AV213</f>
        <v>1</v>
      </c>
      <c r="I457" s="75">
        <f>ROUND(([10]Source!AD213*[10]Source!AV213)*[10]Source!I213, 2)</f>
        <v>7.62</v>
      </c>
      <c r="J457" s="72">
        <f>IF([10]Source!BB213&lt;&gt; 0, [10]Source!BB213, 1)</f>
        <v>6.64</v>
      </c>
      <c r="K457" s="75">
        <f>[10]Source!Q213</f>
        <v>50.59</v>
      </c>
    </row>
    <row r="458" spans="1:28" ht="14.25" x14ac:dyDescent="0.2">
      <c r="A458" s="69"/>
      <c r="B458" s="70"/>
      <c r="C458" s="70" t="s">
        <v>94</v>
      </c>
      <c r="D458" s="71"/>
      <c r="E458" s="72"/>
      <c r="F458" s="73">
        <f>[10]Source!AN213</f>
        <v>0.38</v>
      </c>
      <c r="G458" s="74" t="str">
        <f>[10]Source!DF213</f>
        <v>)*1,25)*1,15</v>
      </c>
      <c r="H458" s="72">
        <f>[10]Source!AV213</f>
        <v>1</v>
      </c>
      <c r="I458" s="76">
        <f>ROUND(([10]Source!AE213*[10]Source!AV213)*[10]Source!I213, 2)</f>
        <v>0.55000000000000004</v>
      </c>
      <c r="J458" s="72">
        <f>IF([10]Source!BS213&lt;&gt; 0, [10]Source!BS213, 1)</f>
        <v>20.74</v>
      </c>
      <c r="K458" s="76">
        <f>[10]Source!R213</f>
        <v>11.33</v>
      </c>
      <c r="W458" s="56">
        <f>I458</f>
        <v>0.55000000000000004</v>
      </c>
    </row>
    <row r="459" spans="1:28" ht="14.25" x14ac:dyDescent="0.2">
      <c r="A459" s="69"/>
      <c r="B459" s="70"/>
      <c r="C459" s="70" t="s">
        <v>104</v>
      </c>
      <c r="D459" s="71"/>
      <c r="E459" s="72"/>
      <c r="F459" s="73">
        <f>[10]Source!AL213</f>
        <v>26.59</v>
      </c>
      <c r="G459" s="74" t="str">
        <f>[10]Source!DD213</f>
        <v/>
      </c>
      <c r="H459" s="72">
        <f>[10]Source!AW213</f>
        <v>1</v>
      </c>
      <c r="I459" s="75">
        <f>ROUND(([10]Source!AC213*[10]Source!AW213)*[10]Source!I213, 2)</f>
        <v>26.59</v>
      </c>
      <c r="J459" s="72">
        <f>IF([10]Source!BC213&lt;&gt; 0, [10]Source!BC213, 1)</f>
        <v>4.72</v>
      </c>
      <c r="K459" s="75">
        <f>[10]Source!P213</f>
        <v>125.5</v>
      </c>
    </row>
    <row r="460" spans="1:28" s="97" customFormat="1" ht="57" x14ac:dyDescent="0.2">
      <c r="A460" s="90" t="str">
        <f>[10]Source!E215</f>
        <v>40,1</v>
      </c>
      <c r="B460" s="91" t="str">
        <f>[10]Source!F215</f>
        <v>1.12-6-32</v>
      </c>
      <c r="C460" s="91" t="s">
        <v>826</v>
      </c>
      <c r="D460" s="92" t="str">
        <f>[10]Source!H215</f>
        <v>м</v>
      </c>
      <c r="E460" s="93">
        <f>[10]Source!I215</f>
        <v>1</v>
      </c>
      <c r="F460" s="94">
        <f>[10]Source!AK215</f>
        <v>103.48</v>
      </c>
      <c r="G460" s="95" t="s">
        <v>108</v>
      </c>
      <c r="H460" s="93">
        <f>[10]Source!AW215</f>
        <v>1</v>
      </c>
      <c r="I460" s="96">
        <f>ROUND(([10]Source!AC215*[10]Source!AW215)*[10]Source!I215, 2)+ROUND(([10]Source!AD215*[10]Source!AV215)*[10]Source!I215, 2)+ROUND(([10]Source!AF215*[10]Source!AV215)*[10]Source!I215, 2)</f>
        <v>103.48</v>
      </c>
      <c r="J460" s="93">
        <f>IF([10]Source!BC215&lt;&gt; 0, [10]Source!BC215, 1)</f>
        <v>3.67</v>
      </c>
      <c r="K460" s="96">
        <f>[10]Source!O215</f>
        <v>379.77</v>
      </c>
      <c r="M460" s="102">
        <f>K460</f>
        <v>379.77</v>
      </c>
      <c r="Q460" s="97">
        <f>ROUND(([10]Source!DN215/100)*ROUND(([10]Source!AF215*[10]Source!AV215)*[10]Source!I215, 2), 2)</f>
        <v>0</v>
      </c>
      <c r="R460" s="97">
        <f>[10]Source!X215</f>
        <v>0</v>
      </c>
      <c r="S460" s="97">
        <f>ROUND(([10]Source!DO215/100)*ROUND(([10]Source!AF215*[10]Source!AV215)*[10]Source!I215, 2), 2)</f>
        <v>0</v>
      </c>
      <c r="T460" s="97">
        <f>[10]Source!Y215</f>
        <v>0</v>
      </c>
      <c r="U460" s="97">
        <f>ROUND((175/100)*ROUND(([10]Source!AE215*[10]Source!AV215)*[10]Source!I215, 2), 2)</f>
        <v>0</v>
      </c>
      <c r="V460" s="97">
        <f>ROUND((157/100)*ROUND([10]Source!CS215*[10]Source!I215, 2), 2)</f>
        <v>0</v>
      </c>
      <c r="X460" s="97">
        <f>IF([10]Source!BI215&lt;=1,I460, 0)</f>
        <v>103.48</v>
      </c>
      <c r="Y460" s="97">
        <f>IF([10]Source!BI215=2,I460, 0)</f>
        <v>0</v>
      </c>
      <c r="Z460" s="97">
        <f>IF([10]Source!BI215=3,I460, 0)</f>
        <v>0</v>
      </c>
      <c r="AA460" s="97">
        <f>IF([10]Source!BI215=4,I460, 0)</f>
        <v>0</v>
      </c>
    </row>
    <row r="461" spans="1:28" ht="85.5" x14ac:dyDescent="0.2">
      <c r="A461" s="69" t="str">
        <f>[10]Source!E217</f>
        <v>40,2</v>
      </c>
      <c r="B461" s="70" t="str">
        <f>[10]Source!F217</f>
        <v>1.12-9-41</v>
      </c>
      <c r="C461" s="70" t="s">
        <v>833</v>
      </c>
      <c r="D461" s="71" t="str">
        <f>[10]Source!H217</f>
        <v>компл.</v>
      </c>
      <c r="E461" s="72">
        <f>[10]Source!I217</f>
        <v>1</v>
      </c>
      <c r="F461" s="73">
        <f>[10]Source!AK217</f>
        <v>207.77</v>
      </c>
      <c r="G461" s="87" t="s">
        <v>108</v>
      </c>
      <c r="H461" s="72">
        <f>[10]Source!AW217</f>
        <v>1</v>
      </c>
      <c r="I461" s="75">
        <f>ROUND(([10]Source!AC217*[10]Source!AW217)*[10]Source!I217, 2)+ROUND(([10]Source!AD217*[10]Source!AV217)*[10]Source!I217, 2)+ROUND(([10]Source!AF217*[10]Source!AV217)*[10]Source!I217, 2)</f>
        <v>207.77</v>
      </c>
      <c r="J461" s="72">
        <f>IF([10]Source!BC217&lt;&gt; 0, [10]Source!BC217, 1)</f>
        <v>6.23</v>
      </c>
      <c r="K461" s="75">
        <f>[10]Source!O217</f>
        <v>1294.4100000000001</v>
      </c>
      <c r="Q461" s="56">
        <f>ROUND(([10]Source!DN217/100)*ROUND(([10]Source!AF217*[10]Source!AV217)*[10]Source!I217, 2), 2)</f>
        <v>0</v>
      </c>
      <c r="R461" s="56">
        <f>[10]Source!X217</f>
        <v>0</v>
      </c>
      <c r="S461" s="56">
        <f>ROUND(([10]Source!DO217/100)*ROUND(([10]Source!AF217*[10]Source!AV217)*[10]Source!I217, 2), 2)</f>
        <v>0</v>
      </c>
      <c r="T461" s="56">
        <f>[10]Source!Y217</f>
        <v>0</v>
      </c>
      <c r="U461" s="56">
        <f>ROUND((175/100)*ROUND(([10]Source!AE217*[10]Source!AV217)*[10]Source!I217, 2), 2)</f>
        <v>0</v>
      </c>
      <c r="V461" s="56">
        <f>ROUND((157/100)*ROUND([10]Source!CS217*[10]Source!I217, 2), 2)</f>
        <v>0</v>
      </c>
      <c r="X461" s="56">
        <f>IF([10]Source!BI217&lt;=1,I461, 0)</f>
        <v>207.77</v>
      </c>
      <c r="Y461" s="56">
        <f>IF([10]Source!BI217=2,I461, 0)</f>
        <v>0</v>
      </c>
      <c r="Z461" s="56">
        <f>IF([10]Source!BI217=3,I461, 0)</f>
        <v>0</v>
      </c>
      <c r="AA461" s="56">
        <f>IF([10]Source!BI217=4,I461, 0)</f>
        <v>0</v>
      </c>
    </row>
    <row r="462" spans="1:28" ht="14.25" x14ac:dyDescent="0.2">
      <c r="A462" s="69"/>
      <c r="B462" s="70"/>
      <c r="C462" s="70" t="s">
        <v>95</v>
      </c>
      <c r="D462" s="71" t="s">
        <v>96</v>
      </c>
      <c r="E462" s="72">
        <f>[10]Source!DN213</f>
        <v>114</v>
      </c>
      <c r="F462" s="73"/>
      <c r="G462" s="74"/>
      <c r="H462" s="72"/>
      <c r="I462" s="75">
        <f>SUM(Q455:Q461)</f>
        <v>28.61</v>
      </c>
      <c r="J462" s="72">
        <f>[10]Source!BZ213</f>
        <v>88</v>
      </c>
      <c r="K462" s="75">
        <f>SUM(R455:R461)</f>
        <v>458.13</v>
      </c>
    </row>
    <row r="463" spans="1:28" ht="14.25" x14ac:dyDescent="0.2">
      <c r="A463" s="69"/>
      <c r="B463" s="70"/>
      <c r="C463" s="70" t="s">
        <v>97</v>
      </c>
      <c r="D463" s="71" t="s">
        <v>96</v>
      </c>
      <c r="E463" s="72">
        <f>[10]Source!DO213</f>
        <v>67</v>
      </c>
      <c r="F463" s="73"/>
      <c r="G463" s="74"/>
      <c r="H463" s="72"/>
      <c r="I463" s="75">
        <f>SUM(S455:S462)</f>
        <v>16.82</v>
      </c>
      <c r="J463" s="72">
        <f>[10]Source!CA213</f>
        <v>41</v>
      </c>
      <c r="K463" s="75">
        <f>SUM(T455:T462)</f>
        <v>213.45</v>
      </c>
    </row>
    <row r="464" spans="1:28" ht="14.25" x14ac:dyDescent="0.2">
      <c r="A464" s="69"/>
      <c r="B464" s="70"/>
      <c r="C464" s="70" t="s">
        <v>98</v>
      </c>
      <c r="D464" s="71" t="s">
        <v>96</v>
      </c>
      <c r="E464" s="72">
        <f>175</f>
        <v>175</v>
      </c>
      <c r="F464" s="73"/>
      <c r="G464" s="74"/>
      <c r="H464" s="72"/>
      <c r="I464" s="75">
        <f>SUM(U455:U463)</f>
        <v>0.96</v>
      </c>
      <c r="J464" s="72">
        <f>157</f>
        <v>157</v>
      </c>
      <c r="K464" s="75">
        <f>SUM(V455:V463)</f>
        <v>17.79</v>
      </c>
    </row>
    <row r="465" spans="1:28" ht="14.25" x14ac:dyDescent="0.2">
      <c r="A465" s="77"/>
      <c r="B465" s="78"/>
      <c r="C465" s="78" t="s">
        <v>99</v>
      </c>
      <c r="D465" s="79" t="s">
        <v>100</v>
      </c>
      <c r="E465" s="80">
        <f>[10]Source!AQ213</f>
        <v>1.46</v>
      </c>
      <c r="F465" s="81"/>
      <c r="G465" s="82" t="str">
        <f>[10]Source!DI213</f>
        <v>)*1,15)*1,15</v>
      </c>
      <c r="H465" s="80">
        <f>[10]Source!AV213</f>
        <v>1</v>
      </c>
      <c r="I465" s="83">
        <f>[10]Source!U213</f>
        <v>1.9308499999999997</v>
      </c>
      <c r="J465" s="80"/>
      <c r="K465" s="83"/>
      <c r="AB465" s="84">
        <f>I465</f>
        <v>1.9308499999999997</v>
      </c>
    </row>
    <row r="466" spans="1:28" ht="15" x14ac:dyDescent="0.25">
      <c r="A466" s="85"/>
      <c r="B466" s="85"/>
      <c r="C466" s="86" t="s">
        <v>101</v>
      </c>
      <c r="D466" s="85"/>
      <c r="E466" s="85"/>
      <c r="F466" s="85"/>
      <c r="G466" s="85"/>
      <c r="H466" s="154">
        <f>I456+I457+I459+I462+I463+I464+SUM(I460:I461)</f>
        <v>416.95</v>
      </c>
      <c r="I466" s="154"/>
      <c r="J466" s="154">
        <f>K456+K457+K459+K462+K463+K464+SUM(K460:K461)</f>
        <v>3060.2400000000002</v>
      </c>
      <c r="K466" s="154"/>
      <c r="O466" s="84">
        <f>I456+I457+I459+I462+I463+I464+SUM(I460:I461)</f>
        <v>416.95</v>
      </c>
      <c r="P466" s="84">
        <f>K456+K457+K459+K462+K463+K464+SUM(K460:K461)</f>
        <v>3060.2400000000002</v>
      </c>
      <c r="X466" s="56">
        <f>IF([10]Source!BI213&lt;=1,I456+I457+I459+I462+I463+I464-0, 0)</f>
        <v>105.7</v>
      </c>
      <c r="Y466" s="56">
        <f>IF([10]Source!BI213=2,I456+I457+I459+I462+I463+I464-0, 0)</f>
        <v>0</v>
      </c>
      <c r="Z466" s="56">
        <f>IF([10]Source!BI213=3,I456+I457+I459+I462+I463+I464-0, 0)</f>
        <v>0</v>
      </c>
      <c r="AA466" s="56">
        <f>IF([10]Source!BI213=4,I456+I457+I459+I462+I463+I464,0)</f>
        <v>0</v>
      </c>
    </row>
    <row r="468" spans="1:28" ht="103.5" x14ac:dyDescent="0.2">
      <c r="A468" s="69" t="str">
        <f>[10]Source!E219</f>
        <v>41</v>
      </c>
      <c r="B468" s="70" t="s">
        <v>493</v>
      </c>
      <c r="C468" s="70" t="s">
        <v>834</v>
      </c>
      <c r="D468" s="71" t="str">
        <f>[10]Source!H219</f>
        <v>100 м2</v>
      </c>
      <c r="E468" s="72">
        <f>[10]Source!I219</f>
        <v>0.05</v>
      </c>
      <c r="F468" s="73"/>
      <c r="G468" s="74"/>
      <c r="H468" s="72"/>
      <c r="I468" s="75"/>
      <c r="J468" s="72"/>
      <c r="K468" s="75"/>
      <c r="Q468" s="56">
        <f>ROUND(([10]Source!DN219/100)*ROUND(([10]Source!AF219*[10]Source!AV219)*[10]Source!I219, 2), 2)</f>
        <v>4.9000000000000004</v>
      </c>
      <c r="R468" s="56">
        <f>[10]Source!X219</f>
        <v>82.34</v>
      </c>
      <c r="S468" s="56">
        <f>ROUND(([10]Source!DO219/100)*ROUND(([10]Source!AF219*[10]Source!AV219)*[10]Source!I219, 2), 2)</f>
        <v>3.14</v>
      </c>
      <c r="T468" s="56">
        <f>[10]Source!Y219</f>
        <v>41.68</v>
      </c>
      <c r="U468" s="56">
        <f>ROUND((175/100)*ROUND(([10]Source!AE219*[10]Source!AV219)*[10]Source!I219, 2), 2)</f>
        <v>0.23</v>
      </c>
      <c r="V468" s="56">
        <f>ROUND((157/100)*ROUND([10]Source!CS219*[10]Source!I219, 2), 2)</f>
        <v>4.38</v>
      </c>
    </row>
    <row r="469" spans="1:28" ht="14.25" x14ac:dyDescent="0.2">
      <c r="A469" s="69"/>
      <c r="B469" s="70"/>
      <c r="C469" s="70" t="s">
        <v>92</v>
      </c>
      <c r="D469" s="71"/>
      <c r="E469" s="72"/>
      <c r="F469" s="73">
        <f>[10]Source!AO219</f>
        <v>74.13</v>
      </c>
      <c r="G469" s="74" t="str">
        <f>[10]Source!DG219</f>
        <v>)*1,15)*1,15</v>
      </c>
      <c r="H469" s="72">
        <f>[10]Source!AV219</f>
        <v>1</v>
      </c>
      <c r="I469" s="75">
        <f>ROUND(([10]Source!AF219*[10]Source!AV219)*[10]Source!I219, 2)</f>
        <v>4.9000000000000004</v>
      </c>
      <c r="J469" s="72">
        <f>IF([10]Source!BA219&lt;&gt; 0, [10]Source!BA219, 1)</f>
        <v>20.74</v>
      </c>
      <c r="K469" s="75">
        <f>[10]Source!S219</f>
        <v>101.66</v>
      </c>
      <c r="W469" s="56">
        <f>I469</f>
        <v>4.9000000000000004</v>
      </c>
    </row>
    <row r="470" spans="1:28" ht="14.25" x14ac:dyDescent="0.2">
      <c r="A470" s="69"/>
      <c r="B470" s="70"/>
      <c r="C470" s="70" t="s">
        <v>93</v>
      </c>
      <c r="D470" s="71"/>
      <c r="E470" s="72"/>
      <c r="F470" s="73">
        <f>[10]Source!AM219</f>
        <v>20.89</v>
      </c>
      <c r="G470" s="74" t="str">
        <f>[10]Source!DE219</f>
        <v>)*1,25)*1,15</v>
      </c>
      <c r="H470" s="72">
        <f>[10]Source!AV219</f>
        <v>1</v>
      </c>
      <c r="I470" s="75">
        <f>ROUND(([10]Source!AD219*[10]Source!AV219)*[10]Source!I219, 2)</f>
        <v>1.5</v>
      </c>
      <c r="J470" s="72">
        <f>IF([10]Source!BB219&lt;&gt; 0, [10]Source!BB219, 1)</f>
        <v>5.3</v>
      </c>
      <c r="K470" s="75">
        <f>[10]Source!Q219</f>
        <v>7.96</v>
      </c>
    </row>
    <row r="471" spans="1:28" ht="14.25" x14ac:dyDescent="0.2">
      <c r="A471" s="69"/>
      <c r="B471" s="70"/>
      <c r="C471" s="70" t="s">
        <v>94</v>
      </c>
      <c r="D471" s="71"/>
      <c r="E471" s="72"/>
      <c r="F471" s="73">
        <f>[10]Source!AN219</f>
        <v>1.87</v>
      </c>
      <c r="G471" s="74" t="str">
        <f>[10]Source!DF219</f>
        <v>)*1,25)*1,15</v>
      </c>
      <c r="H471" s="72">
        <f>[10]Source!AV219</f>
        <v>1</v>
      </c>
      <c r="I471" s="76">
        <f>ROUND(([10]Source!AE219*[10]Source!AV219)*[10]Source!I219, 2)</f>
        <v>0.13</v>
      </c>
      <c r="J471" s="72">
        <f>IF([10]Source!BS219&lt;&gt; 0, [10]Source!BS219, 1)</f>
        <v>20.74</v>
      </c>
      <c r="K471" s="76">
        <f>[10]Source!R219</f>
        <v>2.79</v>
      </c>
      <c r="W471" s="56">
        <f>I471</f>
        <v>0.13</v>
      </c>
    </row>
    <row r="472" spans="1:28" ht="14.25" x14ac:dyDescent="0.2">
      <c r="A472" s="69"/>
      <c r="B472" s="70"/>
      <c r="C472" s="70" t="s">
        <v>104</v>
      </c>
      <c r="D472" s="71"/>
      <c r="E472" s="72"/>
      <c r="F472" s="73">
        <f>[10]Source!AL219</f>
        <v>9.4600000000000009</v>
      </c>
      <c r="G472" s="74" t="str">
        <f>[10]Source!DD219</f>
        <v/>
      </c>
      <c r="H472" s="72">
        <f>[10]Source!AW219</f>
        <v>1</v>
      </c>
      <c r="I472" s="75">
        <f>ROUND(([10]Source!AC219*[10]Source!AW219)*[10]Source!I219, 2)</f>
        <v>0.47</v>
      </c>
      <c r="J472" s="72">
        <f>IF([10]Source!BC219&lt;&gt; 0, [10]Source!BC219, 1)</f>
        <v>26.25</v>
      </c>
      <c r="K472" s="75">
        <f>[10]Source!P219</f>
        <v>12.42</v>
      </c>
    </row>
    <row r="473" spans="1:28" ht="14.25" x14ac:dyDescent="0.2">
      <c r="A473" s="69" t="str">
        <f>[10]Source!E221</f>
        <v>41,1</v>
      </c>
      <c r="B473" s="70" t="str">
        <f>[10]Source!F221</f>
        <v>1.1-1-165</v>
      </c>
      <c r="C473" s="70" t="s">
        <v>372</v>
      </c>
      <c r="D473" s="71" t="str">
        <f>[10]Source!H221</f>
        <v>т</v>
      </c>
      <c r="E473" s="72">
        <f>[10]Source!I221</f>
        <v>8.9999999999999998E-4</v>
      </c>
      <c r="F473" s="73">
        <f>[10]Source!AK221</f>
        <v>18660.61</v>
      </c>
      <c r="G473" s="87" t="s">
        <v>108</v>
      </c>
      <c r="H473" s="72">
        <f>[10]Source!AW221</f>
        <v>1</v>
      </c>
      <c r="I473" s="75">
        <f>ROUND(([10]Source!AC221*[10]Source!AW221)*[10]Source!I221, 2)+ROUND(([10]Source!AD221*[10]Source!AV221)*[10]Source!I221, 2)+ROUND(([10]Source!AF221*[10]Source!AV221)*[10]Source!I221, 2)</f>
        <v>16.79</v>
      </c>
      <c r="J473" s="72">
        <f>IF([10]Source!BC221&lt;&gt; 0, [10]Source!BC221, 1)</f>
        <v>2.0299999999999998</v>
      </c>
      <c r="K473" s="75">
        <f>[10]Source!O221</f>
        <v>34.090000000000003</v>
      </c>
      <c r="Q473" s="56">
        <f>ROUND(([10]Source!DN221/100)*ROUND(([10]Source!AF221*[10]Source!AV221)*[10]Source!I221, 2), 2)</f>
        <v>0</v>
      </c>
      <c r="R473" s="56">
        <f>[10]Source!X221</f>
        <v>0</v>
      </c>
      <c r="S473" s="56">
        <f>ROUND(([10]Source!DO221/100)*ROUND(([10]Source!AF221*[10]Source!AV221)*[10]Source!I221, 2), 2)</f>
        <v>0</v>
      </c>
      <c r="T473" s="56">
        <f>[10]Source!Y221</f>
        <v>0</v>
      </c>
      <c r="U473" s="56">
        <f>ROUND((175/100)*ROUND(([10]Source!AE221*[10]Source!AV221)*[10]Source!I221, 2), 2)</f>
        <v>0</v>
      </c>
      <c r="V473" s="56">
        <f>ROUND((157/100)*ROUND([10]Source!CS221*[10]Source!I221, 2), 2)</f>
        <v>0</v>
      </c>
      <c r="X473" s="56">
        <f>IF([10]Source!BI221&lt;=1,I473, 0)</f>
        <v>16.79</v>
      </c>
      <c r="Y473" s="56">
        <f>IF([10]Source!BI221=2,I473, 0)</f>
        <v>0</v>
      </c>
      <c r="Z473" s="56">
        <f>IF([10]Source!BI221=3,I473, 0)</f>
        <v>0</v>
      </c>
      <c r="AA473" s="56">
        <f>IF([10]Source!BI221=4,I473, 0)</f>
        <v>0</v>
      </c>
    </row>
    <row r="474" spans="1:28" ht="14.25" x14ac:dyDescent="0.2">
      <c r="A474" s="69"/>
      <c r="B474" s="70"/>
      <c r="C474" s="70" t="s">
        <v>95</v>
      </c>
      <c r="D474" s="71" t="s">
        <v>96</v>
      </c>
      <c r="E474" s="72">
        <f>[10]Source!DN219</f>
        <v>100</v>
      </c>
      <c r="F474" s="73"/>
      <c r="G474" s="74"/>
      <c r="H474" s="72"/>
      <c r="I474" s="75">
        <f>SUM(Q468:Q473)</f>
        <v>4.9000000000000004</v>
      </c>
      <c r="J474" s="72">
        <f>[10]Source!BZ219</f>
        <v>81</v>
      </c>
      <c r="K474" s="75">
        <f>SUM(R468:R473)</f>
        <v>82.34</v>
      </c>
    </row>
    <row r="475" spans="1:28" ht="14.25" x14ac:dyDescent="0.2">
      <c r="A475" s="69"/>
      <c r="B475" s="70"/>
      <c r="C475" s="70" t="s">
        <v>97</v>
      </c>
      <c r="D475" s="71" t="s">
        <v>96</v>
      </c>
      <c r="E475" s="72">
        <f>[10]Source!DO219</f>
        <v>64</v>
      </c>
      <c r="F475" s="73"/>
      <c r="G475" s="74"/>
      <c r="H475" s="72"/>
      <c r="I475" s="75">
        <f>SUM(S468:S474)</f>
        <v>3.14</v>
      </c>
      <c r="J475" s="72">
        <f>[10]Source!CA219</f>
        <v>41</v>
      </c>
      <c r="K475" s="75">
        <f>SUM(T468:T474)</f>
        <v>41.68</v>
      </c>
    </row>
    <row r="476" spans="1:28" ht="14.25" x14ac:dyDescent="0.2">
      <c r="A476" s="69"/>
      <c r="B476" s="70"/>
      <c r="C476" s="70" t="s">
        <v>98</v>
      </c>
      <c r="D476" s="71" t="s">
        <v>96</v>
      </c>
      <c r="E476" s="72">
        <f>175</f>
        <v>175</v>
      </c>
      <c r="F476" s="73"/>
      <c r="G476" s="74"/>
      <c r="H476" s="72"/>
      <c r="I476" s="75">
        <f>SUM(U468:U475)</f>
        <v>0.23</v>
      </c>
      <c r="J476" s="72">
        <f>157</f>
        <v>157</v>
      </c>
      <c r="K476" s="75">
        <f>SUM(V468:V475)</f>
        <v>4.38</v>
      </c>
    </row>
    <row r="477" spans="1:28" ht="14.25" x14ac:dyDescent="0.2">
      <c r="A477" s="77"/>
      <c r="B477" s="78"/>
      <c r="C477" s="78" t="s">
        <v>99</v>
      </c>
      <c r="D477" s="79" t="s">
        <v>100</v>
      </c>
      <c r="E477" s="80">
        <f>[10]Source!AQ219</f>
        <v>5.31</v>
      </c>
      <c r="F477" s="81"/>
      <c r="G477" s="82" t="str">
        <f>[10]Source!DI219</f>
        <v>)*1,15)*1,15</v>
      </c>
      <c r="H477" s="80">
        <f>[10]Source!AV219</f>
        <v>1</v>
      </c>
      <c r="I477" s="83">
        <f>[10]Source!U219</f>
        <v>0.35112374999999996</v>
      </c>
      <c r="J477" s="80"/>
      <c r="K477" s="83"/>
      <c r="AB477" s="84">
        <f>I477</f>
        <v>0.35112374999999996</v>
      </c>
    </row>
    <row r="478" spans="1:28" ht="15" x14ac:dyDescent="0.25">
      <c r="A478" s="85"/>
      <c r="B478" s="85"/>
      <c r="C478" s="86" t="s">
        <v>101</v>
      </c>
      <c r="D478" s="85"/>
      <c r="E478" s="85"/>
      <c r="F478" s="85"/>
      <c r="G478" s="85"/>
      <c r="H478" s="154">
        <f>I469+I470+I472+I474+I475+I476+SUM(I473:I473)</f>
        <v>31.93</v>
      </c>
      <c r="I478" s="154"/>
      <c r="J478" s="154">
        <f>K469+K470+K472+K474+K475+K476+SUM(K473:K473)</f>
        <v>284.52999999999997</v>
      </c>
      <c r="K478" s="154"/>
      <c r="O478" s="84">
        <f>I469+I470+I472+I474+I475+I476+SUM(I473:I473)</f>
        <v>31.93</v>
      </c>
      <c r="P478" s="84">
        <f>K469+K470+K472+K474+K475+K476+SUM(K473:K473)</f>
        <v>284.52999999999997</v>
      </c>
      <c r="X478" s="56">
        <f>IF([10]Source!BI219&lt;=1,I469+I470+I472+I474+I475+I476-0, 0)</f>
        <v>15.14</v>
      </c>
      <c r="Y478" s="56">
        <f>IF([10]Source!BI219=2,I469+I470+I472+I474+I475+I476-0, 0)</f>
        <v>0</v>
      </c>
      <c r="Z478" s="56">
        <f>IF([10]Source!BI219=3,I469+I470+I472+I474+I475+I476-0, 0)</f>
        <v>0</v>
      </c>
      <c r="AA478" s="56">
        <f>IF([10]Source!BI219=4,I469+I470+I472+I474+I475+I476,0)</f>
        <v>0</v>
      </c>
    </row>
    <row r="480" spans="1:28" ht="103.5" x14ac:dyDescent="0.2">
      <c r="A480" s="69" t="str">
        <f>[10]Source!E223</f>
        <v>42</v>
      </c>
      <c r="B480" s="70" t="s">
        <v>182</v>
      </c>
      <c r="C480" s="70" t="s">
        <v>835</v>
      </c>
      <c r="D480" s="71" t="str">
        <f>[10]Source!H223</f>
        <v>100 м2</v>
      </c>
      <c r="E480" s="72">
        <f>[10]Source!I223</f>
        <v>0.05</v>
      </c>
      <c r="F480" s="73"/>
      <c r="G480" s="74"/>
      <c r="H480" s="72"/>
      <c r="I480" s="75"/>
      <c r="J480" s="72"/>
      <c r="K480" s="75"/>
      <c r="Q480" s="56">
        <f>ROUND(([10]Source!DN223/100)*ROUND(([10]Source!AF223*[10]Source!AV223)*[10]Source!I223, 2), 2)</f>
        <v>3.35</v>
      </c>
      <c r="R480" s="56">
        <f>[10]Source!X223</f>
        <v>56.32</v>
      </c>
      <c r="S480" s="56">
        <f>ROUND(([10]Source!DO223/100)*ROUND(([10]Source!AF223*[10]Source!AV223)*[10]Source!I223, 2), 2)</f>
        <v>2.14</v>
      </c>
      <c r="T480" s="56">
        <f>[10]Source!Y223</f>
        <v>28.51</v>
      </c>
      <c r="U480" s="56">
        <f>ROUND((175/100)*ROUND(([10]Source!AE223*[10]Source!AV223)*[10]Source!I223, 2), 2)</f>
        <v>7.0000000000000007E-2</v>
      </c>
      <c r="V480" s="56">
        <f>ROUND((157/100)*ROUND([10]Source!CS223*[10]Source!I223, 2), 2)</f>
        <v>1.44</v>
      </c>
    </row>
    <row r="481" spans="1:28" ht="28.5" x14ac:dyDescent="0.2">
      <c r="A481" s="69"/>
      <c r="B481" s="70"/>
      <c r="C481" s="70" t="s">
        <v>92</v>
      </c>
      <c r="D481" s="71"/>
      <c r="E481" s="72"/>
      <c r="F481" s="73">
        <f>[10]Source!AO223</f>
        <v>25.35</v>
      </c>
      <c r="G481" s="74" t="str">
        <f>[10]Source!DG223</f>
        <v>)*2)*1,15)*1,15</v>
      </c>
      <c r="H481" s="72">
        <f>[10]Source!AV223</f>
        <v>1</v>
      </c>
      <c r="I481" s="75">
        <f>ROUND(([10]Source!AF223*[10]Source!AV223)*[10]Source!I223, 2)</f>
        <v>3.35</v>
      </c>
      <c r="J481" s="72">
        <f>IF([10]Source!BA223&lt;&gt; 0, [10]Source!BA223, 1)</f>
        <v>20.74</v>
      </c>
      <c r="K481" s="75">
        <f>[10]Source!S223</f>
        <v>69.53</v>
      </c>
      <c r="W481" s="56">
        <f>I481</f>
        <v>3.35</v>
      </c>
    </row>
    <row r="482" spans="1:28" ht="28.5" x14ac:dyDescent="0.2">
      <c r="A482" s="69"/>
      <c r="B482" s="70"/>
      <c r="C482" s="70" t="s">
        <v>93</v>
      </c>
      <c r="D482" s="71"/>
      <c r="E482" s="72"/>
      <c r="F482" s="73">
        <f>[10]Source!AM223</f>
        <v>1.5</v>
      </c>
      <c r="G482" s="74" t="str">
        <f>[10]Source!DE223</f>
        <v>)*2)*1,25)*1,15</v>
      </c>
      <c r="H482" s="72">
        <f>[10]Source!AV223</f>
        <v>1</v>
      </c>
      <c r="I482" s="75">
        <f>ROUND(([10]Source!AD223*[10]Source!AV223)*[10]Source!I223, 2)</f>
        <v>0.22</v>
      </c>
      <c r="J482" s="72">
        <f>IF([10]Source!BB223&lt;&gt; 0, [10]Source!BB223, 1)</f>
        <v>8.2100000000000009</v>
      </c>
      <c r="K482" s="75">
        <f>[10]Source!Q223</f>
        <v>1.77</v>
      </c>
    </row>
    <row r="483" spans="1:28" ht="28.5" x14ac:dyDescent="0.2">
      <c r="A483" s="69"/>
      <c r="B483" s="70"/>
      <c r="C483" s="70" t="s">
        <v>94</v>
      </c>
      <c r="D483" s="71"/>
      <c r="E483" s="72"/>
      <c r="F483" s="73">
        <f>[10]Source!AN223</f>
        <v>0.31</v>
      </c>
      <c r="G483" s="74" t="str">
        <f>[10]Source!DF223</f>
        <v>)*2)*1,25)*1,15</v>
      </c>
      <c r="H483" s="72">
        <f>[10]Source!AV223</f>
        <v>1</v>
      </c>
      <c r="I483" s="76">
        <f>ROUND(([10]Source!AE223*[10]Source!AV223)*[10]Source!I223, 2)</f>
        <v>0.04</v>
      </c>
      <c r="J483" s="72">
        <f>IF([10]Source!BS223&lt;&gt; 0, [10]Source!BS223, 1)</f>
        <v>20.74</v>
      </c>
      <c r="K483" s="76">
        <f>[10]Source!R223</f>
        <v>0.92</v>
      </c>
      <c r="W483" s="56">
        <f>I483</f>
        <v>0.04</v>
      </c>
    </row>
    <row r="484" spans="1:28" ht="14.25" x14ac:dyDescent="0.2">
      <c r="A484" s="69"/>
      <c r="B484" s="70"/>
      <c r="C484" s="70" t="s">
        <v>104</v>
      </c>
      <c r="D484" s="71"/>
      <c r="E484" s="72"/>
      <c r="F484" s="73">
        <f>[10]Source!AL223</f>
        <v>287.64999999999998</v>
      </c>
      <c r="G484" s="74" t="str">
        <f>[10]Source!DD223</f>
        <v>)*2</v>
      </c>
      <c r="H484" s="72">
        <f>[10]Source!AW223</f>
        <v>1</v>
      </c>
      <c r="I484" s="75">
        <f>ROUND(([10]Source!AC223*[10]Source!AW223)*[10]Source!I223, 2)</f>
        <v>28.77</v>
      </c>
      <c r="J484" s="72">
        <f>IF([10]Source!BC223&lt;&gt; 0, [10]Source!BC223, 1)</f>
        <v>1.69</v>
      </c>
      <c r="K484" s="75">
        <f>[10]Source!P223</f>
        <v>48.61</v>
      </c>
    </row>
    <row r="485" spans="1:28" ht="14.25" x14ac:dyDescent="0.2">
      <c r="A485" s="69"/>
      <c r="B485" s="70"/>
      <c r="C485" s="70" t="s">
        <v>95</v>
      </c>
      <c r="D485" s="71" t="s">
        <v>96</v>
      </c>
      <c r="E485" s="72">
        <f>[10]Source!DN223</f>
        <v>100</v>
      </c>
      <c r="F485" s="73"/>
      <c r="G485" s="74"/>
      <c r="H485" s="72"/>
      <c r="I485" s="75">
        <f>SUM(Q480:Q484)</f>
        <v>3.35</v>
      </c>
      <c r="J485" s="72">
        <f>[10]Source!BZ223</f>
        <v>81</v>
      </c>
      <c r="K485" s="75">
        <f>SUM(R480:R484)</f>
        <v>56.32</v>
      </c>
    </row>
    <row r="486" spans="1:28" ht="14.25" x14ac:dyDescent="0.2">
      <c r="A486" s="69"/>
      <c r="B486" s="70"/>
      <c r="C486" s="70" t="s">
        <v>97</v>
      </c>
      <c r="D486" s="71" t="s">
        <v>96</v>
      </c>
      <c r="E486" s="72">
        <f>[10]Source!DO223</f>
        <v>64</v>
      </c>
      <c r="F486" s="73"/>
      <c r="G486" s="74"/>
      <c r="H486" s="72"/>
      <c r="I486" s="75">
        <f>SUM(S480:S485)</f>
        <v>2.14</v>
      </c>
      <c r="J486" s="72">
        <f>[10]Source!CA223</f>
        <v>41</v>
      </c>
      <c r="K486" s="75">
        <f>SUM(T480:T485)</f>
        <v>28.51</v>
      </c>
    </row>
    <row r="487" spans="1:28" ht="14.25" x14ac:dyDescent="0.2">
      <c r="A487" s="69"/>
      <c r="B487" s="70"/>
      <c r="C487" s="70" t="s">
        <v>98</v>
      </c>
      <c r="D487" s="71" t="s">
        <v>96</v>
      </c>
      <c r="E487" s="72">
        <f>175</f>
        <v>175</v>
      </c>
      <c r="F487" s="73"/>
      <c r="G487" s="74"/>
      <c r="H487" s="72"/>
      <c r="I487" s="75">
        <f>SUM(U480:U486)</f>
        <v>7.0000000000000007E-2</v>
      </c>
      <c r="J487" s="72">
        <f>157</f>
        <v>157</v>
      </c>
      <c r="K487" s="75">
        <f>SUM(V480:V486)</f>
        <v>1.44</v>
      </c>
    </row>
    <row r="488" spans="1:28" ht="28.5" x14ac:dyDescent="0.2">
      <c r="A488" s="77"/>
      <c r="B488" s="78"/>
      <c r="C488" s="78" t="s">
        <v>99</v>
      </c>
      <c r="D488" s="79" t="s">
        <v>100</v>
      </c>
      <c r="E488" s="80">
        <f>[10]Source!AQ223</f>
        <v>2.13</v>
      </c>
      <c r="F488" s="81"/>
      <c r="G488" s="82" t="str">
        <f>[10]Source!DI223</f>
        <v>)*2)*1,15)*1,15</v>
      </c>
      <c r="H488" s="80">
        <f>[10]Source!AV223</f>
        <v>1</v>
      </c>
      <c r="I488" s="83">
        <f>[10]Source!U223</f>
        <v>0.28169249999999996</v>
      </c>
      <c r="J488" s="80"/>
      <c r="K488" s="83"/>
      <c r="AB488" s="84">
        <f>I488</f>
        <v>0.28169249999999996</v>
      </c>
    </row>
    <row r="489" spans="1:28" ht="15" x14ac:dyDescent="0.25">
      <c r="A489" s="85"/>
      <c r="B489" s="85"/>
      <c r="C489" s="86" t="s">
        <v>101</v>
      </c>
      <c r="D489" s="85"/>
      <c r="E489" s="85"/>
      <c r="F489" s="85"/>
      <c r="G489" s="85"/>
      <c r="H489" s="154">
        <f>I481+I482+I484+I485+I486+I487</f>
        <v>37.900000000000006</v>
      </c>
      <c r="I489" s="154"/>
      <c r="J489" s="154">
        <f>K481+K482+K484+K485+K486+K487</f>
        <v>206.17999999999998</v>
      </c>
      <c r="K489" s="154"/>
      <c r="O489" s="84">
        <f>I481+I482+I484+I485+I486+I487</f>
        <v>37.900000000000006</v>
      </c>
      <c r="P489" s="84">
        <f>K481+K482+K484+K485+K486+K487</f>
        <v>206.17999999999998</v>
      </c>
      <c r="X489" s="56">
        <f>IF([10]Source!BI223&lt;=1,I481+I482+I484+I485+I486+I487-0, 0)</f>
        <v>37.900000000000006</v>
      </c>
      <c r="Y489" s="56">
        <f>IF([10]Source!BI223=2,I481+I482+I484+I485+I486+I487-0, 0)</f>
        <v>0</v>
      </c>
      <c r="Z489" s="56">
        <f>IF([10]Source!BI223=3,I481+I482+I484+I485+I486+I487-0, 0)</f>
        <v>0</v>
      </c>
      <c r="AA489" s="56">
        <f>IF([10]Source!BI223=4,I481+I482+I484+I485+I486+I487,0)</f>
        <v>0</v>
      </c>
    </row>
    <row r="492" spans="1:28" ht="16.5" x14ac:dyDescent="0.25">
      <c r="A492" s="153" t="str">
        <f>CONCATENATE("Подраздел: ",IF([10]Source!G225&lt;&gt;"Новый подраздел", [10]Source!G225, ""))</f>
        <v>Подраздел: Фланцы</v>
      </c>
      <c r="B492" s="153"/>
      <c r="C492" s="153"/>
      <c r="D492" s="153"/>
      <c r="E492" s="153"/>
      <c r="F492" s="153"/>
      <c r="G492" s="153"/>
      <c r="H492" s="153"/>
      <c r="I492" s="153"/>
      <c r="J492" s="153"/>
      <c r="K492" s="153"/>
    </row>
    <row r="493" spans="1:28" ht="85.5" x14ac:dyDescent="0.2">
      <c r="A493" s="77" t="str">
        <f>[10]Source!E230</f>
        <v>43</v>
      </c>
      <c r="B493" s="78" t="str">
        <f>[10]Source!F230</f>
        <v>1.12-9-38</v>
      </c>
      <c r="C493" s="78" t="s">
        <v>366</v>
      </c>
      <c r="D493" s="79" t="str">
        <f>[10]Source!H230</f>
        <v>КОМПЛЕКТ</v>
      </c>
      <c r="E493" s="80">
        <f>[10]Source!I230</f>
        <v>8</v>
      </c>
      <c r="F493" s="81">
        <f>[10]Source!AL230</f>
        <v>82.94</v>
      </c>
      <c r="G493" s="82" t="str">
        <f>[10]Source!DD230</f>
        <v/>
      </c>
      <c r="H493" s="80">
        <f>[10]Source!AW230</f>
        <v>1</v>
      </c>
      <c r="I493" s="83">
        <f>ROUND(([10]Source!AC230*[10]Source!AW230)*[10]Source!I230, 2)</f>
        <v>663.52</v>
      </c>
      <c r="J493" s="80">
        <f>IF([10]Source!BC230&lt;&gt; 0, [10]Source!BC230, 1)</f>
        <v>7.07</v>
      </c>
      <c r="K493" s="83">
        <f>[10]Source!P230</f>
        <v>4691.09</v>
      </c>
      <c r="Q493" s="56">
        <f>ROUND(([10]Source!DN230/100)*ROUND(([10]Source!AF230*[10]Source!AV230)*[10]Source!I230, 2), 2)</f>
        <v>0</v>
      </c>
      <c r="R493" s="56">
        <f>[10]Source!X230</f>
        <v>0</v>
      </c>
      <c r="S493" s="56">
        <f>ROUND(([10]Source!DO230/100)*ROUND(([10]Source!AF230*[10]Source!AV230)*[10]Source!I230, 2), 2)</f>
        <v>0</v>
      </c>
      <c r="T493" s="56">
        <f>[10]Source!Y230</f>
        <v>0</v>
      </c>
      <c r="U493" s="56">
        <f>ROUND((175/100)*ROUND(([10]Source!AE230*[10]Source!AV230)*[10]Source!I230, 2), 2)</f>
        <v>0</v>
      </c>
      <c r="V493" s="56">
        <f>ROUND((157/100)*ROUND([10]Source!CS230*[10]Source!I230, 2), 2)</f>
        <v>0</v>
      </c>
    </row>
    <row r="494" spans="1:28" ht="15" x14ac:dyDescent="0.25">
      <c r="A494" s="85"/>
      <c r="B494" s="85"/>
      <c r="C494" s="86" t="s">
        <v>101</v>
      </c>
      <c r="D494" s="85"/>
      <c r="E494" s="85"/>
      <c r="F494" s="85"/>
      <c r="G494" s="85"/>
      <c r="H494" s="154">
        <f>I493</f>
        <v>663.52</v>
      </c>
      <c r="I494" s="154"/>
      <c r="J494" s="154">
        <f>K493</f>
        <v>4691.09</v>
      </c>
      <c r="K494" s="154"/>
      <c r="O494" s="84">
        <f>I493</f>
        <v>663.52</v>
      </c>
      <c r="P494" s="84">
        <f>K493</f>
        <v>4691.09</v>
      </c>
      <c r="X494" s="56">
        <f>IF([10]Source!BI230&lt;=1,I493-0, 0)</f>
        <v>663.52</v>
      </c>
      <c r="Y494" s="56">
        <f>IF([10]Source!BI230=2,I493-0, 0)</f>
        <v>0</v>
      </c>
      <c r="Z494" s="56">
        <f>IF([10]Source!BI230=3,I493-0, 0)</f>
        <v>0</v>
      </c>
      <c r="AA494" s="56">
        <f>IF([10]Source!BI230=4,I493,0)</f>
        <v>0</v>
      </c>
    </row>
    <row r="496" spans="1:28" ht="85.5" x14ac:dyDescent="0.2">
      <c r="A496" s="77" t="str">
        <f>[10]Source!E232</f>
        <v>44</v>
      </c>
      <c r="B496" s="78" t="str">
        <f>[10]Source!F232</f>
        <v>1.12-9-39</v>
      </c>
      <c r="C496" s="78" t="s">
        <v>365</v>
      </c>
      <c r="D496" s="79" t="str">
        <f>[10]Source!H232</f>
        <v>КОМПЛЕКТ</v>
      </c>
      <c r="E496" s="80">
        <f>[10]Source!I232</f>
        <v>2</v>
      </c>
      <c r="F496" s="81">
        <f>[10]Source!AL232</f>
        <v>108.95</v>
      </c>
      <c r="G496" s="82" t="str">
        <f>[10]Source!DD232</f>
        <v/>
      </c>
      <c r="H496" s="80">
        <f>[10]Source!AW232</f>
        <v>1</v>
      </c>
      <c r="I496" s="83">
        <f>ROUND(([10]Source!AC232*[10]Source!AW232)*[10]Source!I232, 2)</f>
        <v>217.9</v>
      </c>
      <c r="J496" s="80">
        <f>IF([10]Source!BC232&lt;&gt; 0, [10]Source!BC232, 1)</f>
        <v>5.83</v>
      </c>
      <c r="K496" s="83">
        <f>[10]Source!P232</f>
        <v>1270.3599999999999</v>
      </c>
      <c r="Q496" s="56">
        <f>ROUND(([10]Source!DN232/100)*ROUND(([10]Source!AF232*[10]Source!AV232)*[10]Source!I232, 2), 2)</f>
        <v>0</v>
      </c>
      <c r="R496" s="56">
        <f>[10]Source!X232</f>
        <v>0</v>
      </c>
      <c r="S496" s="56">
        <f>ROUND(([10]Source!DO232/100)*ROUND(([10]Source!AF232*[10]Source!AV232)*[10]Source!I232, 2), 2)</f>
        <v>0</v>
      </c>
      <c r="T496" s="56">
        <f>[10]Source!Y232</f>
        <v>0</v>
      </c>
      <c r="U496" s="56">
        <f>ROUND((175/100)*ROUND(([10]Source!AE232*[10]Source!AV232)*[10]Source!I232, 2), 2)</f>
        <v>0</v>
      </c>
      <c r="V496" s="56">
        <f>ROUND((157/100)*ROUND([10]Source!CS232*[10]Source!I232, 2), 2)</f>
        <v>0</v>
      </c>
    </row>
    <row r="497" spans="1:27" ht="15" x14ac:dyDescent="0.25">
      <c r="A497" s="85"/>
      <c r="B497" s="85"/>
      <c r="C497" s="86" t="s">
        <v>101</v>
      </c>
      <c r="D497" s="85"/>
      <c r="E497" s="85"/>
      <c r="F497" s="85"/>
      <c r="G497" s="85"/>
      <c r="H497" s="154">
        <f>I496</f>
        <v>217.9</v>
      </c>
      <c r="I497" s="154"/>
      <c r="J497" s="154">
        <f>K496</f>
        <v>1270.3599999999999</v>
      </c>
      <c r="K497" s="154"/>
      <c r="O497" s="84">
        <f>I496</f>
        <v>217.9</v>
      </c>
      <c r="P497" s="84">
        <f>K496</f>
        <v>1270.3599999999999</v>
      </c>
      <c r="X497" s="56">
        <f>IF([10]Source!BI232&lt;=1,I496-0, 0)</f>
        <v>217.9</v>
      </c>
      <c r="Y497" s="56">
        <f>IF([10]Source!BI232=2,I496-0, 0)</f>
        <v>0</v>
      </c>
      <c r="Z497" s="56">
        <f>IF([10]Source!BI232=3,I496-0, 0)</f>
        <v>0</v>
      </c>
      <c r="AA497" s="56">
        <f>IF([10]Source!BI232=4,I496,0)</f>
        <v>0</v>
      </c>
    </row>
    <row r="499" spans="1:27" ht="99.75" x14ac:dyDescent="0.2">
      <c r="A499" s="77" t="str">
        <f>[10]Source!E234</f>
        <v>45</v>
      </c>
      <c r="B499" s="78" t="str">
        <f>[10]Source!F234</f>
        <v>1.12-9-128</v>
      </c>
      <c r="C499" s="78" t="s">
        <v>836</v>
      </c>
      <c r="D499" s="79" t="str">
        <f>[10]Source!H234</f>
        <v>КОМПЛЕКТ</v>
      </c>
      <c r="E499" s="80">
        <f>[10]Source!I234</f>
        <v>10</v>
      </c>
      <c r="F499" s="81">
        <f>[10]Source!AL234</f>
        <v>187.21</v>
      </c>
      <c r="G499" s="82" t="str">
        <f>[10]Source!DD234</f>
        <v/>
      </c>
      <c r="H499" s="80">
        <f>[10]Source!AW234</f>
        <v>1</v>
      </c>
      <c r="I499" s="83">
        <f>ROUND(([10]Source!AC234*[10]Source!AW234)*[10]Source!I234, 2)</f>
        <v>1872.1</v>
      </c>
      <c r="J499" s="80">
        <f>IF([10]Source!BC234&lt;&gt; 0, [10]Source!BC234, 1)</f>
        <v>12.82</v>
      </c>
      <c r="K499" s="83">
        <f>[10]Source!P234</f>
        <v>24000.32</v>
      </c>
      <c r="Q499" s="56">
        <f>ROUND(([10]Source!DN234/100)*ROUND(([10]Source!AF234*[10]Source!AV234)*[10]Source!I234, 2), 2)</f>
        <v>0</v>
      </c>
      <c r="R499" s="56">
        <f>[10]Source!X234</f>
        <v>0</v>
      </c>
      <c r="S499" s="56">
        <f>ROUND(([10]Source!DO234/100)*ROUND(([10]Source!AF234*[10]Source!AV234)*[10]Source!I234, 2), 2)</f>
        <v>0</v>
      </c>
      <c r="T499" s="56">
        <f>[10]Source!Y234</f>
        <v>0</v>
      </c>
      <c r="U499" s="56">
        <f>ROUND((175/100)*ROUND(([10]Source!AE234*[10]Source!AV234)*[10]Source!I234, 2), 2)</f>
        <v>0</v>
      </c>
      <c r="V499" s="56">
        <f>ROUND((157/100)*ROUND([10]Source!CS234*[10]Source!I234, 2), 2)</f>
        <v>0</v>
      </c>
    </row>
    <row r="500" spans="1:27" ht="15" x14ac:dyDescent="0.25">
      <c r="A500" s="85"/>
      <c r="B500" s="85"/>
      <c r="C500" s="86" t="s">
        <v>101</v>
      </c>
      <c r="D500" s="85"/>
      <c r="E500" s="85"/>
      <c r="F500" s="85"/>
      <c r="G500" s="85"/>
      <c r="H500" s="154">
        <f>I499</f>
        <v>1872.1</v>
      </c>
      <c r="I500" s="154"/>
      <c r="J500" s="154">
        <f>K499</f>
        <v>24000.32</v>
      </c>
      <c r="K500" s="154"/>
      <c r="O500" s="84">
        <f>I499</f>
        <v>1872.1</v>
      </c>
      <c r="P500" s="84">
        <f>K499</f>
        <v>24000.32</v>
      </c>
      <c r="X500" s="56">
        <f>IF([10]Source!BI234&lt;=1,I499-0, 0)</f>
        <v>1872.1</v>
      </c>
      <c r="Y500" s="56">
        <f>IF([10]Source!BI234=2,I499-0, 0)</f>
        <v>0</v>
      </c>
      <c r="Z500" s="56">
        <f>IF([10]Source!BI234=3,I499-0, 0)</f>
        <v>0</v>
      </c>
      <c r="AA500" s="56">
        <f>IF([10]Source!BI234=4,I499,0)</f>
        <v>0</v>
      </c>
    </row>
    <row r="503" spans="1:27" ht="15" x14ac:dyDescent="0.25">
      <c r="A503" s="156" t="str">
        <f>CONCATENATE("Итого по подразделу: ",IF([10]Source!G236&lt;&gt;"Новый подраздел", [10]Source!G236, ""))</f>
        <v>Итого по подразделу: Фланцы</v>
      </c>
      <c r="B503" s="156"/>
      <c r="C503" s="156"/>
      <c r="D503" s="156"/>
      <c r="E503" s="156"/>
      <c r="F503" s="156"/>
      <c r="G503" s="156"/>
      <c r="H503" s="157">
        <f>SUM(O492:O502)</f>
        <v>2753.52</v>
      </c>
      <c r="I503" s="158"/>
      <c r="J503" s="157">
        <f>SUM(P492:P502)</f>
        <v>29961.77</v>
      </c>
      <c r="K503" s="158"/>
    </row>
    <row r="504" spans="1:27" hidden="1" x14ac:dyDescent="0.2">
      <c r="A504" s="56" t="s">
        <v>136</v>
      </c>
      <c r="I504" s="56">
        <f>SUM(AC492:AC503)</f>
        <v>0</v>
      </c>
      <c r="J504" s="56">
        <f>SUM(AD492:AD503)</f>
        <v>0</v>
      </c>
    </row>
    <row r="505" spans="1:27" hidden="1" x14ac:dyDescent="0.2">
      <c r="A505" s="56" t="s">
        <v>137</v>
      </c>
      <c r="I505" s="56">
        <f>SUM(AE492:AE504)</f>
        <v>0</v>
      </c>
      <c r="J505" s="56">
        <f>SUM(AF492:AF504)</f>
        <v>0</v>
      </c>
    </row>
    <row r="507" spans="1:27" ht="15" x14ac:dyDescent="0.25">
      <c r="A507" s="156" t="str">
        <f>CONCATENATE("Итого по разделу: ",IF([10]Source!G265&lt;&gt;"Новый раздел", [10]Source!G265, ""))</f>
        <v>Итого по разделу: Монтажные работы</v>
      </c>
      <c r="B507" s="156"/>
      <c r="C507" s="156"/>
      <c r="D507" s="156"/>
      <c r="E507" s="156"/>
      <c r="F507" s="156"/>
      <c r="G507" s="156"/>
      <c r="H507" s="157">
        <f>SUM(O117:O506)</f>
        <v>49251.32</v>
      </c>
      <c r="I507" s="158"/>
      <c r="J507" s="157">
        <f>SUM(P117:P506)</f>
        <v>357249.62000000011</v>
      </c>
      <c r="K507" s="158"/>
    </row>
    <row r="508" spans="1:27" hidden="1" x14ac:dyDescent="0.2">
      <c r="A508" s="56" t="s">
        <v>136</v>
      </c>
      <c r="I508" s="56">
        <f>SUM(AC117:AC507)</f>
        <v>0</v>
      </c>
      <c r="J508" s="56">
        <f>SUM(AD117:AD507)</f>
        <v>0</v>
      </c>
    </row>
    <row r="509" spans="1:27" hidden="1" x14ac:dyDescent="0.2">
      <c r="A509" s="56" t="s">
        <v>137</v>
      </c>
      <c r="I509" s="56">
        <f>SUM(AE117:AE508)</f>
        <v>0</v>
      </c>
      <c r="J509" s="56">
        <f>SUM(AF117:AF508)</f>
        <v>0</v>
      </c>
    </row>
    <row r="511" spans="1:27" ht="16.5" x14ac:dyDescent="0.25">
      <c r="A511" s="153" t="str">
        <f>CONCATENATE("Раздел: ",IF([10]Source!G294&lt;&gt;"Новый раздел", [10]Source!G294, ""))</f>
        <v>Раздел: Оборудование</v>
      </c>
      <c r="B511" s="153"/>
      <c r="C511" s="153"/>
      <c r="D511" s="153"/>
      <c r="E511" s="153"/>
      <c r="F511" s="153"/>
      <c r="G511" s="153"/>
      <c r="H511" s="153"/>
      <c r="I511" s="153"/>
      <c r="J511" s="153"/>
      <c r="K511" s="153"/>
    </row>
    <row r="512" spans="1:27" ht="199.5" x14ac:dyDescent="0.2">
      <c r="A512" s="77" t="str">
        <f>[10]Source!E299</f>
        <v>46</v>
      </c>
      <c r="B512" s="78" t="str">
        <f>[10]Source!F299</f>
        <v>Цена ОКЦ ПАО "МОЭК" п.48 от 09.08.2018г.</v>
      </c>
      <c r="C512" s="78" t="s">
        <v>837</v>
      </c>
      <c r="D512" s="79" t="str">
        <f>[10]Source!H299</f>
        <v>шт.</v>
      </c>
      <c r="E512" s="80">
        <f>[10]Source!I299</f>
        <v>1</v>
      </c>
      <c r="F512" s="81">
        <f>[10]Source!AL299</f>
        <v>41093.660000000003</v>
      </c>
      <c r="G512" s="82" t="str">
        <f>[10]Source!DD299</f>
        <v/>
      </c>
      <c r="H512" s="80">
        <f>[10]Source!AW299</f>
        <v>1</v>
      </c>
      <c r="I512" s="83">
        <f>ROUND(([10]Source!AC299*[10]Source!AW299)*[10]Source!I299, 2)</f>
        <v>41093.660000000003</v>
      </c>
      <c r="J512" s="80">
        <f>IF([10]Source!BC299&lt;&gt; 0, [10]Source!BC299, 1)</f>
        <v>4.17</v>
      </c>
      <c r="K512" s="83">
        <f>[10]Source!P299</f>
        <v>171360.56</v>
      </c>
      <c r="Q512" s="56">
        <f>ROUND(([10]Source!DN299/100)*ROUND(([10]Source!AF299*[10]Source!AV299)*[10]Source!I299, 2), 2)</f>
        <v>0</v>
      </c>
      <c r="R512" s="56">
        <f>[10]Source!X299</f>
        <v>0</v>
      </c>
      <c r="S512" s="56">
        <f>ROUND(([10]Source!DO299/100)*ROUND(([10]Source!AF299*[10]Source!AV299)*[10]Source!I299, 2), 2)</f>
        <v>0</v>
      </c>
      <c r="T512" s="56">
        <f>[10]Source!Y299</f>
        <v>0</v>
      </c>
      <c r="U512" s="56">
        <f>ROUND((175/100)*ROUND(([10]Source!AE299*[10]Source!AV299)*[10]Source!I299, 2), 2)</f>
        <v>0</v>
      </c>
      <c r="V512" s="56">
        <f>ROUND((157/100)*ROUND([10]Source!CS299*[10]Source!I299, 2), 2)</f>
        <v>0</v>
      </c>
    </row>
    <row r="513" spans="1:27" ht="15" x14ac:dyDescent="0.25">
      <c r="A513" s="85"/>
      <c r="B513" s="85"/>
      <c r="C513" s="86" t="s">
        <v>101</v>
      </c>
      <c r="D513" s="85"/>
      <c r="E513" s="85"/>
      <c r="F513" s="85"/>
      <c r="G513" s="85"/>
      <c r="H513" s="154">
        <f>I512</f>
        <v>41093.660000000003</v>
      </c>
      <c r="I513" s="154"/>
      <c r="J513" s="154">
        <f>K512</f>
        <v>171360.56</v>
      </c>
      <c r="K513" s="154"/>
      <c r="O513" s="84">
        <f>I512</f>
        <v>41093.660000000003</v>
      </c>
      <c r="P513" s="84">
        <f>K512</f>
        <v>171360.56</v>
      </c>
      <c r="X513" s="56">
        <f>IF([10]Source!BI299&lt;=1,I512-0, 0)</f>
        <v>0</v>
      </c>
      <c r="Y513" s="56">
        <f>IF([10]Source!BI299=2,I512-0, 0)</f>
        <v>0</v>
      </c>
      <c r="Z513" s="56">
        <f>IF([10]Source!BI299=3,I512-0, 0)</f>
        <v>41093.660000000003</v>
      </c>
      <c r="AA513" s="56">
        <f>IF([10]Source!BI299=4,I512,0)</f>
        <v>0</v>
      </c>
    </row>
    <row r="515" spans="1:27" ht="185.25" x14ac:dyDescent="0.2">
      <c r="A515" s="77" t="str">
        <f>[10]Source!E301</f>
        <v>47</v>
      </c>
      <c r="B515" s="78" t="str">
        <f>[10]Source!F301</f>
        <v>Цена ОКЦ ПАО "МОЭК" п.7 от 04.09.2018г</v>
      </c>
      <c r="C515" s="78" t="s">
        <v>838</v>
      </c>
      <c r="D515" s="79" t="str">
        <f>[10]Source!H301</f>
        <v>шт.</v>
      </c>
      <c r="E515" s="80">
        <f>[10]Source!I301</f>
        <v>1</v>
      </c>
      <c r="F515" s="81">
        <f>[10]Source!AL301</f>
        <v>9272.3799999999992</v>
      </c>
      <c r="G515" s="82" t="str">
        <f>[10]Source!DD301</f>
        <v/>
      </c>
      <c r="H515" s="80">
        <f>[10]Source!AW301</f>
        <v>1</v>
      </c>
      <c r="I515" s="83">
        <f>ROUND(([10]Source!AC301*[10]Source!AW301)*[10]Source!I301, 2)</f>
        <v>9272.3799999999992</v>
      </c>
      <c r="J515" s="80">
        <f>IF([10]Source!BC301&lt;&gt; 0, [10]Source!BC301, 1)</f>
        <v>4.17</v>
      </c>
      <c r="K515" s="83">
        <f>[10]Source!P301</f>
        <v>38665.82</v>
      </c>
      <c r="Q515" s="56">
        <f>ROUND(([10]Source!DN301/100)*ROUND(([10]Source!AF301*[10]Source!AV301)*[10]Source!I301, 2), 2)</f>
        <v>0</v>
      </c>
      <c r="R515" s="56">
        <f>[10]Source!X301</f>
        <v>0</v>
      </c>
      <c r="S515" s="56">
        <f>ROUND(([10]Source!DO301/100)*ROUND(([10]Source!AF301*[10]Source!AV301)*[10]Source!I301, 2), 2)</f>
        <v>0</v>
      </c>
      <c r="T515" s="56">
        <f>[10]Source!Y301</f>
        <v>0</v>
      </c>
      <c r="U515" s="56">
        <f>ROUND((175/100)*ROUND(([10]Source!AE301*[10]Source!AV301)*[10]Source!I301, 2), 2)</f>
        <v>0</v>
      </c>
      <c r="V515" s="56">
        <f>ROUND((157/100)*ROUND([10]Source!CS301*[10]Source!I301, 2), 2)</f>
        <v>0</v>
      </c>
    </row>
    <row r="516" spans="1:27" ht="15" x14ac:dyDescent="0.25">
      <c r="A516" s="85"/>
      <c r="B516" s="85"/>
      <c r="C516" s="86" t="s">
        <v>101</v>
      </c>
      <c r="D516" s="85"/>
      <c r="E516" s="85"/>
      <c r="F516" s="85"/>
      <c r="G516" s="85"/>
      <c r="H516" s="154">
        <f>I515</f>
        <v>9272.3799999999992</v>
      </c>
      <c r="I516" s="154"/>
      <c r="J516" s="154">
        <f>K515</f>
        <v>38665.82</v>
      </c>
      <c r="K516" s="154"/>
      <c r="O516" s="84">
        <f>I515</f>
        <v>9272.3799999999992</v>
      </c>
      <c r="P516" s="84">
        <f>K515</f>
        <v>38665.82</v>
      </c>
      <c r="X516" s="56">
        <f>IF([10]Source!BI301&lt;=1,I515-0, 0)</f>
        <v>0</v>
      </c>
      <c r="Y516" s="56">
        <f>IF([10]Source!BI301=2,I515-0, 0)</f>
        <v>0</v>
      </c>
      <c r="Z516" s="56">
        <f>IF([10]Source!BI301=3,I515-0, 0)</f>
        <v>9272.3799999999992</v>
      </c>
      <c r="AA516" s="56">
        <f>IF([10]Source!BI301=4,I515,0)</f>
        <v>0</v>
      </c>
    </row>
    <row r="518" spans="1:27" ht="142.5" x14ac:dyDescent="0.2">
      <c r="A518" s="77" t="str">
        <f>[10]Source!E303</f>
        <v>48</v>
      </c>
      <c r="B518" s="78" t="str">
        <f>[10]Source!F303</f>
        <v>Цена ОКЦ ПАО "МОЭК" п.56 от 09.08.2018г.</v>
      </c>
      <c r="C518" s="78" t="s">
        <v>839</v>
      </c>
      <c r="D518" s="79" t="str">
        <f>[10]Source!H303</f>
        <v>шт.</v>
      </c>
      <c r="E518" s="80">
        <f>[10]Source!I303</f>
        <v>1</v>
      </c>
      <c r="F518" s="81">
        <f>[10]Source!AL303</f>
        <v>2189.5</v>
      </c>
      <c r="G518" s="82" t="str">
        <f>[10]Source!DD303</f>
        <v/>
      </c>
      <c r="H518" s="80">
        <f>[10]Source!AW303</f>
        <v>1</v>
      </c>
      <c r="I518" s="83">
        <f>ROUND(([10]Source!AC303*[10]Source!AW303)*[10]Source!I303, 2)</f>
        <v>2189.5</v>
      </c>
      <c r="J518" s="80">
        <f>IF([10]Source!BC303&lt;&gt; 0, [10]Source!BC303, 1)</f>
        <v>4.17</v>
      </c>
      <c r="K518" s="83">
        <f>[10]Source!P303</f>
        <v>9130.2199999999993</v>
      </c>
      <c r="Q518" s="56">
        <f>ROUND(([10]Source!DN303/100)*ROUND(([10]Source!AF303*[10]Source!AV303)*[10]Source!I303, 2), 2)</f>
        <v>0</v>
      </c>
      <c r="R518" s="56">
        <f>[10]Source!X303</f>
        <v>0</v>
      </c>
      <c r="S518" s="56">
        <f>ROUND(([10]Source!DO303/100)*ROUND(([10]Source!AF303*[10]Source!AV303)*[10]Source!I303, 2), 2)</f>
        <v>0</v>
      </c>
      <c r="T518" s="56">
        <f>[10]Source!Y303</f>
        <v>0</v>
      </c>
      <c r="U518" s="56">
        <f>ROUND((175/100)*ROUND(([10]Source!AE303*[10]Source!AV303)*[10]Source!I303, 2), 2)</f>
        <v>0</v>
      </c>
      <c r="V518" s="56">
        <f>ROUND((157/100)*ROUND([10]Source!CS303*[10]Source!I303, 2), 2)</f>
        <v>0</v>
      </c>
    </row>
    <row r="519" spans="1:27" ht="15" x14ac:dyDescent="0.25">
      <c r="A519" s="85"/>
      <c r="B519" s="85"/>
      <c r="C519" s="86" t="s">
        <v>101</v>
      </c>
      <c r="D519" s="85"/>
      <c r="E519" s="85"/>
      <c r="F519" s="85"/>
      <c r="G519" s="85"/>
      <c r="H519" s="154">
        <f>I518</f>
        <v>2189.5</v>
      </c>
      <c r="I519" s="154"/>
      <c r="J519" s="154">
        <f>K518</f>
        <v>9130.2199999999993</v>
      </c>
      <c r="K519" s="154"/>
      <c r="O519" s="84">
        <f>I518</f>
        <v>2189.5</v>
      </c>
      <c r="P519" s="84">
        <f>K518</f>
        <v>9130.2199999999993</v>
      </c>
      <c r="X519" s="56">
        <f>IF([10]Source!BI303&lt;=1,I518-0, 0)</f>
        <v>0</v>
      </c>
      <c r="Y519" s="56">
        <f>IF([10]Source!BI303=2,I518-0, 0)</f>
        <v>0</v>
      </c>
      <c r="Z519" s="56">
        <f>IF([10]Source!BI303=3,I518-0, 0)</f>
        <v>2189.5</v>
      </c>
      <c r="AA519" s="56">
        <f>IF([10]Source!BI303=4,I518,0)</f>
        <v>0</v>
      </c>
    </row>
    <row r="521" spans="1:27" ht="128.25" x14ac:dyDescent="0.2">
      <c r="A521" s="77" t="str">
        <f>[10]Source!E305</f>
        <v>49</v>
      </c>
      <c r="B521" s="78" t="str">
        <f>[10]Source!F305</f>
        <v>Цена ОКЦ ПАО "МОЭК" п.57 от 09.08.2018г.</v>
      </c>
      <c r="C521" s="78" t="s">
        <v>840</v>
      </c>
      <c r="D521" s="79" t="str">
        <f>[10]Source!H305</f>
        <v>шт.</v>
      </c>
      <c r="E521" s="80">
        <f>[10]Source!I305</f>
        <v>1</v>
      </c>
      <c r="F521" s="81">
        <f>[10]Source!AL305</f>
        <v>2865.2099999999996</v>
      </c>
      <c r="G521" s="82" t="str">
        <f>[10]Source!DD305</f>
        <v/>
      </c>
      <c r="H521" s="80">
        <f>[10]Source!AW305</f>
        <v>1</v>
      </c>
      <c r="I521" s="83">
        <f>ROUND(([10]Source!AC305*[10]Source!AW305)*[10]Source!I305, 2)</f>
        <v>2865.21</v>
      </c>
      <c r="J521" s="80">
        <f>IF([10]Source!BC305&lt;&gt; 0, [10]Source!BC305, 1)</f>
        <v>4.17</v>
      </c>
      <c r="K521" s="83">
        <f>[10]Source!P305</f>
        <v>11947.93</v>
      </c>
      <c r="Q521" s="56">
        <f>ROUND(([10]Source!DN305/100)*ROUND(([10]Source!AF305*[10]Source!AV305)*[10]Source!I305, 2), 2)</f>
        <v>0</v>
      </c>
      <c r="R521" s="56">
        <f>[10]Source!X305</f>
        <v>0</v>
      </c>
      <c r="S521" s="56">
        <f>ROUND(([10]Source!DO305/100)*ROUND(([10]Source!AF305*[10]Source!AV305)*[10]Source!I305, 2), 2)</f>
        <v>0</v>
      </c>
      <c r="T521" s="56">
        <f>[10]Source!Y305</f>
        <v>0</v>
      </c>
      <c r="U521" s="56">
        <f>ROUND((175/100)*ROUND(([10]Source!AE305*[10]Source!AV305)*[10]Source!I305, 2), 2)</f>
        <v>0</v>
      </c>
      <c r="V521" s="56">
        <f>ROUND((157/100)*ROUND([10]Source!CS305*[10]Source!I305, 2), 2)</f>
        <v>0</v>
      </c>
    </row>
    <row r="522" spans="1:27" ht="15" x14ac:dyDescent="0.25">
      <c r="A522" s="85"/>
      <c r="B522" s="85"/>
      <c r="C522" s="86" t="s">
        <v>101</v>
      </c>
      <c r="D522" s="85"/>
      <c r="E522" s="85"/>
      <c r="F522" s="85"/>
      <c r="G522" s="85"/>
      <c r="H522" s="154">
        <f>I521</f>
        <v>2865.21</v>
      </c>
      <c r="I522" s="154"/>
      <c r="J522" s="154">
        <f>K521</f>
        <v>11947.93</v>
      </c>
      <c r="K522" s="154"/>
      <c r="O522" s="84">
        <f>I521</f>
        <v>2865.21</v>
      </c>
      <c r="P522" s="84">
        <f>K521</f>
        <v>11947.93</v>
      </c>
      <c r="X522" s="56">
        <f>IF([10]Source!BI305&lt;=1,I521-0, 0)</f>
        <v>0</v>
      </c>
      <c r="Y522" s="56">
        <f>IF([10]Source!BI305=2,I521-0, 0)</f>
        <v>0</v>
      </c>
      <c r="Z522" s="56">
        <f>IF([10]Source!BI305=3,I521-0, 0)</f>
        <v>2865.21</v>
      </c>
      <c r="AA522" s="56">
        <f>IF([10]Source!BI305=4,I521,0)</f>
        <v>0</v>
      </c>
    </row>
    <row r="524" spans="1:27" ht="171" x14ac:dyDescent="0.2">
      <c r="A524" s="77" t="str">
        <f>[10]Source!E307</f>
        <v>50</v>
      </c>
      <c r="B524" s="78" t="str">
        <f>[10]Source!F307</f>
        <v>Цена ОКЦ ПАО "МОЭК" п.2 от 31.10.2018г.</v>
      </c>
      <c r="C524" s="78" t="s">
        <v>841</v>
      </c>
      <c r="D524" s="79" t="str">
        <f>[10]Source!H307</f>
        <v>шт.</v>
      </c>
      <c r="E524" s="80">
        <f>[10]Source!I307</f>
        <v>1</v>
      </c>
      <c r="F524" s="81">
        <f>[10]Source!AL307</f>
        <v>191396.13</v>
      </c>
      <c r="G524" s="82" t="str">
        <f>[10]Source!DD307</f>
        <v/>
      </c>
      <c r="H524" s="80">
        <f>[10]Source!AW307</f>
        <v>1</v>
      </c>
      <c r="I524" s="83">
        <f>ROUND(([10]Source!AC307*[10]Source!AW307)*[10]Source!I307, 2)</f>
        <v>191396.13</v>
      </c>
      <c r="J524" s="80">
        <f>IF([10]Source!BC307&lt;&gt; 0, [10]Source!BC307, 1)</f>
        <v>4.17</v>
      </c>
      <c r="K524" s="83">
        <f>[10]Source!P307</f>
        <v>798121.86</v>
      </c>
      <c r="Q524" s="56">
        <f>ROUND(([10]Source!DN307/100)*ROUND(([10]Source!AF307*[10]Source!AV307)*[10]Source!I307, 2), 2)</f>
        <v>0</v>
      </c>
      <c r="R524" s="56">
        <f>[10]Source!X307</f>
        <v>0</v>
      </c>
      <c r="S524" s="56">
        <f>ROUND(([10]Source!DO307/100)*ROUND(([10]Source!AF307*[10]Source!AV307)*[10]Source!I307, 2), 2)</f>
        <v>0</v>
      </c>
      <c r="T524" s="56">
        <f>[10]Source!Y307</f>
        <v>0</v>
      </c>
      <c r="U524" s="56">
        <f>ROUND((175/100)*ROUND(([10]Source!AE307*[10]Source!AV307)*[10]Source!I307, 2), 2)</f>
        <v>0</v>
      </c>
      <c r="V524" s="56">
        <f>ROUND((157/100)*ROUND([10]Source!CS307*[10]Source!I307, 2), 2)</f>
        <v>0</v>
      </c>
    </row>
    <row r="525" spans="1:27" ht="15" x14ac:dyDescent="0.25">
      <c r="A525" s="85"/>
      <c r="B525" s="85"/>
      <c r="C525" s="86" t="s">
        <v>101</v>
      </c>
      <c r="D525" s="85"/>
      <c r="E525" s="85"/>
      <c r="F525" s="85"/>
      <c r="G525" s="85"/>
      <c r="H525" s="154">
        <f>I524</f>
        <v>191396.13</v>
      </c>
      <c r="I525" s="154"/>
      <c r="J525" s="154">
        <f>K524</f>
        <v>798121.86</v>
      </c>
      <c r="K525" s="154"/>
      <c r="O525" s="84">
        <f>I524</f>
        <v>191396.13</v>
      </c>
      <c r="P525" s="84">
        <f>K524</f>
        <v>798121.86</v>
      </c>
      <c r="X525" s="56">
        <f>IF([10]Source!BI307&lt;=1,I524-0, 0)</f>
        <v>0</v>
      </c>
      <c r="Y525" s="56">
        <f>IF([10]Source!BI307=2,I524-0, 0)</f>
        <v>0</v>
      </c>
      <c r="Z525" s="56">
        <f>IF([10]Source!BI307=3,I524-0, 0)</f>
        <v>191396.13</v>
      </c>
      <c r="AA525" s="56">
        <f>IF([10]Source!BI307=4,I524,0)</f>
        <v>0</v>
      </c>
    </row>
    <row r="528" spans="1:27" ht="15" x14ac:dyDescent="0.25">
      <c r="A528" s="156" t="str">
        <f>CONCATENATE("Итого по разделу: ",IF([10]Source!G309&lt;&gt;"Новый раздел", [10]Source!G309, ""))</f>
        <v>Итого по разделу: Оборудование</v>
      </c>
      <c r="B528" s="156"/>
      <c r="C528" s="156"/>
      <c r="D528" s="156"/>
      <c r="E528" s="156"/>
      <c r="F528" s="156"/>
      <c r="G528" s="156"/>
      <c r="H528" s="157">
        <f>SUM(O511:O527)</f>
        <v>246816.88</v>
      </c>
      <c r="I528" s="158"/>
      <c r="J528" s="157">
        <f>SUM(P511:P527)</f>
        <v>1029226.39</v>
      </c>
      <c r="K528" s="158"/>
    </row>
    <row r="529" spans="1:13" hidden="1" x14ac:dyDescent="0.2">
      <c r="A529" s="56" t="s">
        <v>136</v>
      </c>
      <c r="I529" s="56">
        <f>SUM(AC511:AC528)</f>
        <v>0</v>
      </c>
      <c r="J529" s="56">
        <f>SUM(AD511:AD528)</f>
        <v>0</v>
      </c>
    </row>
    <row r="530" spans="1:13" hidden="1" x14ac:dyDescent="0.2">
      <c r="A530" s="56" t="s">
        <v>137</v>
      </c>
      <c r="I530" s="56">
        <f>SUM(AE511:AE529)</f>
        <v>0</v>
      </c>
      <c r="J530" s="56">
        <f>SUM(AF511:AF529)</f>
        <v>0</v>
      </c>
    </row>
    <row r="532" spans="1:13" ht="15" x14ac:dyDescent="0.25">
      <c r="A532" s="156" t="str">
        <f>CONCATENATE("Итого по локальной смете: ",IF([10]Source!G338&lt;&gt;"Новая локальная смета", [10]Source!G338, ""))</f>
        <v>Итого по локальной смете: Газоснабжение. Внутренние устройства</v>
      </c>
      <c r="B532" s="156"/>
      <c r="C532" s="156"/>
      <c r="D532" s="156"/>
      <c r="E532" s="156"/>
      <c r="F532" s="156"/>
      <c r="G532" s="156"/>
      <c r="H532" s="157">
        <f>SUM(O28:O531)</f>
        <v>297297.47000000003</v>
      </c>
      <c r="I532" s="158"/>
      <c r="J532" s="157">
        <f>SUM(P28:P531)</f>
        <v>1408660.88</v>
      </c>
      <c r="K532" s="158"/>
      <c r="M532" s="113">
        <f>SUM(M29:M531)</f>
        <v>106352.08999999998</v>
      </c>
    </row>
    <row r="533" spans="1:13" hidden="1" x14ac:dyDescent="0.2">
      <c r="A533" s="56" t="s">
        <v>136</v>
      </c>
      <c r="I533" s="56">
        <f>SUM(AC28:AC532)</f>
        <v>0</v>
      </c>
      <c r="J533" s="56">
        <f>SUM(AD28:AD532)</f>
        <v>0</v>
      </c>
    </row>
    <row r="534" spans="1:13" hidden="1" x14ac:dyDescent="0.2">
      <c r="A534" s="56" t="s">
        <v>137</v>
      </c>
      <c r="I534" s="56">
        <f>SUM(AE28:AE533)</f>
        <v>0</v>
      </c>
      <c r="J534" s="56">
        <f>SUM(AF28:AF533)</f>
        <v>0</v>
      </c>
    </row>
    <row r="536" spans="1:13" ht="15" x14ac:dyDescent="0.25">
      <c r="A536" s="156" t="str">
        <f>CONCATENATE("Итого по смете: ",IF([10]Source!G367&lt;&gt;"Новый объект", [10]Source!G367, ""))</f>
        <v>Итого по смете: ЛС №02-01-09  Газоснабжение. Внутренние устройства</v>
      </c>
      <c r="B536" s="156"/>
      <c r="C536" s="156"/>
      <c r="D536" s="156"/>
      <c r="E536" s="156"/>
      <c r="F536" s="156"/>
      <c r="G536" s="156"/>
      <c r="H536" s="157">
        <f>SUM(O1:O535)</f>
        <v>297297.47000000003</v>
      </c>
      <c r="I536" s="158"/>
      <c r="J536" s="157">
        <f>SUM(P1:P535)</f>
        <v>1408660.88</v>
      </c>
      <c r="K536" s="158"/>
    </row>
    <row r="537" spans="1:13" hidden="1" x14ac:dyDescent="0.2">
      <c r="A537" s="56" t="s">
        <v>136</v>
      </c>
      <c r="I537" s="56">
        <f>SUM(AC1:AC536)</f>
        <v>0</v>
      </c>
      <c r="J537" s="56">
        <f>SUM(AD1:AD536)</f>
        <v>0</v>
      </c>
    </row>
    <row r="538" spans="1:13" hidden="1" x14ac:dyDescent="0.2">
      <c r="A538" s="56" t="s">
        <v>137</v>
      </c>
      <c r="I538" s="56">
        <f>SUM(AE1:AE537)</f>
        <v>0</v>
      </c>
      <c r="J538" s="56">
        <f>SUM(AF1:AF537)</f>
        <v>0</v>
      </c>
    </row>
    <row r="541" spans="1:13" ht="14.25" x14ac:dyDescent="0.2">
      <c r="A541" s="159" t="s">
        <v>205</v>
      </c>
      <c r="B541" s="159"/>
      <c r="C541" s="88" t="str">
        <f>IF([10]Source!AC12&lt;&gt;"", [10]Source!AC12," ")</f>
        <v xml:space="preserve"> </v>
      </c>
      <c r="D541" s="88"/>
      <c r="E541" s="88"/>
      <c r="F541" s="88"/>
      <c r="G541" s="88"/>
      <c r="H541" s="57" t="str">
        <f>IF([10]Source!AB12&lt;&gt;"", [10]Source!AB12," ")</f>
        <v xml:space="preserve"> </v>
      </c>
      <c r="I541" s="57"/>
      <c r="J541" s="57"/>
      <c r="K541" s="57"/>
    </row>
    <row r="542" spans="1:13" ht="14.25" x14ac:dyDescent="0.2">
      <c r="A542" s="57"/>
      <c r="B542" s="57"/>
      <c r="C542" s="143" t="s">
        <v>206</v>
      </c>
      <c r="D542" s="143"/>
      <c r="E542" s="143"/>
      <c r="F542" s="143"/>
      <c r="G542" s="143"/>
      <c r="H542" s="57"/>
      <c r="I542" s="57"/>
      <c r="J542" s="57"/>
      <c r="K542" s="57"/>
    </row>
    <row r="543" spans="1:13" ht="14.25" x14ac:dyDescent="0.2">
      <c r="A543" s="57"/>
      <c r="B543" s="57"/>
      <c r="C543" s="57"/>
      <c r="D543" s="57"/>
      <c r="E543" s="57"/>
      <c r="F543" s="57"/>
      <c r="G543" s="57"/>
      <c r="H543" s="57"/>
      <c r="I543" s="57"/>
      <c r="J543" s="57"/>
      <c r="K543" s="57"/>
    </row>
    <row r="544" spans="1:13" ht="14.25" x14ac:dyDescent="0.2">
      <c r="A544" s="159" t="s">
        <v>207</v>
      </c>
      <c r="B544" s="159"/>
      <c r="C544" s="88" t="str">
        <f>IF([10]Source!AE12&lt;&gt;"", [10]Source!AE12," ")</f>
        <v xml:space="preserve"> </v>
      </c>
      <c r="D544" s="88"/>
      <c r="E544" s="88"/>
      <c r="F544" s="88"/>
      <c r="G544" s="88"/>
      <c r="H544" s="57" t="str">
        <f>IF([10]Source!AD12&lt;&gt;"", [10]Source!AD12," ")</f>
        <v xml:space="preserve"> </v>
      </c>
      <c r="I544" s="57"/>
      <c r="J544" s="57"/>
      <c r="K544" s="57"/>
    </row>
    <row r="545" spans="1:11" ht="14.25" x14ac:dyDescent="0.2">
      <c r="A545" s="57"/>
      <c r="B545" s="57"/>
      <c r="C545" s="143" t="s">
        <v>206</v>
      </c>
      <c r="D545" s="143"/>
      <c r="E545" s="143"/>
      <c r="F545" s="143"/>
      <c r="G545" s="143"/>
      <c r="H545" s="57"/>
      <c r="I545" s="57"/>
      <c r="J545" s="57"/>
      <c r="K545" s="57"/>
    </row>
  </sheetData>
  <mergeCells count="141">
    <mergeCell ref="A541:B541"/>
    <mergeCell ref="C542:G542"/>
    <mergeCell ref="A544:B544"/>
    <mergeCell ref="C545:G545"/>
    <mergeCell ref="A532:G532"/>
    <mergeCell ref="H532:I532"/>
    <mergeCell ref="J532:K532"/>
    <mergeCell ref="A536:G536"/>
    <mergeCell ref="H536:I536"/>
    <mergeCell ref="J536:K536"/>
    <mergeCell ref="H522:I522"/>
    <mergeCell ref="J522:K522"/>
    <mergeCell ref="H525:I525"/>
    <mergeCell ref="J525:K525"/>
    <mergeCell ref="A528:G528"/>
    <mergeCell ref="H528:I528"/>
    <mergeCell ref="J528:K528"/>
    <mergeCell ref="A511:K511"/>
    <mergeCell ref="H513:I513"/>
    <mergeCell ref="J513:K513"/>
    <mergeCell ref="H516:I516"/>
    <mergeCell ref="J516:K516"/>
    <mergeCell ref="H519:I519"/>
    <mergeCell ref="J519:K519"/>
    <mergeCell ref="H500:I500"/>
    <mergeCell ref="J500:K500"/>
    <mergeCell ref="A503:G503"/>
    <mergeCell ref="H503:I503"/>
    <mergeCell ref="J503:K503"/>
    <mergeCell ref="A507:G507"/>
    <mergeCell ref="H507:I507"/>
    <mergeCell ref="J507:K507"/>
    <mergeCell ref="H489:I489"/>
    <mergeCell ref="J489:K489"/>
    <mergeCell ref="A492:K492"/>
    <mergeCell ref="H494:I494"/>
    <mergeCell ref="J494:K494"/>
    <mergeCell ref="H497:I497"/>
    <mergeCell ref="J497:K497"/>
    <mergeCell ref="H453:I453"/>
    <mergeCell ref="J453:K453"/>
    <mergeCell ref="H466:I466"/>
    <mergeCell ref="J466:K466"/>
    <mergeCell ref="H478:I478"/>
    <mergeCell ref="J478:K478"/>
    <mergeCell ref="H416:I416"/>
    <mergeCell ref="J416:K416"/>
    <mergeCell ref="H429:I429"/>
    <mergeCell ref="J429:K429"/>
    <mergeCell ref="H441:I441"/>
    <mergeCell ref="J441:K441"/>
    <mergeCell ref="H384:I384"/>
    <mergeCell ref="J384:K384"/>
    <mergeCell ref="H393:I393"/>
    <mergeCell ref="J393:K393"/>
    <mergeCell ref="H404:I404"/>
    <mergeCell ref="J404:K404"/>
    <mergeCell ref="H346:I346"/>
    <mergeCell ref="J346:K346"/>
    <mergeCell ref="H359:I359"/>
    <mergeCell ref="J359:K359"/>
    <mergeCell ref="H372:I372"/>
    <mergeCell ref="J372:K372"/>
    <mergeCell ref="H305:I305"/>
    <mergeCell ref="J305:K305"/>
    <mergeCell ref="H319:I319"/>
    <mergeCell ref="J319:K319"/>
    <mergeCell ref="H333:I333"/>
    <mergeCell ref="J333:K333"/>
    <mergeCell ref="H269:I269"/>
    <mergeCell ref="J269:K269"/>
    <mergeCell ref="H281:I281"/>
    <mergeCell ref="J281:K281"/>
    <mergeCell ref="H291:I291"/>
    <mergeCell ref="J291:K291"/>
    <mergeCell ref="H233:I233"/>
    <mergeCell ref="J233:K233"/>
    <mergeCell ref="H245:I245"/>
    <mergeCell ref="J245:K245"/>
    <mergeCell ref="H257:I257"/>
    <mergeCell ref="J257:K257"/>
    <mergeCell ref="H200:I200"/>
    <mergeCell ref="J200:K200"/>
    <mergeCell ref="H212:I212"/>
    <mergeCell ref="J212:K212"/>
    <mergeCell ref="H224:I224"/>
    <mergeCell ref="J224:K224"/>
    <mergeCell ref="H165:I165"/>
    <mergeCell ref="J165:K165"/>
    <mergeCell ref="H177:I177"/>
    <mergeCell ref="J177:K177"/>
    <mergeCell ref="H188:I188"/>
    <mergeCell ref="J188:K188"/>
    <mergeCell ref="H136:I136"/>
    <mergeCell ref="J136:K136"/>
    <mergeCell ref="H145:I145"/>
    <mergeCell ref="J145:K145"/>
    <mergeCell ref="H154:I154"/>
    <mergeCell ref="J154:K154"/>
    <mergeCell ref="A113:G113"/>
    <mergeCell ref="H113:I113"/>
    <mergeCell ref="J113:K113"/>
    <mergeCell ref="A117:K117"/>
    <mergeCell ref="H127:I127"/>
    <mergeCell ref="J127:K127"/>
    <mergeCell ref="H100:I100"/>
    <mergeCell ref="J100:K100"/>
    <mergeCell ref="H106:I106"/>
    <mergeCell ref="J106:K106"/>
    <mergeCell ref="H110:I110"/>
    <mergeCell ref="J110:K110"/>
    <mergeCell ref="H79:I79"/>
    <mergeCell ref="J79:K79"/>
    <mergeCell ref="H86:I86"/>
    <mergeCell ref="J86:K86"/>
    <mergeCell ref="H93:I93"/>
    <mergeCell ref="J93:K93"/>
    <mergeCell ref="H48:I48"/>
    <mergeCell ref="J48:K48"/>
    <mergeCell ref="H58:I58"/>
    <mergeCell ref="J58:K58"/>
    <mergeCell ref="H68:I68"/>
    <mergeCell ref="J68:K68"/>
    <mergeCell ref="A29:K29"/>
    <mergeCell ref="H38:I38"/>
    <mergeCell ref="J38:K38"/>
    <mergeCell ref="F14:H14"/>
    <mergeCell ref="F15:H15"/>
    <mergeCell ref="F16:H16"/>
    <mergeCell ref="F17:H17"/>
    <mergeCell ref="F18:H18"/>
    <mergeCell ref="F19:H19"/>
    <mergeCell ref="A3:K3"/>
    <mergeCell ref="A4:K4"/>
    <mergeCell ref="A6:K6"/>
    <mergeCell ref="A8:K8"/>
    <mergeCell ref="A9:K9"/>
    <mergeCell ref="A11:K11"/>
    <mergeCell ref="F20:H20"/>
    <mergeCell ref="F22:H22"/>
    <mergeCell ref="A25:K25"/>
  </mergeCells>
  <pageMargins left="0.4" right="0.2" top="0.2" bottom="0.4" header="0.2" footer="0.2"/>
  <pageSetup paperSize="9" scale="64" fitToHeight="0" orientation="portrait" r:id="rId1"/>
  <headerFooter>
    <oddHeader>&amp;L&amp;8</oddHeader>
    <oddFooter>&amp;R&amp;P</oddFooter>
  </headerFooter>
  <drawing r:id="rId2"/>
  <legacyDrawing r:id="rId3"/>
  <oleObjects>
    <mc:AlternateContent xmlns:mc="http://schemas.openxmlformats.org/markup-compatibility/2006">
      <mc:Choice Requires="x14">
        <oleObject shapeId="10241" r:id="rId4">
          <objectPr defaultSize="0" autoPict="0" r:id="rId5">
            <anchor moveWithCells="1" sizeWithCells="1">
              <from>
                <xdr:col>2</xdr:col>
                <xdr:colOff>1828800</xdr:colOff>
                <xdr:row>534</xdr:row>
                <xdr:rowOff>9525</xdr:rowOff>
              </from>
              <to>
                <xdr:col>3</xdr:col>
                <xdr:colOff>295275</xdr:colOff>
                <xdr:row>541</xdr:row>
                <xdr:rowOff>133350</xdr:rowOff>
              </to>
            </anchor>
          </objectPr>
        </oleObject>
      </mc:Choice>
      <mc:Fallback>
        <oleObject shapeId="10241" r:id="rId4"/>
      </mc:Fallback>
    </mc:AlternateContent>
    <mc:AlternateContent xmlns:mc="http://schemas.openxmlformats.org/markup-compatibility/2006">
      <mc:Choice Requires="x14">
        <oleObject shapeId="10242" r:id="rId6">
          <objectPr defaultSize="0" autoPict="0" r:id="rId7">
            <anchor moveWithCells="1" sizeWithCells="1">
              <from>
                <xdr:col>2</xdr:col>
                <xdr:colOff>2495550</xdr:colOff>
                <xdr:row>538</xdr:row>
                <xdr:rowOff>133350</xdr:rowOff>
              </from>
              <to>
                <xdr:col>5</xdr:col>
                <xdr:colOff>257175</xdr:colOff>
                <xdr:row>548</xdr:row>
                <xdr:rowOff>85725</xdr:rowOff>
              </to>
            </anchor>
          </objectPr>
        </oleObject>
      </mc:Choice>
      <mc:Fallback>
        <oleObject shapeId="10242" r:id="rId6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K197"/>
  <sheetViews>
    <sheetView topLeftCell="A172" zoomScaleNormal="100" workbookViewId="0">
      <selection activeCell="A2" sqref="A2"/>
    </sheetView>
  </sheetViews>
  <sheetFormatPr defaultRowHeight="12.75" x14ac:dyDescent="0.2"/>
  <cols>
    <col min="1" max="1" width="5.7109375" style="56" customWidth="1"/>
    <col min="2" max="2" width="11.7109375" style="56" customWidth="1"/>
    <col min="3" max="3" width="40.7109375" style="56" customWidth="1"/>
    <col min="4" max="6" width="11.7109375" style="56" customWidth="1"/>
    <col min="7" max="7" width="12.7109375" style="56" customWidth="1"/>
    <col min="8" max="8" width="10.7109375" style="56" customWidth="1"/>
    <col min="9" max="11" width="12.7109375" style="56" customWidth="1"/>
    <col min="12" max="14" width="9.140625" style="56"/>
    <col min="15" max="36" width="0" style="56" hidden="1" customWidth="1"/>
    <col min="37" max="37" width="150.7109375" style="56" hidden="1" customWidth="1"/>
    <col min="38" max="42" width="0" style="56" hidden="1" customWidth="1"/>
    <col min="43" max="16384" width="9.140625" style="56"/>
  </cols>
  <sheetData>
    <row r="1" spans="1:11" x14ac:dyDescent="0.2">
      <c r="A1" s="55" t="str">
        <f>[11]Source!B1</f>
        <v>Smeta.RU  (495) 974-1589</v>
      </c>
    </row>
    <row r="2" spans="1:11" ht="14.25" x14ac:dyDescent="0.2">
      <c r="A2" s="57"/>
      <c r="B2" s="57"/>
      <c r="C2" s="57"/>
      <c r="D2" s="57"/>
      <c r="E2" s="57"/>
      <c r="F2" s="57"/>
      <c r="G2" s="57"/>
      <c r="H2" s="57"/>
      <c r="I2" s="57"/>
      <c r="J2" s="57"/>
      <c r="K2" s="57" t="s">
        <v>62</v>
      </c>
    </row>
    <row r="3" spans="1:11" ht="33" customHeight="1" x14ac:dyDescent="0.2">
      <c r="A3" s="160" t="s">
        <v>63</v>
      </c>
      <c r="B3" s="160"/>
      <c r="C3" s="160"/>
      <c r="D3" s="160"/>
      <c r="E3" s="160"/>
      <c r="F3" s="160"/>
      <c r="G3" s="160"/>
      <c r="H3" s="160"/>
      <c r="I3" s="160"/>
      <c r="J3" s="160"/>
      <c r="K3" s="160"/>
    </row>
    <row r="4" spans="1:11" x14ac:dyDescent="0.2">
      <c r="A4" s="143" t="s">
        <v>64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</row>
    <row r="5" spans="1:11" ht="14.25" x14ac:dyDescent="0.2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1" ht="15.75" x14ac:dyDescent="0.25">
      <c r="A6" s="144" t="str">
        <f>CONCATENATE( "ЛОКАЛЬНАЯ СМЕТА № ",IF([11]Source!F20&lt;&gt;"Новая локальная смета", [11]Source!F20, ""))</f>
        <v>ЛОКАЛЬНАЯ СМЕТА № 02-01-10</v>
      </c>
      <c r="B6" s="145"/>
      <c r="C6" s="145"/>
      <c r="D6" s="145"/>
      <c r="E6" s="145"/>
      <c r="F6" s="145"/>
      <c r="G6" s="145"/>
      <c r="H6" s="145"/>
      <c r="I6" s="145"/>
      <c r="J6" s="145"/>
      <c r="K6" s="145"/>
    </row>
    <row r="7" spans="1:11" ht="14.25" x14ac:dyDescent="0.2">
      <c r="A7" s="57"/>
      <c r="B7" s="57"/>
      <c r="C7" s="57"/>
      <c r="D7" s="57"/>
      <c r="E7" s="57"/>
      <c r="F7" s="57"/>
      <c r="G7" s="57"/>
      <c r="H7" s="57"/>
      <c r="I7" s="57"/>
      <c r="J7" s="57"/>
      <c r="K7" s="57"/>
    </row>
    <row r="8" spans="1:11" ht="18" x14ac:dyDescent="0.25">
      <c r="A8" s="146" t="str">
        <f>IF([11]Source!G20&lt;&gt;"Новая локальная смета", [11]Source!G20, "")</f>
        <v>Охранно-пожарная сигнализация</v>
      </c>
      <c r="B8" s="146"/>
      <c r="C8" s="146"/>
      <c r="D8" s="146"/>
      <c r="E8" s="146"/>
      <c r="F8" s="146"/>
      <c r="G8" s="146"/>
      <c r="H8" s="146"/>
      <c r="I8" s="146"/>
      <c r="J8" s="146"/>
      <c r="K8" s="146"/>
    </row>
    <row r="9" spans="1:11" x14ac:dyDescent="0.2">
      <c r="A9" s="147" t="s">
        <v>65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</row>
    <row r="10" spans="1:11" ht="14.25" x14ac:dyDescent="0.2">
      <c r="A10" s="57"/>
      <c r="B10" s="57"/>
      <c r="C10" s="57"/>
      <c r="D10" s="57"/>
      <c r="E10" s="57"/>
      <c r="F10" s="57"/>
      <c r="G10" s="57"/>
      <c r="H10" s="57"/>
      <c r="I10" s="57"/>
      <c r="J10" s="57"/>
      <c r="K10" s="57"/>
    </row>
    <row r="11" spans="1:11" ht="14.25" x14ac:dyDescent="0.2">
      <c r="A11" s="149" t="str">
        <f>CONCATENATE( "Основание: чертежи № ", [11]Source!J20)</f>
        <v>Основание: чертежи № 9-1/17-ОПС</v>
      </c>
      <c r="B11" s="149"/>
      <c r="C11" s="149"/>
      <c r="D11" s="149"/>
      <c r="E11" s="149"/>
      <c r="F11" s="149"/>
      <c r="G11" s="149"/>
      <c r="H11" s="149"/>
      <c r="I11" s="149"/>
      <c r="J11" s="149"/>
      <c r="K11" s="149"/>
    </row>
    <row r="12" spans="1:11" ht="14.25" x14ac:dyDescent="0.2">
      <c r="A12" s="58"/>
      <c r="B12" s="58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28.5" x14ac:dyDescent="0.2">
      <c r="A13" s="57"/>
      <c r="B13" s="57"/>
      <c r="C13" s="57"/>
      <c r="D13" s="57"/>
      <c r="E13" s="57"/>
      <c r="F13" s="57"/>
      <c r="G13" s="57"/>
      <c r="H13" s="57"/>
      <c r="I13" s="59" t="s">
        <v>66</v>
      </c>
      <c r="J13" s="59" t="s">
        <v>67</v>
      </c>
      <c r="K13" s="57"/>
    </row>
    <row r="14" spans="1:11" ht="15" x14ac:dyDescent="0.25">
      <c r="A14" s="57"/>
      <c r="B14" s="57"/>
      <c r="C14" s="57"/>
      <c r="D14" s="57"/>
      <c r="E14" s="57"/>
      <c r="F14" s="155" t="s">
        <v>68</v>
      </c>
      <c r="G14" s="155"/>
      <c r="H14" s="155"/>
      <c r="I14" s="60">
        <f>SUM(O28:O186)/1000</f>
        <v>5.0758900000000002</v>
      </c>
      <c r="J14" s="60">
        <f>([11]Source!P151/1000)</f>
        <v>49.487199999999994</v>
      </c>
      <c r="K14" s="61" t="s">
        <v>69</v>
      </c>
    </row>
    <row r="15" spans="1:11" ht="14.25" x14ac:dyDescent="0.2">
      <c r="A15" s="57"/>
      <c r="B15" s="57"/>
      <c r="C15" s="57"/>
      <c r="D15" s="57"/>
      <c r="E15" s="57"/>
      <c r="F15" s="150" t="s">
        <v>70</v>
      </c>
      <c r="G15" s="150"/>
      <c r="H15" s="150"/>
      <c r="I15" s="62">
        <f>SUM(X28:X186)/1000</f>
        <v>0</v>
      </c>
      <c r="J15" s="62">
        <f>([11]Source!P141)/1000</f>
        <v>0</v>
      </c>
      <c r="K15" s="57" t="s">
        <v>69</v>
      </c>
    </row>
    <row r="16" spans="1:11" ht="14.25" x14ac:dyDescent="0.2">
      <c r="A16" s="57"/>
      <c r="B16" s="57"/>
      <c r="C16" s="57"/>
      <c r="D16" s="57"/>
      <c r="E16" s="57"/>
      <c r="F16" s="150" t="s">
        <v>71</v>
      </c>
      <c r="G16" s="150"/>
      <c r="H16" s="150"/>
      <c r="I16" s="62">
        <f>SUM(Y28:Y186)/1000</f>
        <v>5.0758900000000002</v>
      </c>
      <c r="J16" s="62">
        <f>([11]Source!P142)/1000</f>
        <v>49.487199999999994</v>
      </c>
      <c r="K16" s="57" t="s">
        <v>69</v>
      </c>
    </row>
    <row r="17" spans="1:37" ht="14.25" x14ac:dyDescent="0.2">
      <c r="A17" s="57"/>
      <c r="B17" s="57"/>
      <c r="C17" s="57"/>
      <c r="D17" s="57"/>
      <c r="E17" s="57"/>
      <c r="F17" s="150" t="s">
        <v>72</v>
      </c>
      <c r="G17" s="150"/>
      <c r="H17" s="150"/>
      <c r="I17" s="62">
        <f>SUM(Z28:Z186)/1000</f>
        <v>0</v>
      </c>
      <c r="J17" s="62">
        <f>([11]Source!P133)/1000</f>
        <v>0</v>
      </c>
      <c r="K17" s="57" t="s">
        <v>69</v>
      </c>
    </row>
    <row r="18" spans="1:37" ht="14.25" x14ac:dyDescent="0.2">
      <c r="A18" s="57"/>
      <c r="B18" s="57"/>
      <c r="C18" s="57"/>
      <c r="D18" s="57"/>
      <c r="E18" s="57"/>
      <c r="F18" s="150" t="s">
        <v>73</v>
      </c>
      <c r="G18" s="150"/>
      <c r="H18" s="150"/>
      <c r="I18" s="62">
        <f>SUM(AA28:AA186)/1000</f>
        <v>0</v>
      </c>
      <c r="J18" s="62">
        <f>([11]Source!P143+[11]Source!P144)/1000</f>
        <v>0</v>
      </c>
      <c r="K18" s="57" t="s">
        <v>69</v>
      </c>
    </row>
    <row r="19" spans="1:37" ht="14.25" x14ac:dyDescent="0.2">
      <c r="A19" s="57"/>
      <c r="B19" s="57"/>
      <c r="C19" s="57"/>
      <c r="D19" s="57"/>
      <c r="E19" s="57"/>
      <c r="F19" s="150" t="s">
        <v>74</v>
      </c>
      <c r="G19" s="150"/>
      <c r="H19" s="150"/>
      <c r="I19" s="62">
        <f>SUM(W28:W186)/1000</f>
        <v>0.83083999999999991</v>
      </c>
      <c r="J19" s="62">
        <f>(([11]Source!P139 + [11]Source!P138)/1000)</f>
        <v>17.231600000000004</v>
      </c>
      <c r="K19" s="57" t="s">
        <v>69</v>
      </c>
    </row>
    <row r="20" spans="1:37" ht="14.25" x14ac:dyDescent="0.2">
      <c r="A20" s="57"/>
      <c r="B20" s="57"/>
      <c r="C20" s="57"/>
      <c r="D20" s="57"/>
      <c r="E20" s="57"/>
      <c r="F20" s="150" t="s">
        <v>75</v>
      </c>
      <c r="G20" s="150"/>
      <c r="H20" s="150"/>
      <c r="I20" s="62">
        <f>SUM(AB28:AB186)</f>
        <v>66.692352499999998</v>
      </c>
      <c r="J20" s="62"/>
      <c r="K20" s="57" t="s">
        <v>76</v>
      </c>
    </row>
    <row r="21" spans="1:37" ht="14.25" hidden="1" x14ac:dyDescent="0.2">
      <c r="A21" s="57"/>
      <c r="B21" s="57"/>
      <c r="C21" s="57"/>
      <c r="D21" s="57"/>
      <c r="E21" s="57"/>
      <c r="F21" s="63" t="s">
        <v>77</v>
      </c>
      <c r="G21" s="63"/>
      <c r="H21" s="63"/>
      <c r="I21" s="62"/>
      <c r="J21" s="62"/>
      <c r="K21" s="57"/>
    </row>
    <row r="22" spans="1:37" ht="14.25" hidden="1" x14ac:dyDescent="0.2">
      <c r="A22" s="57"/>
      <c r="B22" s="57"/>
      <c r="C22" s="57"/>
      <c r="D22" s="57"/>
      <c r="E22" s="57"/>
      <c r="F22" s="151" t="s">
        <v>78</v>
      </c>
      <c r="G22" s="152"/>
      <c r="H22" s="152"/>
      <c r="I22" s="62">
        <f>SUM(AE28:AE186)/1000</f>
        <v>0</v>
      </c>
      <c r="J22" s="62">
        <f>SUM(AF28:AF186)/1000</f>
        <v>0</v>
      </c>
      <c r="K22" s="57" t="s">
        <v>69</v>
      </c>
    </row>
    <row r="23" spans="1:37" ht="14.25" x14ac:dyDescent="0.2">
      <c r="A23" s="57"/>
      <c r="B23" s="57"/>
      <c r="C23" s="57"/>
      <c r="D23" s="57"/>
      <c r="E23" s="57"/>
      <c r="F23" s="64"/>
      <c r="G23" s="64"/>
      <c r="H23" s="64"/>
      <c r="I23" s="62"/>
      <c r="J23" s="62"/>
      <c r="K23" s="57"/>
    </row>
    <row r="24" spans="1:37" ht="14.25" x14ac:dyDescent="0.2">
      <c r="A24" s="57" t="s">
        <v>79</v>
      </c>
      <c r="B24" s="57"/>
      <c r="C24" s="57"/>
      <c r="D24" s="57"/>
      <c r="E24" s="57"/>
      <c r="F24" s="64"/>
      <c r="G24" s="64"/>
      <c r="H24" s="64"/>
      <c r="I24" s="62"/>
      <c r="J24" s="62"/>
      <c r="K24" s="57"/>
    </row>
    <row r="25" spans="1:37" ht="14.25" x14ac:dyDescent="0.2">
      <c r="A25" s="149" t="s">
        <v>80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AK25" s="65" t="s">
        <v>80</v>
      </c>
    </row>
    <row r="26" spans="1:37" ht="85.5" x14ac:dyDescent="0.2">
      <c r="A26" s="66" t="s">
        <v>14</v>
      </c>
      <c r="B26" s="66" t="s">
        <v>81</v>
      </c>
      <c r="C26" s="66" t="s">
        <v>16</v>
      </c>
      <c r="D26" s="66" t="s">
        <v>82</v>
      </c>
      <c r="E26" s="66" t="s">
        <v>83</v>
      </c>
      <c r="F26" s="66" t="s">
        <v>84</v>
      </c>
      <c r="G26" s="67" t="s">
        <v>85</v>
      </c>
      <c r="H26" s="67" t="s">
        <v>86</v>
      </c>
      <c r="I26" s="66" t="s">
        <v>87</v>
      </c>
      <c r="J26" s="66" t="s">
        <v>88</v>
      </c>
      <c r="K26" s="66" t="s">
        <v>89</v>
      </c>
    </row>
    <row r="27" spans="1:37" ht="14.25" x14ac:dyDescent="0.2">
      <c r="A27" s="66">
        <v>1</v>
      </c>
      <c r="B27" s="66">
        <v>2</v>
      </c>
      <c r="C27" s="66">
        <v>3</v>
      </c>
      <c r="D27" s="66">
        <v>4</v>
      </c>
      <c r="E27" s="66">
        <v>5</v>
      </c>
      <c r="F27" s="66">
        <v>6</v>
      </c>
      <c r="G27" s="66">
        <v>7</v>
      </c>
      <c r="H27" s="66">
        <v>8</v>
      </c>
      <c r="I27" s="66">
        <v>9</v>
      </c>
      <c r="J27" s="66">
        <v>10</v>
      </c>
      <c r="K27" s="66">
        <v>11</v>
      </c>
    </row>
    <row r="29" spans="1:37" ht="16.5" x14ac:dyDescent="0.25">
      <c r="A29" s="153" t="str">
        <f>CONCATENATE("Раздел: ",IF([11]Source!G24&lt;&gt;"Новый раздел", [11]Source!G24, ""))</f>
        <v>Раздел: Монтажные работы</v>
      </c>
      <c r="B29" s="153"/>
      <c r="C29" s="153"/>
      <c r="D29" s="153"/>
      <c r="E29" s="153"/>
      <c r="F29" s="153"/>
      <c r="G29" s="153"/>
      <c r="H29" s="153"/>
      <c r="I29" s="153"/>
      <c r="J29" s="153"/>
      <c r="K29" s="153"/>
    </row>
    <row r="30" spans="1:37" ht="90.75" x14ac:dyDescent="0.2">
      <c r="A30" s="69" t="str">
        <f>[11]Source!E29</f>
        <v>1</v>
      </c>
      <c r="B30" s="70" t="s">
        <v>842</v>
      </c>
      <c r="C30" s="70" t="s">
        <v>843</v>
      </c>
      <c r="D30" s="71" t="str">
        <f>[11]Source!H29</f>
        <v>1  ШТ.</v>
      </c>
      <c r="E30" s="72">
        <f>[11]Source!I29</f>
        <v>1</v>
      </c>
      <c r="F30" s="73"/>
      <c r="G30" s="74"/>
      <c r="H30" s="72"/>
      <c r="I30" s="75"/>
      <c r="J30" s="72"/>
      <c r="K30" s="75"/>
      <c r="Q30" s="56">
        <f>ROUND(([11]Source!DN29/100)*ROUND(([11]Source!AF29*[11]Source!AV29)*[11]Source!I29, 2), 2)</f>
        <v>67.510000000000005</v>
      </c>
      <c r="R30" s="56">
        <f>[11]Source!X29</f>
        <v>945.75</v>
      </c>
      <c r="S30" s="56">
        <f>ROUND(([11]Source!DO29/100)*ROUND(([11]Source!AF29*[11]Source!AV29)*[11]Source!I29, 2), 2)</f>
        <v>39.68</v>
      </c>
      <c r="T30" s="56">
        <f>[11]Source!Y29</f>
        <v>503.58</v>
      </c>
      <c r="U30" s="56">
        <f>ROUND((175/100)*ROUND(([11]Source!AE29*[11]Source!AV29)*[11]Source!I29, 2), 2)</f>
        <v>0.02</v>
      </c>
      <c r="V30" s="56">
        <f>ROUND((157/100)*ROUND([11]Source!CS29*[11]Source!I29, 2), 2)</f>
        <v>0.47</v>
      </c>
    </row>
    <row r="31" spans="1:37" ht="14.25" x14ac:dyDescent="0.2">
      <c r="A31" s="69"/>
      <c r="B31" s="70"/>
      <c r="C31" s="70" t="s">
        <v>92</v>
      </c>
      <c r="D31" s="71"/>
      <c r="E31" s="72"/>
      <c r="F31" s="73">
        <f>[11]Source!AO29</f>
        <v>44.78</v>
      </c>
      <c r="G31" s="74" t="str">
        <f>[11]Source!DG29</f>
        <v>)*1,15)*1,15</v>
      </c>
      <c r="H31" s="72">
        <f>[11]Source!AV29</f>
        <v>1</v>
      </c>
      <c r="I31" s="75">
        <f>ROUND(([11]Source!AF29*[11]Source!AV29)*[11]Source!I29, 2)</f>
        <v>59.22</v>
      </c>
      <c r="J31" s="72">
        <f>IF([11]Source!BA29&lt;&gt; 0, [11]Source!BA29, 1)</f>
        <v>20.74</v>
      </c>
      <c r="K31" s="75">
        <f>[11]Source!S29</f>
        <v>1228.25</v>
      </c>
      <c r="W31" s="56">
        <f>I31</f>
        <v>59.22</v>
      </c>
    </row>
    <row r="32" spans="1:37" ht="14.25" x14ac:dyDescent="0.2">
      <c r="A32" s="69"/>
      <c r="B32" s="70"/>
      <c r="C32" s="70" t="s">
        <v>93</v>
      </c>
      <c r="D32" s="71"/>
      <c r="E32" s="72"/>
      <c r="F32" s="73">
        <f>[11]Source!AM29</f>
        <v>0.12</v>
      </c>
      <c r="G32" s="74" t="str">
        <f>[11]Source!DE29</f>
        <v>)*1,25)*1,15</v>
      </c>
      <c r="H32" s="72">
        <f>[11]Source!AV29</f>
        <v>1</v>
      </c>
      <c r="I32" s="75">
        <f>ROUND(([11]Source!AD29*[11]Source!AV29)*[11]Source!I29, 2)</f>
        <v>0.17</v>
      </c>
      <c r="J32" s="72">
        <f>IF([11]Source!BB29&lt;&gt; 0, [11]Source!BB29, 1)</f>
        <v>6.75</v>
      </c>
      <c r="K32" s="75">
        <f>[11]Source!Q29</f>
        <v>1.1599999999999999</v>
      </c>
    </row>
    <row r="33" spans="1:28" ht="14.25" x14ac:dyDescent="0.2">
      <c r="A33" s="69"/>
      <c r="B33" s="70"/>
      <c r="C33" s="70" t="s">
        <v>94</v>
      </c>
      <c r="D33" s="71"/>
      <c r="E33" s="72"/>
      <c r="F33" s="73">
        <f>[11]Source!AN29</f>
        <v>0.01</v>
      </c>
      <c r="G33" s="74" t="str">
        <f>[11]Source!DF29</f>
        <v>)*1,25)*1,15</v>
      </c>
      <c r="H33" s="72">
        <f>[11]Source!AV29</f>
        <v>1</v>
      </c>
      <c r="I33" s="76">
        <f>ROUND(([11]Source!AE29*[11]Source!AV29)*[11]Source!I29, 2)</f>
        <v>0.01</v>
      </c>
      <c r="J33" s="72">
        <f>IF([11]Source!BS29&lt;&gt; 0, [11]Source!BS29, 1)</f>
        <v>20.74</v>
      </c>
      <c r="K33" s="76">
        <f>[11]Source!R29</f>
        <v>0.3</v>
      </c>
      <c r="W33" s="56">
        <f>I33</f>
        <v>0.01</v>
      </c>
    </row>
    <row r="34" spans="1:28" ht="14.25" x14ac:dyDescent="0.2">
      <c r="A34" s="69"/>
      <c r="B34" s="70"/>
      <c r="C34" s="70" t="s">
        <v>104</v>
      </c>
      <c r="D34" s="71"/>
      <c r="E34" s="72"/>
      <c r="F34" s="73">
        <f>[11]Source!AL29</f>
        <v>6.44</v>
      </c>
      <c r="G34" s="74" t="str">
        <f>[11]Source!DD29</f>
        <v/>
      </c>
      <c r="H34" s="72">
        <f>[11]Source!AW29</f>
        <v>1</v>
      </c>
      <c r="I34" s="75">
        <f>ROUND(([11]Source!AC29*[11]Source!AW29)*[11]Source!I29, 2)</f>
        <v>6.44</v>
      </c>
      <c r="J34" s="72">
        <f>IF([11]Source!BC29&lt;&gt; 0, [11]Source!BC29, 1)</f>
        <v>5.24</v>
      </c>
      <c r="K34" s="75">
        <f>[11]Source!P29</f>
        <v>33.75</v>
      </c>
    </row>
    <row r="35" spans="1:28" ht="142.5" x14ac:dyDescent="0.2">
      <c r="A35" s="69" t="str">
        <f>[11]Source!E31</f>
        <v>1,1</v>
      </c>
      <c r="B35" s="70" t="str">
        <f>[11]Source!F31</f>
        <v>Цена ОКЦ ПАО "МОЭК" п.73 от 09.08.2018</v>
      </c>
      <c r="C35" s="70" t="s">
        <v>844</v>
      </c>
      <c r="D35" s="71" t="str">
        <f>[11]Source!H31</f>
        <v>шт.</v>
      </c>
      <c r="E35" s="72">
        <f>[11]Source!I31</f>
        <v>1</v>
      </c>
      <c r="F35" s="73">
        <f>[11]Source!AK31</f>
        <v>585.62</v>
      </c>
      <c r="G35" s="87" t="s">
        <v>108</v>
      </c>
      <c r="H35" s="72">
        <f>[11]Source!AW31</f>
        <v>1</v>
      </c>
      <c r="I35" s="75">
        <f>ROUND(([11]Source!AC31*[11]Source!AW31)*[11]Source!I31, 2)+ROUND(([11]Source!AD31*[11]Source!AV31)*[11]Source!I31, 2)+ROUND(([11]Source!AF31*[11]Source!AV31)*[11]Source!I31, 2)</f>
        <v>585.62</v>
      </c>
      <c r="J35" s="72">
        <f>IF([11]Source!BC31&lt;&gt; 0, [11]Source!BC31, 1)</f>
        <v>5.23</v>
      </c>
      <c r="K35" s="75">
        <f>[11]Source!O31</f>
        <v>3062.79</v>
      </c>
      <c r="Q35" s="56">
        <f>ROUND(([11]Source!DN31/100)*ROUND(([11]Source!AF31*[11]Source!AV31)*[11]Source!I31, 2), 2)</f>
        <v>0</v>
      </c>
      <c r="R35" s="56">
        <f>[11]Source!X31</f>
        <v>0</v>
      </c>
      <c r="S35" s="56">
        <f>ROUND(([11]Source!DO31/100)*ROUND(([11]Source!AF31*[11]Source!AV31)*[11]Source!I31, 2), 2)</f>
        <v>0</v>
      </c>
      <c r="T35" s="56">
        <f>[11]Source!Y31</f>
        <v>0</v>
      </c>
      <c r="U35" s="56">
        <f>ROUND((175/100)*ROUND(([11]Source!AE31*[11]Source!AV31)*[11]Source!I31, 2), 2)</f>
        <v>0</v>
      </c>
      <c r="V35" s="56">
        <f>ROUND((157/100)*ROUND([11]Source!CS31*[11]Source!I31, 2), 2)</f>
        <v>0</v>
      </c>
      <c r="X35" s="56">
        <f>IF([11]Source!BI31&lt;=1,I35, 0)</f>
        <v>0</v>
      </c>
      <c r="Y35" s="56">
        <f>IF([11]Source!BI31=2,I35, 0)</f>
        <v>585.62</v>
      </c>
      <c r="Z35" s="56">
        <f>IF([11]Source!BI31=3,I35, 0)</f>
        <v>0</v>
      </c>
      <c r="AA35" s="56">
        <f>IF([11]Source!BI31=4,I35, 0)</f>
        <v>0</v>
      </c>
    </row>
    <row r="36" spans="1:28" ht="14.25" x14ac:dyDescent="0.2">
      <c r="A36" s="69"/>
      <c r="B36" s="70"/>
      <c r="C36" s="70" t="s">
        <v>95</v>
      </c>
      <c r="D36" s="71" t="s">
        <v>96</v>
      </c>
      <c r="E36" s="72">
        <f>[11]Source!DN29</f>
        <v>114</v>
      </c>
      <c r="F36" s="73"/>
      <c r="G36" s="74"/>
      <c r="H36" s="72"/>
      <c r="I36" s="75">
        <f>SUM(Q30:Q35)</f>
        <v>67.510000000000005</v>
      </c>
      <c r="J36" s="72">
        <f>[11]Source!BZ29</f>
        <v>77</v>
      </c>
      <c r="K36" s="75">
        <f>SUM(R30:R35)</f>
        <v>945.75</v>
      </c>
    </row>
    <row r="37" spans="1:28" ht="14.25" x14ac:dyDescent="0.2">
      <c r="A37" s="69"/>
      <c r="B37" s="70"/>
      <c r="C37" s="70" t="s">
        <v>97</v>
      </c>
      <c r="D37" s="71" t="s">
        <v>96</v>
      </c>
      <c r="E37" s="72">
        <f>[11]Source!DO29</f>
        <v>67</v>
      </c>
      <c r="F37" s="73"/>
      <c r="G37" s="74"/>
      <c r="H37" s="72"/>
      <c r="I37" s="75">
        <f>SUM(S30:S36)</f>
        <v>39.68</v>
      </c>
      <c r="J37" s="72">
        <f>[11]Source!CA29</f>
        <v>41</v>
      </c>
      <c r="K37" s="75">
        <f>SUM(T30:T36)</f>
        <v>503.58</v>
      </c>
    </row>
    <row r="38" spans="1:28" ht="14.25" x14ac:dyDescent="0.2">
      <c r="A38" s="69"/>
      <c r="B38" s="70"/>
      <c r="C38" s="70" t="s">
        <v>98</v>
      </c>
      <c r="D38" s="71" t="s">
        <v>96</v>
      </c>
      <c r="E38" s="72">
        <f>175</f>
        <v>175</v>
      </c>
      <c r="F38" s="73"/>
      <c r="G38" s="74"/>
      <c r="H38" s="72"/>
      <c r="I38" s="75">
        <f>SUM(U30:U37)</f>
        <v>0.02</v>
      </c>
      <c r="J38" s="72">
        <f>157</f>
        <v>157</v>
      </c>
      <c r="K38" s="75">
        <f>SUM(V30:V37)</f>
        <v>0.47</v>
      </c>
    </row>
    <row r="39" spans="1:28" ht="14.25" x14ac:dyDescent="0.2">
      <c r="A39" s="77"/>
      <c r="B39" s="78"/>
      <c r="C39" s="78" t="s">
        <v>99</v>
      </c>
      <c r="D39" s="79" t="s">
        <v>100</v>
      </c>
      <c r="E39" s="80">
        <f>[11]Source!AQ29</f>
        <v>3.3</v>
      </c>
      <c r="F39" s="81"/>
      <c r="G39" s="82" t="str">
        <f>[11]Source!DI29</f>
        <v>)*1,15)*1,15</v>
      </c>
      <c r="H39" s="80">
        <f>[11]Source!AV29</f>
        <v>1</v>
      </c>
      <c r="I39" s="83">
        <f>[11]Source!U29</f>
        <v>4.3642499999999993</v>
      </c>
      <c r="J39" s="80"/>
      <c r="K39" s="83"/>
      <c r="AB39" s="84">
        <f>I39</f>
        <v>4.3642499999999993</v>
      </c>
    </row>
    <row r="40" spans="1:28" ht="15" x14ac:dyDescent="0.25">
      <c r="A40" s="85"/>
      <c r="B40" s="85"/>
      <c r="C40" s="86" t="s">
        <v>101</v>
      </c>
      <c r="D40" s="85"/>
      <c r="E40" s="85"/>
      <c r="F40" s="85"/>
      <c r="G40" s="85"/>
      <c r="H40" s="154">
        <f>I31+I32+I34+I36+I37+I38+SUM(I35:I35)</f>
        <v>758.66000000000008</v>
      </c>
      <c r="I40" s="154"/>
      <c r="J40" s="154">
        <f>K31+K32+K34+K36+K37+K38+SUM(K35:K35)</f>
        <v>5775.75</v>
      </c>
      <c r="K40" s="154"/>
      <c r="O40" s="84">
        <f>I31+I32+I34+I36+I37+I38+SUM(I35:I35)</f>
        <v>758.66000000000008</v>
      </c>
      <c r="P40" s="84">
        <f>K31+K32+K34+K36+K37+K38+SUM(K35:K35)</f>
        <v>5775.75</v>
      </c>
      <c r="X40" s="56">
        <f>IF([11]Source!BI29&lt;=1,I31+I32+I34+I36+I37+I38-0, 0)</f>
        <v>0</v>
      </c>
      <c r="Y40" s="56">
        <f>IF([11]Source!BI29=2,I31+I32+I34+I36+I37+I38-0, 0)</f>
        <v>173.04000000000002</v>
      </c>
      <c r="Z40" s="56">
        <f>IF([11]Source!BI29=3,I31+I32+I34+I36+I37+I38-0, 0)</f>
        <v>0</v>
      </c>
      <c r="AA40" s="56">
        <f>IF([11]Source!BI29=4,I31+I32+I34+I36+I37+I38,0)</f>
        <v>0</v>
      </c>
    </row>
    <row r="42" spans="1:28" ht="90.75" x14ac:dyDescent="0.2">
      <c r="A42" s="69" t="str">
        <f>[11]Source!E33</f>
        <v>2</v>
      </c>
      <c r="B42" s="70" t="s">
        <v>845</v>
      </c>
      <c r="C42" s="70" t="s">
        <v>846</v>
      </c>
      <c r="D42" s="71" t="str">
        <f>[11]Source!H33</f>
        <v>1  ШТ.</v>
      </c>
      <c r="E42" s="72">
        <f>[11]Source!I33</f>
        <v>1</v>
      </c>
      <c r="F42" s="73"/>
      <c r="G42" s="74"/>
      <c r="H42" s="72"/>
      <c r="I42" s="75"/>
      <c r="J42" s="72"/>
      <c r="K42" s="75"/>
      <c r="Q42" s="56">
        <f>ROUND(([11]Source!DN33/100)*ROUND(([11]Source!AF33*[11]Source!AV33)*[11]Source!I33, 2), 2)</f>
        <v>39.200000000000003</v>
      </c>
      <c r="R42" s="56">
        <f>[11]Source!X33</f>
        <v>549.12</v>
      </c>
      <c r="S42" s="56">
        <f>ROUND(([11]Source!DO33/100)*ROUND(([11]Source!AF33*[11]Source!AV33)*[11]Source!I33, 2), 2)</f>
        <v>23.04</v>
      </c>
      <c r="T42" s="56">
        <f>[11]Source!Y33</f>
        <v>292.39</v>
      </c>
      <c r="U42" s="56">
        <f>ROUND((175/100)*ROUND(([11]Source!AE33*[11]Source!AV33)*[11]Source!I33, 2), 2)</f>
        <v>0</v>
      </c>
      <c r="V42" s="56">
        <f>ROUND((157/100)*ROUND([11]Source!CS33*[11]Source!I33, 2), 2)</f>
        <v>0</v>
      </c>
    </row>
    <row r="43" spans="1:28" ht="14.25" x14ac:dyDescent="0.2">
      <c r="A43" s="69"/>
      <c r="B43" s="70"/>
      <c r="C43" s="70" t="s">
        <v>92</v>
      </c>
      <c r="D43" s="71"/>
      <c r="E43" s="72"/>
      <c r="F43" s="73">
        <f>[11]Source!AO33</f>
        <v>26</v>
      </c>
      <c r="G43" s="74" t="str">
        <f>[11]Source!DG33</f>
        <v>)*1,15)*1,15</v>
      </c>
      <c r="H43" s="72">
        <f>[11]Source!AV33</f>
        <v>1</v>
      </c>
      <c r="I43" s="75">
        <f>ROUND(([11]Source!AF33*[11]Source!AV33)*[11]Source!I33, 2)</f>
        <v>34.39</v>
      </c>
      <c r="J43" s="72">
        <f>IF([11]Source!BA33&lt;&gt; 0, [11]Source!BA33, 1)</f>
        <v>20.74</v>
      </c>
      <c r="K43" s="75">
        <f>[11]Source!S33</f>
        <v>713.14</v>
      </c>
      <c r="W43" s="56">
        <f>I43</f>
        <v>34.39</v>
      </c>
    </row>
    <row r="44" spans="1:28" ht="14.25" x14ac:dyDescent="0.2">
      <c r="A44" s="69"/>
      <c r="B44" s="70"/>
      <c r="C44" s="70" t="s">
        <v>104</v>
      </c>
      <c r="D44" s="71"/>
      <c r="E44" s="72"/>
      <c r="F44" s="73">
        <f>[11]Source!AL33</f>
        <v>1.82</v>
      </c>
      <c r="G44" s="74" t="str">
        <f>[11]Source!DD33</f>
        <v/>
      </c>
      <c r="H44" s="72">
        <f>[11]Source!AW33</f>
        <v>1</v>
      </c>
      <c r="I44" s="75">
        <f>ROUND(([11]Source!AC33*[11]Source!AW33)*[11]Source!I33, 2)</f>
        <v>1.82</v>
      </c>
      <c r="J44" s="72">
        <f>IF([11]Source!BC33&lt;&gt; 0, [11]Source!BC33, 1)</f>
        <v>5.24</v>
      </c>
      <c r="K44" s="75">
        <f>[11]Source!P33</f>
        <v>9.5399999999999991</v>
      </c>
    </row>
    <row r="45" spans="1:28" s="97" customFormat="1" ht="128.25" x14ac:dyDescent="0.2">
      <c r="A45" s="90" t="str">
        <f>[11]Source!E35</f>
        <v>2,1</v>
      </c>
      <c r="B45" s="91" t="s">
        <v>847</v>
      </c>
      <c r="C45" s="91" t="s">
        <v>848</v>
      </c>
      <c r="D45" s="92" t="str">
        <f>[11]Source!H35</f>
        <v>шт.</v>
      </c>
      <c r="E45" s="93">
        <f>[11]Source!I35</f>
        <v>1</v>
      </c>
      <c r="F45" s="94">
        <f>[11]Source!AK35</f>
        <v>135.79999999999998</v>
      </c>
      <c r="G45" s="95" t="s">
        <v>108</v>
      </c>
      <c r="H45" s="93">
        <f>[11]Source!AW35</f>
        <v>1</v>
      </c>
      <c r="I45" s="96">
        <f>ROUND(([11]Source!AC35*[11]Source!AW35)*[11]Source!I35, 2)+ROUND(([11]Source!AD35*[11]Source!AV35)*[11]Source!I35, 2)+ROUND(([11]Source!AF35*[11]Source!AV35)*[11]Source!I35, 2)</f>
        <v>135.80000000000001</v>
      </c>
      <c r="J45" s="93">
        <f>IF([11]Source!BC35&lt;&gt; 0, [11]Source!BC35, 1)</f>
        <v>5.23</v>
      </c>
      <c r="K45" s="96">
        <f>[11]Source!O35</f>
        <v>710.23</v>
      </c>
      <c r="L45" s="98" t="s">
        <v>849</v>
      </c>
      <c r="Q45" s="97">
        <f>ROUND(([11]Source!DN35/100)*ROUND(([11]Source!AF35*[11]Source!AV35)*[11]Source!I35, 2), 2)</f>
        <v>0</v>
      </c>
      <c r="R45" s="97">
        <f>[11]Source!X35</f>
        <v>0</v>
      </c>
      <c r="S45" s="97">
        <f>ROUND(([11]Source!DO35/100)*ROUND(([11]Source!AF35*[11]Source!AV35)*[11]Source!I35, 2), 2)</f>
        <v>0</v>
      </c>
      <c r="T45" s="97">
        <f>[11]Source!Y35</f>
        <v>0</v>
      </c>
      <c r="U45" s="97">
        <f>ROUND((175/100)*ROUND(([11]Source!AE35*[11]Source!AV35)*[11]Source!I35, 2), 2)</f>
        <v>0</v>
      </c>
      <c r="V45" s="97">
        <f>ROUND((157/100)*ROUND([11]Source!CS35*[11]Source!I35, 2), 2)</f>
        <v>0</v>
      </c>
      <c r="X45" s="97">
        <f>IF([11]Source!BI35&lt;=1,I45, 0)</f>
        <v>0</v>
      </c>
      <c r="Y45" s="97">
        <f>IF([11]Source!BI35=2,I45, 0)</f>
        <v>135.80000000000001</v>
      </c>
      <c r="Z45" s="97">
        <f>IF([11]Source!BI35=3,I45, 0)</f>
        <v>0</v>
      </c>
      <c r="AA45" s="97">
        <f>IF([11]Source!BI35=4,I45, 0)</f>
        <v>0</v>
      </c>
    </row>
    <row r="46" spans="1:28" ht="14.25" x14ac:dyDescent="0.2">
      <c r="A46" s="69"/>
      <c r="B46" s="70"/>
      <c r="C46" s="70" t="s">
        <v>95</v>
      </c>
      <c r="D46" s="71" t="s">
        <v>96</v>
      </c>
      <c r="E46" s="72">
        <f>[11]Source!DN33</f>
        <v>114</v>
      </c>
      <c r="F46" s="73"/>
      <c r="G46" s="74"/>
      <c r="H46" s="72"/>
      <c r="I46" s="75">
        <f>SUM(Q42:Q45)</f>
        <v>39.200000000000003</v>
      </c>
      <c r="J46" s="72">
        <f>[11]Source!BZ33</f>
        <v>77</v>
      </c>
      <c r="K46" s="75">
        <f>SUM(R42:R45)</f>
        <v>549.12</v>
      </c>
    </row>
    <row r="47" spans="1:28" ht="14.25" x14ac:dyDescent="0.2">
      <c r="A47" s="69"/>
      <c r="B47" s="70"/>
      <c r="C47" s="70" t="s">
        <v>97</v>
      </c>
      <c r="D47" s="71" t="s">
        <v>96</v>
      </c>
      <c r="E47" s="72">
        <f>[11]Source!DO33</f>
        <v>67</v>
      </c>
      <c r="F47" s="73"/>
      <c r="G47" s="74"/>
      <c r="H47" s="72"/>
      <c r="I47" s="75">
        <f>SUM(S42:S46)</f>
        <v>23.04</v>
      </c>
      <c r="J47" s="72">
        <f>[11]Source!CA33</f>
        <v>41</v>
      </c>
      <c r="K47" s="75">
        <f>SUM(T42:T46)</f>
        <v>292.39</v>
      </c>
    </row>
    <row r="48" spans="1:28" ht="14.25" x14ac:dyDescent="0.2">
      <c r="A48" s="77"/>
      <c r="B48" s="78"/>
      <c r="C48" s="78" t="s">
        <v>99</v>
      </c>
      <c r="D48" s="79" t="s">
        <v>100</v>
      </c>
      <c r="E48" s="80">
        <f>[11]Source!AQ33</f>
        <v>2.06</v>
      </c>
      <c r="F48" s="81"/>
      <c r="G48" s="82" t="str">
        <f>[11]Source!DI33</f>
        <v>)*1,15)*1,15</v>
      </c>
      <c r="H48" s="80">
        <f>[11]Source!AV33</f>
        <v>1</v>
      </c>
      <c r="I48" s="83">
        <f>[11]Source!U33</f>
        <v>2.7243499999999994</v>
      </c>
      <c r="J48" s="80"/>
      <c r="K48" s="83"/>
      <c r="AB48" s="84">
        <f>I48</f>
        <v>2.7243499999999994</v>
      </c>
    </row>
    <row r="49" spans="1:28" ht="15" x14ac:dyDescent="0.25">
      <c r="A49" s="85"/>
      <c r="B49" s="85"/>
      <c r="C49" s="86" t="s">
        <v>101</v>
      </c>
      <c r="D49" s="85"/>
      <c r="E49" s="85"/>
      <c r="F49" s="85"/>
      <c r="G49" s="85"/>
      <c r="H49" s="154">
        <f>I43+I44+I46+I47+SUM(I45:I45)</f>
        <v>234.25</v>
      </c>
      <c r="I49" s="154"/>
      <c r="J49" s="154">
        <f>K43+K44+K46+K47+SUM(K45:K45)</f>
        <v>2274.42</v>
      </c>
      <c r="K49" s="154"/>
      <c r="O49" s="84">
        <f>I43+I44+I46+I47+SUM(I45:I45)</f>
        <v>234.25</v>
      </c>
      <c r="P49" s="84">
        <f>K43+K44+K46+K47+SUM(K45:K45)</f>
        <v>2274.42</v>
      </c>
      <c r="X49" s="56">
        <f>IF([11]Source!BI33&lt;=1,I43+I44+I46+I47-0, 0)</f>
        <v>0</v>
      </c>
      <c r="Y49" s="56">
        <f>IF([11]Source!BI33=2,I43+I44+I46+I47-0, 0)</f>
        <v>98.449999999999989</v>
      </c>
      <c r="Z49" s="56">
        <f>IF([11]Source!BI33=3,I43+I44+I46+I47-0, 0)</f>
        <v>0</v>
      </c>
      <c r="AA49" s="56">
        <f>IF([11]Source!BI33=4,I43+I44+I46+I47,0)</f>
        <v>0</v>
      </c>
    </row>
    <row r="51" spans="1:28" ht="90.75" x14ac:dyDescent="0.2">
      <c r="A51" s="69" t="str">
        <f>[11]Source!E37</f>
        <v>3</v>
      </c>
      <c r="B51" s="70" t="s">
        <v>850</v>
      </c>
      <c r="C51" s="70" t="s">
        <v>851</v>
      </c>
      <c r="D51" s="71" t="str">
        <f>[11]Source!H37</f>
        <v>1  ШТ.</v>
      </c>
      <c r="E51" s="72">
        <f>[11]Source!I37</f>
        <v>1</v>
      </c>
      <c r="F51" s="73"/>
      <c r="G51" s="74"/>
      <c r="H51" s="72"/>
      <c r="I51" s="75"/>
      <c r="J51" s="72"/>
      <c r="K51" s="75"/>
      <c r="Q51" s="56">
        <f>ROUND(([11]Source!DN37/100)*ROUND(([11]Source!AF37*[11]Source!AV37)*[11]Source!I37, 2), 2)</f>
        <v>15.98</v>
      </c>
      <c r="R51" s="56">
        <f>[11]Source!X37</f>
        <v>223.87</v>
      </c>
      <c r="S51" s="56">
        <f>ROUND(([11]Source!DO37/100)*ROUND(([11]Source!AF37*[11]Source!AV37)*[11]Source!I37, 2), 2)</f>
        <v>9.39</v>
      </c>
      <c r="T51" s="56">
        <f>[11]Source!Y37</f>
        <v>119.2</v>
      </c>
      <c r="U51" s="56">
        <f>ROUND((175/100)*ROUND(([11]Source!AE37*[11]Source!AV37)*[11]Source!I37, 2), 2)</f>
        <v>0</v>
      </c>
      <c r="V51" s="56">
        <f>ROUND((157/100)*ROUND([11]Source!CS37*[11]Source!I37, 2), 2)</f>
        <v>0</v>
      </c>
    </row>
    <row r="52" spans="1:28" ht="14.25" x14ac:dyDescent="0.2">
      <c r="A52" s="69"/>
      <c r="B52" s="70"/>
      <c r="C52" s="70" t="s">
        <v>92</v>
      </c>
      <c r="D52" s="71"/>
      <c r="E52" s="72"/>
      <c r="F52" s="73">
        <f>[11]Source!AO37</f>
        <v>10.6</v>
      </c>
      <c r="G52" s="74" t="str">
        <f>[11]Source!DG37</f>
        <v>)*1,15)*1,15</v>
      </c>
      <c r="H52" s="72">
        <f>[11]Source!AV37</f>
        <v>1</v>
      </c>
      <c r="I52" s="75">
        <f>ROUND(([11]Source!AF37*[11]Source!AV37)*[11]Source!I37, 2)</f>
        <v>14.02</v>
      </c>
      <c r="J52" s="72">
        <f>IF([11]Source!BA37&lt;&gt; 0, [11]Source!BA37, 1)</f>
        <v>20.74</v>
      </c>
      <c r="K52" s="75">
        <f>[11]Source!S37</f>
        <v>290.74</v>
      </c>
      <c r="W52" s="56">
        <f>I52</f>
        <v>14.02</v>
      </c>
    </row>
    <row r="53" spans="1:28" ht="14.25" x14ac:dyDescent="0.2">
      <c r="A53" s="69"/>
      <c r="B53" s="70"/>
      <c r="C53" s="70" t="s">
        <v>104</v>
      </c>
      <c r="D53" s="71"/>
      <c r="E53" s="72"/>
      <c r="F53" s="73">
        <f>[11]Source!AL37</f>
        <v>1.19</v>
      </c>
      <c r="G53" s="74" t="str">
        <f>[11]Source!DD37</f>
        <v/>
      </c>
      <c r="H53" s="72">
        <f>[11]Source!AW37</f>
        <v>1</v>
      </c>
      <c r="I53" s="75">
        <f>ROUND(([11]Source!AC37*[11]Source!AW37)*[11]Source!I37, 2)</f>
        <v>1.19</v>
      </c>
      <c r="J53" s="72">
        <f>IF([11]Source!BC37&lt;&gt; 0, [11]Source!BC37, 1)</f>
        <v>5.24</v>
      </c>
      <c r="K53" s="75">
        <f>[11]Source!P37</f>
        <v>6.24</v>
      </c>
    </row>
    <row r="54" spans="1:28" ht="28.5" x14ac:dyDescent="0.2">
      <c r="A54" s="69" t="str">
        <f>[11]Source!E39</f>
        <v>3,1</v>
      </c>
      <c r="B54" s="70" t="str">
        <f>[11]Source!F39</f>
        <v>1.14-2-8</v>
      </c>
      <c r="C54" s="70" t="s">
        <v>852</v>
      </c>
      <c r="D54" s="71" t="str">
        <f>[11]Source!H39</f>
        <v>шт.</v>
      </c>
      <c r="E54" s="72">
        <f>[11]Source!I39</f>
        <v>1</v>
      </c>
      <c r="F54" s="73">
        <f>[11]Source!AK39</f>
        <v>89.58</v>
      </c>
      <c r="G54" s="87" t="s">
        <v>108</v>
      </c>
      <c r="H54" s="72">
        <f>[11]Source!AW39</f>
        <v>1</v>
      </c>
      <c r="I54" s="75">
        <f>ROUND(([11]Source!AC39*[11]Source!AW39)*[11]Source!I39, 2)+ROUND(([11]Source!AD39*[11]Source!AV39)*[11]Source!I39, 2)+ROUND(([11]Source!AF39*[11]Source!AV39)*[11]Source!I39, 2)</f>
        <v>89.58</v>
      </c>
      <c r="J54" s="72">
        <f>IF([11]Source!BC39&lt;&gt; 0, [11]Source!BC39, 1)</f>
        <v>3.38</v>
      </c>
      <c r="K54" s="75">
        <f>[11]Source!O39</f>
        <v>302.77999999999997</v>
      </c>
      <c r="Q54" s="56">
        <f>ROUND(([11]Source!DN39/100)*ROUND(([11]Source!AF39*[11]Source!AV39)*[11]Source!I39, 2), 2)</f>
        <v>0</v>
      </c>
      <c r="R54" s="56">
        <f>[11]Source!X39</f>
        <v>0</v>
      </c>
      <c r="S54" s="56">
        <f>ROUND(([11]Source!DO39/100)*ROUND(([11]Source!AF39*[11]Source!AV39)*[11]Source!I39, 2), 2)</f>
        <v>0</v>
      </c>
      <c r="T54" s="56">
        <f>[11]Source!Y39</f>
        <v>0</v>
      </c>
      <c r="U54" s="56">
        <f>ROUND((175/100)*ROUND(([11]Source!AE39*[11]Source!AV39)*[11]Source!I39, 2), 2)</f>
        <v>0</v>
      </c>
      <c r="V54" s="56">
        <f>ROUND((157/100)*ROUND([11]Source!CS39*[11]Source!I39, 2), 2)</f>
        <v>0</v>
      </c>
      <c r="X54" s="56">
        <f>IF([11]Source!BI39&lt;=1,I54, 0)</f>
        <v>0</v>
      </c>
      <c r="Y54" s="56">
        <f>IF([11]Source!BI39=2,I54, 0)</f>
        <v>89.58</v>
      </c>
      <c r="Z54" s="56">
        <f>IF([11]Source!BI39=3,I54, 0)</f>
        <v>0</v>
      </c>
      <c r="AA54" s="56">
        <f>IF([11]Source!BI39=4,I54, 0)</f>
        <v>0</v>
      </c>
    </row>
    <row r="55" spans="1:28" ht="14.25" x14ac:dyDescent="0.2">
      <c r="A55" s="69"/>
      <c r="B55" s="70"/>
      <c r="C55" s="70" t="s">
        <v>95</v>
      </c>
      <c r="D55" s="71" t="s">
        <v>96</v>
      </c>
      <c r="E55" s="72">
        <f>[11]Source!DN37</f>
        <v>114</v>
      </c>
      <c r="F55" s="73"/>
      <c r="G55" s="74"/>
      <c r="H55" s="72"/>
      <c r="I55" s="75">
        <f>SUM(Q51:Q54)</f>
        <v>15.98</v>
      </c>
      <c r="J55" s="72">
        <f>[11]Source!BZ37</f>
        <v>77</v>
      </c>
      <c r="K55" s="75">
        <f>SUM(R51:R54)</f>
        <v>223.87</v>
      </c>
    </row>
    <row r="56" spans="1:28" ht="14.25" x14ac:dyDescent="0.2">
      <c r="A56" s="69"/>
      <c r="B56" s="70"/>
      <c r="C56" s="70" t="s">
        <v>97</v>
      </c>
      <c r="D56" s="71" t="s">
        <v>96</v>
      </c>
      <c r="E56" s="72">
        <f>[11]Source!DO37</f>
        <v>67</v>
      </c>
      <c r="F56" s="73"/>
      <c r="G56" s="74"/>
      <c r="H56" s="72"/>
      <c r="I56" s="75">
        <f>SUM(S51:S55)</f>
        <v>9.39</v>
      </c>
      <c r="J56" s="72">
        <f>[11]Source!CA37</f>
        <v>41</v>
      </c>
      <c r="K56" s="75">
        <f>SUM(T51:T55)</f>
        <v>119.2</v>
      </c>
    </row>
    <row r="57" spans="1:28" ht="14.25" x14ac:dyDescent="0.2">
      <c r="A57" s="77"/>
      <c r="B57" s="78"/>
      <c r="C57" s="78" t="s">
        <v>99</v>
      </c>
      <c r="D57" s="79" t="s">
        <v>100</v>
      </c>
      <c r="E57" s="80">
        <f>[11]Source!AQ37</f>
        <v>0.84</v>
      </c>
      <c r="F57" s="81"/>
      <c r="G57" s="82" t="str">
        <f>[11]Source!DI37</f>
        <v>)*1,15)*1,15</v>
      </c>
      <c r="H57" s="80">
        <f>[11]Source!AV37</f>
        <v>1</v>
      </c>
      <c r="I57" s="83">
        <f>[11]Source!U37</f>
        <v>1.1108999999999998</v>
      </c>
      <c r="J57" s="80"/>
      <c r="K57" s="83"/>
      <c r="AB57" s="84">
        <f>I57</f>
        <v>1.1108999999999998</v>
      </c>
    </row>
    <row r="58" spans="1:28" ht="15" x14ac:dyDescent="0.25">
      <c r="A58" s="85"/>
      <c r="B58" s="85"/>
      <c r="C58" s="86" t="s">
        <v>101</v>
      </c>
      <c r="D58" s="85"/>
      <c r="E58" s="85"/>
      <c r="F58" s="85"/>
      <c r="G58" s="85"/>
      <c r="H58" s="154">
        <f>I52+I53+I55+I56+SUM(I54:I54)</f>
        <v>130.16</v>
      </c>
      <c r="I58" s="154"/>
      <c r="J58" s="154">
        <f>K52+K53+K55+K56+SUM(K54:K54)</f>
        <v>942.83</v>
      </c>
      <c r="K58" s="154"/>
      <c r="O58" s="84">
        <f>I52+I53+I55+I56+SUM(I54:I54)</f>
        <v>130.16</v>
      </c>
      <c r="P58" s="84">
        <f>K52+K53+K55+K56+SUM(K54:K54)</f>
        <v>942.83</v>
      </c>
      <c r="X58" s="56">
        <f>IF([11]Source!BI37&lt;=1,I52+I53+I55+I56-0, 0)</f>
        <v>0</v>
      </c>
      <c r="Y58" s="56">
        <f>IF([11]Source!BI37=2,I52+I53+I55+I56-0, 0)</f>
        <v>40.58</v>
      </c>
      <c r="Z58" s="56">
        <f>IF([11]Source!BI37=3,I52+I53+I55+I56-0, 0)</f>
        <v>0</v>
      </c>
      <c r="AA58" s="56">
        <f>IF([11]Source!BI37=4,I52+I53+I55+I56,0)</f>
        <v>0</v>
      </c>
    </row>
    <row r="60" spans="1:28" ht="90.75" x14ac:dyDescent="0.2">
      <c r="A60" s="69" t="str">
        <f>[11]Source!E41</f>
        <v>4</v>
      </c>
      <c r="B60" s="70" t="s">
        <v>853</v>
      </c>
      <c r="C60" s="70" t="s">
        <v>854</v>
      </c>
      <c r="D60" s="71" t="str">
        <f>[11]Source!H41</f>
        <v>1  ШТ.</v>
      </c>
      <c r="E60" s="72">
        <f>[11]Source!I41</f>
        <v>6</v>
      </c>
      <c r="F60" s="73"/>
      <c r="G60" s="74"/>
      <c r="H60" s="72"/>
      <c r="I60" s="75"/>
      <c r="J60" s="72"/>
      <c r="K60" s="75"/>
      <c r="Q60" s="56">
        <f>ROUND(([11]Source!DN41/100)*ROUND(([11]Source!AF41*[11]Source!AV41)*[11]Source!I41, 2), 2)</f>
        <v>95.89</v>
      </c>
      <c r="R60" s="56">
        <f>[11]Source!X41</f>
        <v>1343.23</v>
      </c>
      <c r="S60" s="56">
        <f>ROUND(([11]Source!DO41/100)*ROUND(([11]Source!AF41*[11]Source!AV41)*[11]Source!I41, 2), 2)</f>
        <v>56.35</v>
      </c>
      <c r="T60" s="56">
        <f>[11]Source!Y41</f>
        <v>715.23</v>
      </c>
      <c r="U60" s="56">
        <f>ROUND((175/100)*ROUND(([11]Source!AE41*[11]Source!AV41)*[11]Source!I41, 2), 2)</f>
        <v>0</v>
      </c>
      <c r="V60" s="56">
        <f>ROUND((157/100)*ROUND([11]Source!CS41*[11]Source!I41, 2), 2)</f>
        <v>0</v>
      </c>
    </row>
    <row r="61" spans="1:28" ht="14.25" x14ac:dyDescent="0.2">
      <c r="A61" s="69"/>
      <c r="B61" s="70"/>
      <c r="C61" s="70" t="s">
        <v>92</v>
      </c>
      <c r="D61" s="71"/>
      <c r="E61" s="72"/>
      <c r="F61" s="73">
        <f>[11]Source!AO41</f>
        <v>10.6</v>
      </c>
      <c r="G61" s="74" t="str">
        <f>[11]Source!DG41</f>
        <v>)*1,15)*1,15</v>
      </c>
      <c r="H61" s="72">
        <f>[11]Source!AV41</f>
        <v>1</v>
      </c>
      <c r="I61" s="75">
        <f>ROUND(([11]Source!AF41*[11]Source!AV41)*[11]Source!I41, 2)</f>
        <v>84.11</v>
      </c>
      <c r="J61" s="72">
        <f>IF([11]Source!BA41&lt;&gt; 0, [11]Source!BA41, 1)</f>
        <v>20.74</v>
      </c>
      <c r="K61" s="75">
        <f>[11]Source!S41</f>
        <v>1744.46</v>
      </c>
      <c r="W61" s="56">
        <f>I61</f>
        <v>84.11</v>
      </c>
    </row>
    <row r="62" spans="1:28" ht="14.25" x14ac:dyDescent="0.2">
      <c r="A62" s="69"/>
      <c r="B62" s="70"/>
      <c r="C62" s="70" t="s">
        <v>93</v>
      </c>
      <c r="D62" s="71"/>
      <c r="E62" s="72"/>
      <c r="F62" s="73">
        <f>[11]Source!AM41</f>
        <v>0.03</v>
      </c>
      <c r="G62" s="74" t="str">
        <f>[11]Source!DE41</f>
        <v>)*1,25)*1,15</v>
      </c>
      <c r="H62" s="72">
        <f>[11]Source!AV41</f>
        <v>1</v>
      </c>
      <c r="I62" s="75">
        <f>ROUND(([11]Source!AD41*[11]Source!AV41)*[11]Source!I41, 2)</f>
        <v>0.26</v>
      </c>
      <c r="J62" s="72">
        <f>IF([11]Source!BB41&lt;&gt; 0, [11]Source!BB41, 1)</f>
        <v>5.33</v>
      </c>
      <c r="K62" s="75">
        <f>[11]Source!Q41</f>
        <v>1.38</v>
      </c>
    </row>
    <row r="63" spans="1:28" ht="14.25" x14ac:dyDescent="0.2">
      <c r="A63" s="69"/>
      <c r="B63" s="70"/>
      <c r="C63" s="70" t="s">
        <v>104</v>
      </c>
      <c r="D63" s="71"/>
      <c r="E63" s="72"/>
      <c r="F63" s="73">
        <f>[11]Source!AL41</f>
        <v>0.56000000000000005</v>
      </c>
      <c r="G63" s="74" t="str">
        <f>[11]Source!DD41</f>
        <v/>
      </c>
      <c r="H63" s="72">
        <f>[11]Source!AW41</f>
        <v>1</v>
      </c>
      <c r="I63" s="75">
        <f>ROUND(([11]Source!AC41*[11]Source!AW41)*[11]Source!I41, 2)</f>
        <v>3.36</v>
      </c>
      <c r="J63" s="72">
        <f>IF([11]Source!BC41&lt;&gt; 0, [11]Source!BC41, 1)</f>
        <v>5.23</v>
      </c>
      <c r="K63" s="75">
        <f>[11]Source!P41</f>
        <v>17.57</v>
      </c>
    </row>
    <row r="64" spans="1:28" ht="14.25" x14ac:dyDescent="0.2">
      <c r="A64" s="69" t="str">
        <f>[11]Source!E43</f>
        <v>4,1</v>
      </c>
      <c r="B64" s="70" t="str">
        <f>[11]Source!F43</f>
        <v>1.14-2-6</v>
      </c>
      <c r="C64" s="70" t="s">
        <v>855</v>
      </c>
      <c r="D64" s="71" t="str">
        <f>[11]Source!H43</f>
        <v>шт.</v>
      </c>
      <c r="E64" s="72">
        <f>[11]Source!I43</f>
        <v>6</v>
      </c>
      <c r="F64" s="73">
        <f>[11]Source!AK43</f>
        <v>12.16</v>
      </c>
      <c r="G64" s="87" t="s">
        <v>108</v>
      </c>
      <c r="H64" s="72">
        <f>[11]Source!AW43</f>
        <v>1</v>
      </c>
      <c r="I64" s="75">
        <f>ROUND(([11]Source!AC43*[11]Source!AW43)*[11]Source!I43, 2)+ROUND(([11]Source!AD43*[11]Source!AV43)*[11]Source!I43, 2)+ROUND(([11]Source!AF43*[11]Source!AV43)*[11]Source!I43, 2)</f>
        <v>72.959999999999994</v>
      </c>
      <c r="J64" s="72">
        <f>IF([11]Source!BC43&lt;&gt; 0, [11]Source!BC43, 1)</f>
        <v>11.12</v>
      </c>
      <c r="K64" s="75">
        <f>[11]Source!O43</f>
        <v>811.32</v>
      </c>
      <c r="Q64" s="56">
        <f>ROUND(([11]Source!DN43/100)*ROUND(([11]Source!AF43*[11]Source!AV43)*[11]Source!I43, 2), 2)</f>
        <v>0</v>
      </c>
      <c r="R64" s="56">
        <f>[11]Source!X43</f>
        <v>0</v>
      </c>
      <c r="S64" s="56">
        <f>ROUND(([11]Source!DO43/100)*ROUND(([11]Source!AF43*[11]Source!AV43)*[11]Source!I43, 2), 2)</f>
        <v>0</v>
      </c>
      <c r="T64" s="56">
        <f>[11]Source!Y43</f>
        <v>0</v>
      </c>
      <c r="U64" s="56">
        <f>ROUND((175/100)*ROUND(([11]Source!AE43*[11]Source!AV43)*[11]Source!I43, 2), 2)</f>
        <v>0</v>
      </c>
      <c r="V64" s="56">
        <f>ROUND((157/100)*ROUND([11]Source!CS43*[11]Source!I43, 2), 2)</f>
        <v>0</v>
      </c>
      <c r="X64" s="56">
        <f>IF([11]Source!BI43&lt;=1,I64, 0)</f>
        <v>0</v>
      </c>
      <c r="Y64" s="56">
        <f>IF([11]Source!BI43=2,I64, 0)</f>
        <v>72.959999999999994</v>
      </c>
      <c r="Z64" s="56">
        <f>IF([11]Source!BI43=3,I64, 0)</f>
        <v>0</v>
      </c>
      <c r="AA64" s="56">
        <f>IF([11]Source!BI43=4,I64, 0)</f>
        <v>0</v>
      </c>
    </row>
    <row r="65" spans="1:28" ht="14.25" x14ac:dyDescent="0.2">
      <c r="A65" s="69"/>
      <c r="B65" s="70"/>
      <c r="C65" s="70" t="s">
        <v>95</v>
      </c>
      <c r="D65" s="71" t="s">
        <v>96</v>
      </c>
      <c r="E65" s="72">
        <f>[11]Source!DN41</f>
        <v>114</v>
      </c>
      <c r="F65" s="73"/>
      <c r="G65" s="74"/>
      <c r="H65" s="72"/>
      <c r="I65" s="75">
        <f>SUM(Q60:Q64)</f>
        <v>95.89</v>
      </c>
      <c r="J65" s="72">
        <f>[11]Source!BZ41</f>
        <v>77</v>
      </c>
      <c r="K65" s="75">
        <f>SUM(R60:R64)</f>
        <v>1343.23</v>
      </c>
    </row>
    <row r="66" spans="1:28" ht="14.25" x14ac:dyDescent="0.2">
      <c r="A66" s="69"/>
      <c r="B66" s="70"/>
      <c r="C66" s="70" t="s">
        <v>97</v>
      </c>
      <c r="D66" s="71" t="s">
        <v>96</v>
      </c>
      <c r="E66" s="72">
        <f>[11]Source!DO41</f>
        <v>67</v>
      </c>
      <c r="F66" s="73"/>
      <c r="G66" s="74"/>
      <c r="H66" s="72"/>
      <c r="I66" s="75">
        <f>SUM(S60:S65)</f>
        <v>56.35</v>
      </c>
      <c r="J66" s="72">
        <f>[11]Source!CA41</f>
        <v>41</v>
      </c>
      <c r="K66" s="75">
        <f>SUM(T60:T65)</f>
        <v>715.23</v>
      </c>
    </row>
    <row r="67" spans="1:28" ht="14.25" x14ac:dyDescent="0.2">
      <c r="A67" s="77"/>
      <c r="B67" s="78"/>
      <c r="C67" s="78" t="s">
        <v>99</v>
      </c>
      <c r="D67" s="79" t="s">
        <v>100</v>
      </c>
      <c r="E67" s="80">
        <f>[11]Source!AQ41</f>
        <v>0.84</v>
      </c>
      <c r="F67" s="81"/>
      <c r="G67" s="82" t="str">
        <f>[11]Source!DI41</f>
        <v>)*1,15)*1,15</v>
      </c>
      <c r="H67" s="80">
        <f>[11]Source!AV41</f>
        <v>1</v>
      </c>
      <c r="I67" s="83">
        <f>[11]Source!U41</f>
        <v>6.6653999999999982</v>
      </c>
      <c r="J67" s="80"/>
      <c r="K67" s="83"/>
      <c r="AB67" s="84">
        <f>I67</f>
        <v>6.6653999999999982</v>
      </c>
    </row>
    <row r="68" spans="1:28" ht="15" x14ac:dyDescent="0.25">
      <c r="A68" s="85"/>
      <c r="B68" s="85"/>
      <c r="C68" s="86" t="s">
        <v>101</v>
      </c>
      <c r="D68" s="85"/>
      <c r="E68" s="85"/>
      <c r="F68" s="85"/>
      <c r="G68" s="85"/>
      <c r="H68" s="154">
        <f>I61+I62+I63+I65+I66+SUM(I64:I64)</f>
        <v>312.93</v>
      </c>
      <c r="I68" s="154"/>
      <c r="J68" s="154">
        <f>K61+K62+K63+K65+K66+SUM(K64:K64)</f>
        <v>4633.1900000000005</v>
      </c>
      <c r="K68" s="154"/>
      <c r="O68" s="84">
        <f>I61+I62+I63+I65+I66+SUM(I64:I64)</f>
        <v>312.93</v>
      </c>
      <c r="P68" s="84">
        <f>K61+K62+K63+K65+K66+SUM(K64:K64)</f>
        <v>4633.1900000000005</v>
      </c>
      <c r="X68" s="56">
        <f>IF([11]Source!BI41&lt;=1,I61+I62+I63+I65+I66-0, 0)</f>
        <v>0</v>
      </c>
      <c r="Y68" s="56">
        <f>IF([11]Source!BI41=2,I61+I62+I63+I65+I66-0, 0)</f>
        <v>239.97</v>
      </c>
      <c r="Z68" s="56">
        <f>IF([11]Source!BI41=3,I61+I62+I63+I65+I66-0, 0)</f>
        <v>0</v>
      </c>
      <c r="AA68" s="56">
        <f>IF([11]Source!BI41=4,I61+I62+I63+I65+I66,0)</f>
        <v>0</v>
      </c>
    </row>
    <row r="70" spans="1:28" ht="90.75" x14ac:dyDescent="0.2">
      <c r="A70" s="69" t="str">
        <f>[11]Source!E45</f>
        <v>5</v>
      </c>
      <c r="B70" s="70" t="s">
        <v>856</v>
      </c>
      <c r="C70" s="70" t="s">
        <v>857</v>
      </c>
      <c r="D70" s="71" t="str">
        <f>[11]Source!H45</f>
        <v>1  ШТ.</v>
      </c>
      <c r="E70" s="72">
        <f>[11]Source!I45</f>
        <v>2</v>
      </c>
      <c r="F70" s="73"/>
      <c r="G70" s="74"/>
      <c r="H70" s="72"/>
      <c r="I70" s="75"/>
      <c r="J70" s="72"/>
      <c r="K70" s="75"/>
      <c r="Q70" s="56">
        <f>ROUND(([11]Source!DN45/100)*ROUND(([11]Source!AF45*[11]Source!AV45)*[11]Source!I45, 2), 2)</f>
        <v>31.97</v>
      </c>
      <c r="R70" s="56">
        <f>[11]Source!X45</f>
        <v>447.75</v>
      </c>
      <c r="S70" s="56">
        <f>ROUND(([11]Source!DO45/100)*ROUND(([11]Source!AF45*[11]Source!AV45)*[11]Source!I45, 2), 2)</f>
        <v>18.79</v>
      </c>
      <c r="T70" s="56">
        <f>[11]Source!Y45</f>
        <v>238.41</v>
      </c>
      <c r="U70" s="56">
        <f>ROUND((175/100)*ROUND(([11]Source!AE45*[11]Source!AV45)*[11]Source!I45, 2), 2)</f>
        <v>0</v>
      </c>
      <c r="V70" s="56">
        <f>ROUND((157/100)*ROUND([11]Source!CS45*[11]Source!I45, 2), 2)</f>
        <v>0</v>
      </c>
    </row>
    <row r="71" spans="1:28" ht="14.25" x14ac:dyDescent="0.2">
      <c r="A71" s="69"/>
      <c r="B71" s="70"/>
      <c r="C71" s="70" t="s">
        <v>92</v>
      </c>
      <c r="D71" s="71"/>
      <c r="E71" s="72"/>
      <c r="F71" s="73">
        <f>[11]Source!AO45</f>
        <v>10.6</v>
      </c>
      <c r="G71" s="74" t="str">
        <f>[11]Source!DG45</f>
        <v>)*1,15)*1,15</v>
      </c>
      <c r="H71" s="72">
        <f>[11]Source!AV45</f>
        <v>1</v>
      </c>
      <c r="I71" s="75">
        <f>ROUND(([11]Source!AF45*[11]Source!AV45)*[11]Source!I45, 2)</f>
        <v>28.04</v>
      </c>
      <c r="J71" s="72">
        <f>IF([11]Source!BA45&lt;&gt; 0, [11]Source!BA45, 1)</f>
        <v>20.74</v>
      </c>
      <c r="K71" s="75">
        <f>[11]Source!S45</f>
        <v>581.49</v>
      </c>
      <c r="W71" s="56">
        <f>I71</f>
        <v>28.04</v>
      </c>
    </row>
    <row r="72" spans="1:28" ht="14.25" x14ac:dyDescent="0.2">
      <c r="A72" s="69"/>
      <c r="B72" s="70"/>
      <c r="C72" s="70" t="s">
        <v>104</v>
      </c>
      <c r="D72" s="71"/>
      <c r="E72" s="72"/>
      <c r="F72" s="73">
        <f>[11]Source!AL45</f>
        <v>1.05</v>
      </c>
      <c r="G72" s="74" t="str">
        <f>[11]Source!DD45</f>
        <v/>
      </c>
      <c r="H72" s="72">
        <f>[11]Source!AW45</f>
        <v>1</v>
      </c>
      <c r="I72" s="75">
        <f>ROUND(([11]Source!AC45*[11]Source!AW45)*[11]Source!I45, 2)</f>
        <v>2.1</v>
      </c>
      <c r="J72" s="72">
        <f>IF([11]Source!BC45&lt;&gt; 0, [11]Source!BC45, 1)</f>
        <v>5.24</v>
      </c>
      <c r="K72" s="75">
        <f>[11]Source!P45</f>
        <v>11</v>
      </c>
    </row>
    <row r="73" spans="1:28" ht="57" x14ac:dyDescent="0.2">
      <c r="A73" s="69" t="str">
        <f>[11]Source!E47</f>
        <v>5,1</v>
      </c>
      <c r="B73" s="70" t="str">
        <f>[11]Source!F47</f>
        <v>1.14-2-79</v>
      </c>
      <c r="C73" s="70" t="s">
        <v>858</v>
      </c>
      <c r="D73" s="71" t="str">
        <f>[11]Source!H47</f>
        <v>шт.</v>
      </c>
      <c r="E73" s="72">
        <f>[11]Source!I47</f>
        <v>1</v>
      </c>
      <c r="F73" s="73">
        <f>[11]Source!AK47</f>
        <v>210.25</v>
      </c>
      <c r="G73" s="87" t="s">
        <v>108</v>
      </c>
      <c r="H73" s="72">
        <f>[11]Source!AW47</f>
        <v>1</v>
      </c>
      <c r="I73" s="75">
        <f>ROUND(([11]Source!AC47*[11]Source!AW47)*[11]Source!I47, 2)+ROUND(([11]Source!AD47*[11]Source!AV47)*[11]Source!I47, 2)+ROUND(([11]Source!AF47*[11]Source!AV47)*[11]Source!I47, 2)</f>
        <v>210.25</v>
      </c>
      <c r="J73" s="72">
        <f>IF([11]Source!BC47&lt;&gt; 0, [11]Source!BC47, 1)</f>
        <v>4.38</v>
      </c>
      <c r="K73" s="75">
        <f>[11]Source!O47</f>
        <v>920.9</v>
      </c>
      <c r="Q73" s="56">
        <f>ROUND(([11]Source!DN47/100)*ROUND(([11]Source!AF47*[11]Source!AV47)*[11]Source!I47, 2), 2)</f>
        <v>0</v>
      </c>
      <c r="R73" s="56">
        <f>[11]Source!X47</f>
        <v>0</v>
      </c>
      <c r="S73" s="56">
        <f>ROUND(([11]Source!DO47/100)*ROUND(([11]Source!AF47*[11]Source!AV47)*[11]Source!I47, 2), 2)</f>
        <v>0</v>
      </c>
      <c r="T73" s="56">
        <f>[11]Source!Y47</f>
        <v>0</v>
      </c>
      <c r="U73" s="56">
        <f>ROUND((175/100)*ROUND(([11]Source!AE47*[11]Source!AV47)*[11]Source!I47, 2), 2)</f>
        <v>0</v>
      </c>
      <c r="V73" s="56">
        <f>ROUND((157/100)*ROUND([11]Source!CS47*[11]Source!I47, 2), 2)</f>
        <v>0</v>
      </c>
      <c r="X73" s="56">
        <f>IF([11]Source!BI47&lt;=1,I73, 0)</f>
        <v>0</v>
      </c>
      <c r="Y73" s="56">
        <f>IF([11]Source!BI47=2,I73, 0)</f>
        <v>210.25</v>
      </c>
      <c r="Z73" s="56">
        <f>IF([11]Source!BI47=3,I73, 0)</f>
        <v>0</v>
      </c>
      <c r="AA73" s="56">
        <f>IF([11]Source!BI47=4,I73, 0)</f>
        <v>0</v>
      </c>
    </row>
    <row r="74" spans="1:28" ht="57" x14ac:dyDescent="0.2">
      <c r="A74" s="69" t="str">
        <f>[11]Source!E49</f>
        <v>5,2</v>
      </c>
      <c r="B74" s="70" t="str">
        <f>[11]Source!F49</f>
        <v>1.14-2-66</v>
      </c>
      <c r="C74" s="70" t="s">
        <v>859</v>
      </c>
      <c r="D74" s="71" t="str">
        <f>[11]Source!H49</f>
        <v>шт.</v>
      </c>
      <c r="E74" s="72">
        <f>[11]Source!I49</f>
        <v>1</v>
      </c>
      <c r="F74" s="73">
        <f>[11]Source!AK49</f>
        <v>31.45</v>
      </c>
      <c r="G74" s="87" t="s">
        <v>108</v>
      </c>
      <c r="H74" s="72">
        <f>[11]Source!AW49</f>
        <v>1</v>
      </c>
      <c r="I74" s="75">
        <f>ROUND(([11]Source!AC49*[11]Source!AW49)*[11]Source!I49, 2)+ROUND(([11]Source!AD49*[11]Source!AV49)*[11]Source!I49, 2)+ROUND(([11]Source!AF49*[11]Source!AV49)*[11]Source!I49, 2)</f>
        <v>31.45</v>
      </c>
      <c r="J74" s="72">
        <f>IF([11]Source!BC49&lt;&gt; 0, [11]Source!BC49, 1)</f>
        <v>4.7300000000000004</v>
      </c>
      <c r="K74" s="75">
        <f>[11]Source!O49</f>
        <v>148.76</v>
      </c>
      <c r="Q74" s="56">
        <f>ROUND(([11]Source!DN49/100)*ROUND(([11]Source!AF49*[11]Source!AV49)*[11]Source!I49, 2), 2)</f>
        <v>0</v>
      </c>
      <c r="R74" s="56">
        <f>[11]Source!X49</f>
        <v>0</v>
      </c>
      <c r="S74" s="56">
        <f>ROUND(([11]Source!DO49/100)*ROUND(([11]Source!AF49*[11]Source!AV49)*[11]Source!I49, 2), 2)</f>
        <v>0</v>
      </c>
      <c r="T74" s="56">
        <f>[11]Source!Y49</f>
        <v>0</v>
      </c>
      <c r="U74" s="56">
        <f>ROUND((175/100)*ROUND(([11]Source!AE49*[11]Source!AV49)*[11]Source!I49, 2), 2)</f>
        <v>0</v>
      </c>
      <c r="V74" s="56">
        <f>ROUND((157/100)*ROUND([11]Source!CS49*[11]Source!I49, 2), 2)</f>
        <v>0</v>
      </c>
      <c r="X74" s="56">
        <f>IF([11]Source!BI49&lt;=1,I74, 0)</f>
        <v>0</v>
      </c>
      <c r="Y74" s="56">
        <f>IF([11]Source!BI49=2,I74, 0)</f>
        <v>31.45</v>
      </c>
      <c r="Z74" s="56">
        <f>IF([11]Source!BI49=3,I74, 0)</f>
        <v>0</v>
      </c>
      <c r="AA74" s="56">
        <f>IF([11]Source!BI49=4,I74, 0)</f>
        <v>0</v>
      </c>
    </row>
    <row r="75" spans="1:28" ht="14.25" x14ac:dyDescent="0.2">
      <c r="A75" s="69"/>
      <c r="B75" s="70"/>
      <c r="C75" s="70" t="s">
        <v>95</v>
      </c>
      <c r="D75" s="71" t="s">
        <v>96</v>
      </c>
      <c r="E75" s="72">
        <f>[11]Source!DN45</f>
        <v>114</v>
      </c>
      <c r="F75" s="73"/>
      <c r="G75" s="74"/>
      <c r="H75" s="72"/>
      <c r="I75" s="75">
        <f>SUM(Q70:Q74)</f>
        <v>31.97</v>
      </c>
      <c r="J75" s="72">
        <f>[11]Source!BZ45</f>
        <v>77</v>
      </c>
      <c r="K75" s="75">
        <f>SUM(R70:R74)</f>
        <v>447.75</v>
      </c>
    </row>
    <row r="76" spans="1:28" ht="14.25" x14ac:dyDescent="0.2">
      <c r="A76" s="69"/>
      <c r="B76" s="70"/>
      <c r="C76" s="70" t="s">
        <v>97</v>
      </c>
      <c r="D76" s="71" t="s">
        <v>96</v>
      </c>
      <c r="E76" s="72">
        <f>[11]Source!DO45</f>
        <v>67</v>
      </c>
      <c r="F76" s="73"/>
      <c r="G76" s="74"/>
      <c r="H76" s="72"/>
      <c r="I76" s="75">
        <f>SUM(S70:S75)</f>
        <v>18.79</v>
      </c>
      <c r="J76" s="72">
        <f>[11]Source!CA45</f>
        <v>41</v>
      </c>
      <c r="K76" s="75">
        <f>SUM(T70:T75)</f>
        <v>238.41</v>
      </c>
    </row>
    <row r="77" spans="1:28" ht="14.25" x14ac:dyDescent="0.2">
      <c r="A77" s="77"/>
      <c r="B77" s="78"/>
      <c r="C77" s="78" t="s">
        <v>99</v>
      </c>
      <c r="D77" s="79" t="s">
        <v>100</v>
      </c>
      <c r="E77" s="80">
        <f>[11]Source!AQ45</f>
        <v>0.84</v>
      </c>
      <c r="F77" s="81"/>
      <c r="G77" s="82" t="str">
        <f>[11]Source!DI45</f>
        <v>)*1,15)*1,15</v>
      </c>
      <c r="H77" s="80">
        <f>[11]Source!AV45</f>
        <v>1</v>
      </c>
      <c r="I77" s="83">
        <f>[11]Source!U45</f>
        <v>2.2217999999999996</v>
      </c>
      <c r="J77" s="80"/>
      <c r="K77" s="83"/>
      <c r="AB77" s="84">
        <f>I77</f>
        <v>2.2217999999999996</v>
      </c>
    </row>
    <row r="78" spans="1:28" ht="15" x14ac:dyDescent="0.25">
      <c r="A78" s="85"/>
      <c r="B78" s="85"/>
      <c r="C78" s="86" t="s">
        <v>101</v>
      </c>
      <c r="D78" s="85"/>
      <c r="E78" s="85"/>
      <c r="F78" s="85"/>
      <c r="G78" s="85"/>
      <c r="H78" s="154">
        <f>I71+I72+I75+I76+SUM(I73:I74)</f>
        <v>322.60000000000002</v>
      </c>
      <c r="I78" s="154"/>
      <c r="J78" s="154">
        <f>K71+K72+K75+K76+SUM(K73:K74)</f>
        <v>2348.31</v>
      </c>
      <c r="K78" s="154"/>
      <c r="O78" s="84">
        <f>I71+I72+I75+I76+SUM(I73:I74)</f>
        <v>322.60000000000002</v>
      </c>
      <c r="P78" s="84">
        <f>K71+K72+K75+K76+SUM(K73:K74)</f>
        <v>2348.31</v>
      </c>
      <c r="X78" s="56">
        <f>IF([11]Source!BI45&lt;=1,I71+I72+I75+I76-0, 0)</f>
        <v>0</v>
      </c>
      <c r="Y78" s="56">
        <f>IF([11]Source!BI45=2,I71+I72+I75+I76-0, 0)</f>
        <v>80.900000000000006</v>
      </c>
      <c r="Z78" s="56">
        <f>IF([11]Source!BI45=3,I71+I72+I75+I76-0, 0)</f>
        <v>0</v>
      </c>
      <c r="AA78" s="56">
        <f>IF([11]Source!BI45=4,I71+I72+I75+I76,0)</f>
        <v>0</v>
      </c>
    </row>
    <row r="80" spans="1:28" ht="90.75" x14ac:dyDescent="0.2">
      <c r="A80" s="69" t="str">
        <f>[11]Source!E51</f>
        <v>6</v>
      </c>
      <c r="B80" s="70" t="s">
        <v>860</v>
      </c>
      <c r="C80" s="70" t="s">
        <v>861</v>
      </c>
      <c r="D80" s="71" t="str">
        <f>[11]Source!H51</f>
        <v>1  ШТ.</v>
      </c>
      <c r="E80" s="72">
        <f>[11]Source!I51</f>
        <v>1</v>
      </c>
      <c r="F80" s="73"/>
      <c r="G80" s="74"/>
      <c r="H80" s="72"/>
      <c r="I80" s="75"/>
      <c r="J80" s="72"/>
      <c r="K80" s="75"/>
      <c r="Q80" s="56">
        <f>ROUND(([11]Source!DN51/100)*ROUND(([11]Source!AF51*[11]Source!AV51)*[11]Source!I51, 2), 2)</f>
        <v>35.89</v>
      </c>
      <c r="R80" s="56">
        <f>[11]Source!X51</f>
        <v>502.66</v>
      </c>
      <c r="S80" s="56">
        <f>ROUND(([11]Source!DO51/100)*ROUND(([11]Source!AF51*[11]Source!AV51)*[11]Source!I51, 2), 2)</f>
        <v>21.09</v>
      </c>
      <c r="T80" s="56">
        <f>[11]Source!Y51</f>
        <v>267.64999999999998</v>
      </c>
      <c r="U80" s="56">
        <f>ROUND((175/100)*ROUND(([11]Source!AE51*[11]Source!AV51)*[11]Source!I51, 2), 2)</f>
        <v>0</v>
      </c>
      <c r="V80" s="56">
        <f>ROUND((157/100)*ROUND([11]Source!CS51*[11]Source!I51, 2), 2)</f>
        <v>0</v>
      </c>
    </row>
    <row r="81" spans="1:28" ht="14.25" x14ac:dyDescent="0.2">
      <c r="A81" s="69"/>
      <c r="B81" s="70"/>
      <c r="C81" s="70" t="s">
        <v>92</v>
      </c>
      <c r="D81" s="71"/>
      <c r="E81" s="72"/>
      <c r="F81" s="73">
        <f>[11]Source!AO51</f>
        <v>23.8</v>
      </c>
      <c r="G81" s="74" t="str">
        <f>[11]Source!DG51</f>
        <v>)*1,15)*1,15</v>
      </c>
      <c r="H81" s="72">
        <f>[11]Source!AV51</f>
        <v>1</v>
      </c>
      <c r="I81" s="75">
        <f>ROUND(([11]Source!AF51*[11]Source!AV51)*[11]Source!I51, 2)</f>
        <v>31.48</v>
      </c>
      <c r="J81" s="72">
        <f>IF([11]Source!BA51&lt;&gt; 0, [11]Source!BA51, 1)</f>
        <v>20.74</v>
      </c>
      <c r="K81" s="75">
        <f>[11]Source!S51</f>
        <v>652.79999999999995</v>
      </c>
      <c r="W81" s="56">
        <f>I81</f>
        <v>31.48</v>
      </c>
    </row>
    <row r="82" spans="1:28" ht="14.25" x14ac:dyDescent="0.2">
      <c r="A82" s="69"/>
      <c r="B82" s="70"/>
      <c r="C82" s="70" t="s">
        <v>104</v>
      </c>
      <c r="D82" s="71"/>
      <c r="E82" s="72"/>
      <c r="F82" s="73">
        <f>[11]Source!AL51</f>
        <v>0.91</v>
      </c>
      <c r="G82" s="74" t="str">
        <f>[11]Source!DD51</f>
        <v/>
      </c>
      <c r="H82" s="72">
        <f>[11]Source!AW51</f>
        <v>1</v>
      </c>
      <c r="I82" s="75">
        <f>ROUND(([11]Source!AC51*[11]Source!AW51)*[11]Source!I51, 2)</f>
        <v>0.91</v>
      </c>
      <c r="J82" s="72">
        <f>IF([11]Source!BC51&lt;&gt; 0, [11]Source!BC51, 1)</f>
        <v>5.24</v>
      </c>
      <c r="K82" s="75">
        <f>[11]Source!P51</f>
        <v>4.7699999999999996</v>
      </c>
    </row>
    <row r="83" spans="1:28" ht="42.75" x14ac:dyDescent="0.2">
      <c r="A83" s="69" t="str">
        <f>[11]Source!E53</f>
        <v>6,1</v>
      </c>
      <c r="B83" s="70" t="str">
        <f>[11]Source!F53</f>
        <v>1.14-2-40</v>
      </c>
      <c r="C83" s="70" t="s">
        <v>862</v>
      </c>
      <c r="D83" s="71" t="str">
        <f>[11]Source!H53</f>
        <v>шт.</v>
      </c>
      <c r="E83" s="72">
        <f>[11]Source!I53</f>
        <v>1</v>
      </c>
      <c r="F83" s="73">
        <f>[11]Source!AK53</f>
        <v>56.25</v>
      </c>
      <c r="G83" s="87" t="s">
        <v>108</v>
      </c>
      <c r="H83" s="72">
        <f>[11]Source!AW53</f>
        <v>1</v>
      </c>
      <c r="I83" s="75">
        <f>ROUND(([11]Source!AC53*[11]Source!AW53)*[11]Source!I53, 2)+ROUND(([11]Source!AD53*[11]Source!AV53)*[11]Source!I53, 2)+ROUND(([11]Source!AF53*[11]Source!AV53)*[11]Source!I53, 2)</f>
        <v>56.25</v>
      </c>
      <c r="J83" s="72">
        <f>IF([11]Source!BC53&lt;&gt; 0, [11]Source!BC53, 1)</f>
        <v>4.38</v>
      </c>
      <c r="K83" s="75">
        <f>[11]Source!O53</f>
        <v>246.38</v>
      </c>
      <c r="Q83" s="56">
        <f>ROUND(([11]Source!DN53/100)*ROUND(([11]Source!AF53*[11]Source!AV53)*[11]Source!I53, 2), 2)</f>
        <v>0</v>
      </c>
      <c r="R83" s="56">
        <f>[11]Source!X53</f>
        <v>0</v>
      </c>
      <c r="S83" s="56">
        <f>ROUND(([11]Source!DO53/100)*ROUND(([11]Source!AF53*[11]Source!AV53)*[11]Source!I53, 2), 2)</f>
        <v>0</v>
      </c>
      <c r="T83" s="56">
        <f>[11]Source!Y53</f>
        <v>0</v>
      </c>
      <c r="U83" s="56">
        <f>ROUND((175/100)*ROUND(([11]Source!AE53*[11]Source!AV53)*[11]Source!I53, 2), 2)</f>
        <v>0</v>
      </c>
      <c r="V83" s="56">
        <f>ROUND((157/100)*ROUND([11]Source!CS53*[11]Source!I53, 2), 2)</f>
        <v>0</v>
      </c>
      <c r="X83" s="56">
        <f>IF([11]Source!BI53&lt;=1,I83, 0)</f>
        <v>0</v>
      </c>
      <c r="Y83" s="56">
        <f>IF([11]Source!BI53=2,I83, 0)</f>
        <v>56.25</v>
      </c>
      <c r="Z83" s="56">
        <f>IF([11]Source!BI53=3,I83, 0)</f>
        <v>0</v>
      </c>
      <c r="AA83" s="56">
        <f>IF([11]Source!BI53=4,I83, 0)</f>
        <v>0</v>
      </c>
    </row>
    <row r="84" spans="1:28" ht="14.25" x14ac:dyDescent="0.2">
      <c r="A84" s="69"/>
      <c r="B84" s="70"/>
      <c r="C84" s="70" t="s">
        <v>95</v>
      </c>
      <c r="D84" s="71" t="s">
        <v>96</v>
      </c>
      <c r="E84" s="72">
        <f>[11]Source!DN51</f>
        <v>114</v>
      </c>
      <c r="F84" s="73"/>
      <c r="G84" s="74"/>
      <c r="H84" s="72"/>
      <c r="I84" s="75">
        <f>SUM(Q80:Q83)</f>
        <v>35.89</v>
      </c>
      <c r="J84" s="72">
        <f>[11]Source!BZ51</f>
        <v>77</v>
      </c>
      <c r="K84" s="75">
        <f>SUM(R80:R83)</f>
        <v>502.66</v>
      </c>
    </row>
    <row r="85" spans="1:28" ht="14.25" x14ac:dyDescent="0.2">
      <c r="A85" s="69"/>
      <c r="B85" s="70"/>
      <c r="C85" s="70" t="s">
        <v>97</v>
      </c>
      <c r="D85" s="71" t="s">
        <v>96</v>
      </c>
      <c r="E85" s="72">
        <f>[11]Source!DO51</f>
        <v>67</v>
      </c>
      <c r="F85" s="73"/>
      <c r="G85" s="74"/>
      <c r="H85" s="72"/>
      <c r="I85" s="75">
        <f>SUM(S80:S84)</f>
        <v>21.09</v>
      </c>
      <c r="J85" s="72">
        <f>[11]Source!CA51</f>
        <v>41</v>
      </c>
      <c r="K85" s="75">
        <f>SUM(T80:T84)</f>
        <v>267.64999999999998</v>
      </c>
    </row>
    <row r="86" spans="1:28" ht="14.25" x14ac:dyDescent="0.2">
      <c r="A86" s="77"/>
      <c r="B86" s="78"/>
      <c r="C86" s="78" t="s">
        <v>99</v>
      </c>
      <c r="D86" s="79" t="s">
        <v>100</v>
      </c>
      <c r="E86" s="80">
        <f>[11]Source!AQ51</f>
        <v>2</v>
      </c>
      <c r="F86" s="81"/>
      <c r="G86" s="82" t="str">
        <f>[11]Source!DI51</f>
        <v>)*1,15)*1,15</v>
      </c>
      <c r="H86" s="80">
        <f>[11]Source!AV51</f>
        <v>1</v>
      </c>
      <c r="I86" s="83">
        <f>[11]Source!U51</f>
        <v>2.6449999999999996</v>
      </c>
      <c r="J86" s="80"/>
      <c r="K86" s="83"/>
      <c r="AB86" s="84">
        <f>I86</f>
        <v>2.6449999999999996</v>
      </c>
    </row>
    <row r="87" spans="1:28" ht="15" x14ac:dyDescent="0.25">
      <c r="A87" s="85"/>
      <c r="B87" s="85"/>
      <c r="C87" s="86" t="s">
        <v>101</v>
      </c>
      <c r="D87" s="85"/>
      <c r="E87" s="85"/>
      <c r="F87" s="85"/>
      <c r="G87" s="85"/>
      <c r="H87" s="154">
        <f>I81+I82+I84+I85+SUM(I83:I83)</f>
        <v>145.62</v>
      </c>
      <c r="I87" s="154"/>
      <c r="J87" s="154">
        <f>K81+K82+K84+K85+SUM(K83:K83)</f>
        <v>1674.2600000000002</v>
      </c>
      <c r="K87" s="154"/>
      <c r="O87" s="84">
        <f>I81+I82+I84+I85+SUM(I83:I83)</f>
        <v>145.62</v>
      </c>
      <c r="P87" s="84">
        <f>K81+K82+K84+K85+SUM(K83:K83)</f>
        <v>1674.2600000000002</v>
      </c>
      <c r="X87" s="56">
        <f>IF([11]Source!BI51&lt;=1,I81+I82+I84+I85-0, 0)</f>
        <v>0</v>
      </c>
      <c r="Y87" s="56">
        <f>IF([11]Source!BI51=2,I81+I82+I84+I85-0, 0)</f>
        <v>89.37</v>
      </c>
      <c r="Z87" s="56">
        <f>IF([11]Source!BI51=3,I81+I82+I84+I85-0, 0)</f>
        <v>0</v>
      </c>
      <c r="AA87" s="56">
        <f>IF([11]Source!BI51=4,I81+I82+I84+I85,0)</f>
        <v>0</v>
      </c>
    </row>
    <row r="89" spans="1:28" ht="105" x14ac:dyDescent="0.2">
      <c r="A89" s="69" t="str">
        <f>[11]Source!E55</f>
        <v>7</v>
      </c>
      <c r="B89" s="70" t="s">
        <v>863</v>
      </c>
      <c r="C89" s="70" t="s">
        <v>864</v>
      </c>
      <c r="D89" s="71" t="str">
        <f>[11]Source!H55</f>
        <v>100 шт.</v>
      </c>
      <c r="E89" s="72">
        <f>[11]Source!I55</f>
        <v>0.16</v>
      </c>
      <c r="F89" s="73"/>
      <c r="G89" s="74"/>
      <c r="H89" s="72"/>
      <c r="I89" s="75"/>
      <c r="J89" s="72"/>
      <c r="K89" s="75"/>
      <c r="Q89" s="56">
        <f>ROUND(([11]Source!DN55/100)*ROUND(([11]Source!AF55*[11]Source!AV55)*[11]Source!I55, 2), 2)</f>
        <v>67.209999999999994</v>
      </c>
      <c r="R89" s="56">
        <f>[11]Source!X55</f>
        <v>941.59</v>
      </c>
      <c r="S89" s="56">
        <f>ROUND(([11]Source!DO55/100)*ROUND(([11]Source!AF55*[11]Source!AV55)*[11]Source!I55, 2), 2)</f>
        <v>39.5</v>
      </c>
      <c r="T89" s="56">
        <f>[11]Source!Y55</f>
        <v>501.36</v>
      </c>
      <c r="U89" s="56">
        <f>ROUND((175/100)*ROUND(([11]Source!AE55*[11]Source!AV55)*[11]Source!I55, 2), 2)</f>
        <v>0</v>
      </c>
      <c r="V89" s="56">
        <f>ROUND((157/100)*ROUND([11]Source!CS55*[11]Source!I55, 2), 2)</f>
        <v>0</v>
      </c>
    </row>
    <row r="90" spans="1:28" ht="14.25" x14ac:dyDescent="0.2">
      <c r="A90" s="69"/>
      <c r="B90" s="70"/>
      <c r="C90" s="70" t="s">
        <v>92</v>
      </c>
      <c r="D90" s="71"/>
      <c r="E90" s="72"/>
      <c r="F90" s="73">
        <f>[11]Source!AO55</f>
        <v>278.64</v>
      </c>
      <c r="G90" s="74" t="str">
        <f>[11]Source!DG55</f>
        <v>)*1,15)*1,15</v>
      </c>
      <c r="H90" s="72">
        <f>[11]Source!AV55</f>
        <v>1</v>
      </c>
      <c r="I90" s="75">
        <f>ROUND(([11]Source!AF55*[11]Source!AV55)*[11]Source!I55, 2)</f>
        <v>58.96</v>
      </c>
      <c r="J90" s="72">
        <f>IF([11]Source!BA55&lt;&gt; 0, [11]Source!BA55, 1)</f>
        <v>20.74</v>
      </c>
      <c r="K90" s="75">
        <f>[11]Source!S55</f>
        <v>1222.8399999999999</v>
      </c>
      <c r="W90" s="56">
        <f>I90</f>
        <v>58.96</v>
      </c>
    </row>
    <row r="91" spans="1:28" ht="14.25" x14ac:dyDescent="0.2">
      <c r="A91" s="69"/>
      <c r="B91" s="70"/>
      <c r="C91" s="70" t="s">
        <v>104</v>
      </c>
      <c r="D91" s="71"/>
      <c r="E91" s="72"/>
      <c r="F91" s="73">
        <f>[11]Source!AL55</f>
        <v>280</v>
      </c>
      <c r="G91" s="74" t="str">
        <f>[11]Source!DD55</f>
        <v/>
      </c>
      <c r="H91" s="72">
        <f>[11]Source!AW55</f>
        <v>1</v>
      </c>
      <c r="I91" s="75">
        <f>ROUND(([11]Source!AC55*[11]Source!AW55)*[11]Source!I55, 2)</f>
        <v>44.8</v>
      </c>
      <c r="J91" s="72">
        <f>IF([11]Source!BC55&lt;&gt; 0, [11]Source!BC55, 1)</f>
        <v>5.24</v>
      </c>
      <c r="K91" s="75">
        <f>[11]Source!P55</f>
        <v>234.75</v>
      </c>
    </row>
    <row r="92" spans="1:28" ht="128.25" x14ac:dyDescent="0.2">
      <c r="A92" s="69" t="str">
        <f>[11]Source!E57</f>
        <v>7,1</v>
      </c>
      <c r="B92" s="70" t="str">
        <f>[11]Source!F57</f>
        <v>Цена ПАО МОЭК Перечень I кв. 2018г. №193</v>
      </c>
      <c r="C92" s="70" t="s">
        <v>865</v>
      </c>
      <c r="D92" s="71" t="str">
        <f>[11]Source!H57</f>
        <v>1 ШТ</v>
      </c>
      <c r="E92" s="72">
        <f>[11]Source!I57</f>
        <v>1</v>
      </c>
      <c r="F92" s="73">
        <f>[11]Source!AK57</f>
        <v>105.72</v>
      </c>
      <c r="G92" s="87" t="s">
        <v>108</v>
      </c>
      <c r="H92" s="72">
        <f>[11]Source!AW57</f>
        <v>1</v>
      </c>
      <c r="I92" s="75">
        <f>ROUND(([11]Source!AC57*[11]Source!AW57)*[11]Source!I57, 2)+ROUND(([11]Source!AD57*[11]Source!AV57)*[11]Source!I57, 2)+ROUND(([11]Source!AF57*[11]Source!AV57)*[11]Source!I57, 2)</f>
        <v>105.72</v>
      </c>
      <c r="J92" s="72">
        <f>IF([11]Source!BC57&lt;&gt; 0, [11]Source!BC57, 1)</f>
        <v>5.23</v>
      </c>
      <c r="K92" s="75">
        <f>[11]Source!O57</f>
        <v>552.91999999999996</v>
      </c>
      <c r="Q92" s="56">
        <f>ROUND(([11]Source!DN57/100)*ROUND(([11]Source!AF57*[11]Source!AV57)*[11]Source!I57, 2), 2)</f>
        <v>0</v>
      </c>
      <c r="R92" s="56">
        <f>[11]Source!X57</f>
        <v>0</v>
      </c>
      <c r="S92" s="56">
        <f>ROUND(([11]Source!DO57/100)*ROUND(([11]Source!AF57*[11]Source!AV57)*[11]Source!I57, 2), 2)</f>
        <v>0</v>
      </c>
      <c r="T92" s="56">
        <f>[11]Source!Y57</f>
        <v>0</v>
      </c>
      <c r="U92" s="56">
        <f>ROUND((175/100)*ROUND(([11]Source!AE57*[11]Source!AV57)*[11]Source!I57, 2), 2)</f>
        <v>0</v>
      </c>
      <c r="V92" s="56">
        <f>ROUND((157/100)*ROUND([11]Source!CS57*[11]Source!I57, 2), 2)</f>
        <v>0</v>
      </c>
      <c r="X92" s="56">
        <f>IF([11]Source!BI57&lt;=1,I92, 0)</f>
        <v>0</v>
      </c>
      <c r="Y92" s="56">
        <f>IF([11]Source!BI57=2,I92, 0)</f>
        <v>105.72</v>
      </c>
      <c r="Z92" s="56">
        <f>IF([11]Source!BI57=3,I92, 0)</f>
        <v>0</v>
      </c>
      <c r="AA92" s="56">
        <f>IF([11]Source!BI57=4,I92, 0)</f>
        <v>0</v>
      </c>
    </row>
    <row r="93" spans="1:28" ht="42.75" x14ac:dyDescent="0.2">
      <c r="A93" s="69" t="str">
        <f>[11]Source!E59</f>
        <v>7,2</v>
      </c>
      <c r="B93" s="70" t="str">
        <f>[11]Source!F59</f>
        <v>1.14-1-16</v>
      </c>
      <c r="C93" s="70" t="s">
        <v>866</v>
      </c>
      <c r="D93" s="71" t="str">
        <f>[11]Source!H59</f>
        <v>шт.</v>
      </c>
      <c r="E93" s="72">
        <f>[11]Source!I59</f>
        <v>15</v>
      </c>
      <c r="F93" s="73">
        <f>[11]Source!AK59</f>
        <v>5.0999999999999996</v>
      </c>
      <c r="G93" s="87" t="s">
        <v>108</v>
      </c>
      <c r="H93" s="72">
        <f>[11]Source!AW59</f>
        <v>1</v>
      </c>
      <c r="I93" s="75">
        <f>ROUND(([11]Source!AC59*[11]Source!AW59)*[11]Source!I59, 2)+ROUND(([11]Source!AD59*[11]Source!AV59)*[11]Source!I59, 2)+ROUND(([11]Source!AF59*[11]Source!AV59)*[11]Source!I59, 2)</f>
        <v>76.5</v>
      </c>
      <c r="J93" s="72">
        <f>IF([11]Source!BC59&lt;&gt; 0, [11]Source!BC59, 1)</f>
        <v>4.79</v>
      </c>
      <c r="K93" s="75">
        <f>[11]Source!O59</f>
        <v>366.44</v>
      </c>
      <c r="Q93" s="56">
        <f>ROUND(([11]Source!DN59/100)*ROUND(([11]Source!AF59*[11]Source!AV59)*[11]Source!I59, 2), 2)</f>
        <v>0</v>
      </c>
      <c r="R93" s="56">
        <f>[11]Source!X59</f>
        <v>0</v>
      </c>
      <c r="S93" s="56">
        <f>ROUND(([11]Source!DO59/100)*ROUND(([11]Source!AF59*[11]Source!AV59)*[11]Source!I59, 2), 2)</f>
        <v>0</v>
      </c>
      <c r="T93" s="56">
        <f>[11]Source!Y59</f>
        <v>0</v>
      </c>
      <c r="U93" s="56">
        <f>ROUND((175/100)*ROUND(([11]Source!AE59*[11]Source!AV59)*[11]Source!I59, 2), 2)</f>
        <v>0</v>
      </c>
      <c r="V93" s="56">
        <f>ROUND((157/100)*ROUND([11]Source!CS59*[11]Source!I59, 2), 2)</f>
        <v>0</v>
      </c>
      <c r="X93" s="56">
        <f>IF([11]Source!BI59&lt;=1,I93, 0)</f>
        <v>0</v>
      </c>
      <c r="Y93" s="56">
        <f>IF([11]Source!BI59=2,I93, 0)</f>
        <v>76.5</v>
      </c>
      <c r="Z93" s="56">
        <f>IF([11]Source!BI59=3,I93, 0)</f>
        <v>0</v>
      </c>
      <c r="AA93" s="56">
        <f>IF([11]Source!BI59=4,I93, 0)</f>
        <v>0</v>
      </c>
    </row>
    <row r="94" spans="1:28" ht="14.25" x14ac:dyDescent="0.2">
      <c r="A94" s="69"/>
      <c r="B94" s="70"/>
      <c r="C94" s="70" t="s">
        <v>95</v>
      </c>
      <c r="D94" s="71" t="s">
        <v>96</v>
      </c>
      <c r="E94" s="72">
        <f>[11]Source!DN55</f>
        <v>114</v>
      </c>
      <c r="F94" s="73"/>
      <c r="G94" s="74"/>
      <c r="H94" s="72"/>
      <c r="I94" s="75">
        <f>SUM(Q89:Q93)</f>
        <v>67.209999999999994</v>
      </c>
      <c r="J94" s="72">
        <f>[11]Source!BZ55</f>
        <v>77</v>
      </c>
      <c r="K94" s="75">
        <f>SUM(R89:R93)</f>
        <v>941.59</v>
      </c>
    </row>
    <row r="95" spans="1:28" ht="14.25" x14ac:dyDescent="0.2">
      <c r="A95" s="69"/>
      <c r="B95" s="70"/>
      <c r="C95" s="70" t="s">
        <v>97</v>
      </c>
      <c r="D95" s="71" t="s">
        <v>96</v>
      </c>
      <c r="E95" s="72">
        <f>[11]Source!DO55</f>
        <v>67</v>
      </c>
      <c r="F95" s="73"/>
      <c r="G95" s="74"/>
      <c r="H95" s="72"/>
      <c r="I95" s="75">
        <f>SUM(S89:S94)</f>
        <v>39.5</v>
      </c>
      <c r="J95" s="72">
        <f>[11]Source!CA55</f>
        <v>41</v>
      </c>
      <c r="K95" s="75">
        <f>SUM(T89:T94)</f>
        <v>501.36</v>
      </c>
    </row>
    <row r="96" spans="1:28" ht="14.25" x14ac:dyDescent="0.2">
      <c r="A96" s="77"/>
      <c r="B96" s="78"/>
      <c r="C96" s="78" t="s">
        <v>99</v>
      </c>
      <c r="D96" s="79" t="s">
        <v>100</v>
      </c>
      <c r="E96" s="80">
        <f>[11]Source!AQ55</f>
        <v>24</v>
      </c>
      <c r="F96" s="81"/>
      <c r="G96" s="82" t="str">
        <f>[11]Source!DI55</f>
        <v>)*1,15)*1,15</v>
      </c>
      <c r="H96" s="80">
        <f>[11]Source!AV55</f>
        <v>1</v>
      </c>
      <c r="I96" s="83">
        <f>[11]Source!U55</f>
        <v>5.0783999999999994</v>
      </c>
      <c r="J96" s="80"/>
      <c r="K96" s="83"/>
      <c r="AB96" s="84">
        <f>I96</f>
        <v>5.0783999999999994</v>
      </c>
    </row>
    <row r="97" spans="1:28" ht="15" x14ac:dyDescent="0.25">
      <c r="A97" s="85"/>
      <c r="B97" s="85"/>
      <c r="C97" s="86" t="s">
        <v>101</v>
      </c>
      <c r="D97" s="85"/>
      <c r="E97" s="85"/>
      <c r="F97" s="85"/>
      <c r="G97" s="85"/>
      <c r="H97" s="154">
        <f>I90+I91+I94+I95+SUM(I92:I93)</f>
        <v>392.68999999999994</v>
      </c>
      <c r="I97" s="154"/>
      <c r="J97" s="154">
        <f>K90+K91+K94+K95+SUM(K92:K93)</f>
        <v>3819.8999999999996</v>
      </c>
      <c r="K97" s="154"/>
      <c r="O97" s="84">
        <f>I90+I91+I94+I95+SUM(I92:I93)</f>
        <v>392.68999999999994</v>
      </c>
      <c r="P97" s="84">
        <f>K90+K91+K94+K95+SUM(K92:K93)</f>
        <v>3819.8999999999996</v>
      </c>
      <c r="X97" s="56">
        <f>IF([11]Source!BI55&lt;=1,I90+I91+I94+I95-0, 0)</f>
        <v>0</v>
      </c>
      <c r="Y97" s="56">
        <f>IF([11]Source!BI55=2,I90+I91+I94+I95-0, 0)</f>
        <v>210.46999999999997</v>
      </c>
      <c r="Z97" s="56">
        <f>IF([11]Source!BI55=3,I90+I91+I94+I95-0, 0)</f>
        <v>0</v>
      </c>
      <c r="AA97" s="56">
        <f>IF([11]Source!BI55=4,I90+I91+I94+I95,0)</f>
        <v>0</v>
      </c>
    </row>
    <row r="99" spans="1:28" ht="90.75" x14ac:dyDescent="0.2">
      <c r="A99" s="69" t="str">
        <f>[11]Source!E61</f>
        <v>8</v>
      </c>
      <c r="B99" s="70" t="s">
        <v>867</v>
      </c>
      <c r="C99" s="70" t="s">
        <v>868</v>
      </c>
      <c r="D99" s="71" t="str">
        <f>[11]Source!H61</f>
        <v>1  ШТ.</v>
      </c>
      <c r="E99" s="72">
        <f>[11]Source!I61</f>
        <v>1</v>
      </c>
      <c r="F99" s="73"/>
      <c r="G99" s="74"/>
      <c r="H99" s="72"/>
      <c r="I99" s="75"/>
      <c r="J99" s="72"/>
      <c r="K99" s="75"/>
      <c r="Q99" s="56">
        <f>ROUND(([11]Source!DN61/100)*ROUND(([11]Source!AF61*[11]Source!AV61)*[11]Source!I61, 2), 2)</f>
        <v>67.42</v>
      </c>
      <c r="R99" s="56">
        <f>[11]Source!X61</f>
        <v>944.49</v>
      </c>
      <c r="S99" s="56">
        <f>ROUND(([11]Source!DO61/100)*ROUND(([11]Source!AF61*[11]Source!AV61)*[11]Source!I61, 2), 2)</f>
        <v>39.619999999999997</v>
      </c>
      <c r="T99" s="56">
        <f>[11]Source!Y61</f>
        <v>502.91</v>
      </c>
      <c r="U99" s="56">
        <f>ROUND((175/100)*ROUND(([11]Source!AE61*[11]Source!AV61)*[11]Source!I61, 2), 2)</f>
        <v>0</v>
      </c>
      <c r="V99" s="56">
        <f>ROUND((157/100)*ROUND([11]Source!CS61*[11]Source!I61, 2), 2)</f>
        <v>0</v>
      </c>
    </row>
    <row r="100" spans="1:28" ht="14.25" x14ac:dyDescent="0.2">
      <c r="A100" s="69"/>
      <c r="B100" s="70"/>
      <c r="C100" s="70" t="s">
        <v>92</v>
      </c>
      <c r="D100" s="71"/>
      <c r="E100" s="72"/>
      <c r="F100" s="73">
        <f>[11]Source!AO61</f>
        <v>44.72</v>
      </c>
      <c r="G100" s="74" t="str">
        <f>[11]Source!DG61</f>
        <v>)*1,15)*1,15</v>
      </c>
      <c r="H100" s="72">
        <f>[11]Source!AV61</f>
        <v>1</v>
      </c>
      <c r="I100" s="75">
        <f>ROUND(([11]Source!AF61*[11]Source!AV61)*[11]Source!I61, 2)</f>
        <v>59.14</v>
      </c>
      <c r="J100" s="72">
        <f>IF([11]Source!BA61&lt;&gt; 0, [11]Source!BA61, 1)</f>
        <v>20.74</v>
      </c>
      <c r="K100" s="75">
        <f>[11]Source!S61</f>
        <v>1226.6099999999999</v>
      </c>
      <c r="W100" s="56">
        <f>I100</f>
        <v>59.14</v>
      </c>
    </row>
    <row r="101" spans="1:28" ht="14.25" x14ac:dyDescent="0.2">
      <c r="A101" s="69"/>
      <c r="B101" s="70"/>
      <c r="C101" s="70" t="s">
        <v>104</v>
      </c>
      <c r="D101" s="71"/>
      <c r="E101" s="72"/>
      <c r="F101" s="73">
        <f>[11]Source!AL61</f>
        <v>3.22</v>
      </c>
      <c r="G101" s="74" t="str">
        <f>[11]Source!DD61</f>
        <v/>
      </c>
      <c r="H101" s="72">
        <f>[11]Source!AW61</f>
        <v>1</v>
      </c>
      <c r="I101" s="75">
        <f>ROUND(([11]Source!AC61*[11]Source!AW61)*[11]Source!I61, 2)</f>
        <v>3.22</v>
      </c>
      <c r="J101" s="72">
        <f>IF([11]Source!BC61&lt;&gt; 0, [11]Source!BC61, 1)</f>
        <v>5.24</v>
      </c>
      <c r="K101" s="75">
        <f>[11]Source!P61</f>
        <v>16.87</v>
      </c>
    </row>
    <row r="102" spans="1:28" ht="156.75" x14ac:dyDescent="0.2">
      <c r="A102" s="69" t="str">
        <f>[11]Source!E63</f>
        <v>8,1</v>
      </c>
      <c r="B102" s="70" t="str">
        <f>[11]Source!F63</f>
        <v>Цена ОКЦ ПАО "МОЭК" п.75 от 09.08.2018</v>
      </c>
      <c r="C102" s="70" t="s">
        <v>869</v>
      </c>
      <c r="D102" s="71" t="str">
        <f>[11]Source!H63</f>
        <v>шт.</v>
      </c>
      <c r="E102" s="72">
        <f>[11]Source!I63</f>
        <v>1</v>
      </c>
      <c r="F102" s="73">
        <f>[11]Source!AK63</f>
        <v>6.45</v>
      </c>
      <c r="G102" s="87" t="s">
        <v>108</v>
      </c>
      <c r="H102" s="72">
        <f>[11]Source!AW63</f>
        <v>1</v>
      </c>
      <c r="I102" s="75">
        <f>ROUND(([11]Source!AC63*[11]Source!AW63)*[11]Source!I63, 2)+ROUND(([11]Source!AD63*[11]Source!AV63)*[11]Source!I63, 2)+ROUND(([11]Source!AF63*[11]Source!AV63)*[11]Source!I63, 2)</f>
        <v>6.45</v>
      </c>
      <c r="J102" s="72">
        <f>IF([11]Source!BC63&lt;&gt; 0, [11]Source!BC63, 1)</f>
        <v>5.23</v>
      </c>
      <c r="K102" s="75">
        <f>[11]Source!O63</f>
        <v>33.729999999999997</v>
      </c>
      <c r="Q102" s="56">
        <f>ROUND(([11]Source!DN63/100)*ROUND(([11]Source!AF63*[11]Source!AV63)*[11]Source!I63, 2), 2)</f>
        <v>0</v>
      </c>
      <c r="R102" s="56">
        <f>[11]Source!X63</f>
        <v>0</v>
      </c>
      <c r="S102" s="56">
        <f>ROUND(([11]Source!DO63/100)*ROUND(([11]Source!AF63*[11]Source!AV63)*[11]Source!I63, 2), 2)</f>
        <v>0</v>
      </c>
      <c r="T102" s="56">
        <f>[11]Source!Y63</f>
        <v>0</v>
      </c>
      <c r="U102" s="56">
        <f>ROUND((175/100)*ROUND(([11]Source!AE63*[11]Source!AV63)*[11]Source!I63, 2), 2)</f>
        <v>0</v>
      </c>
      <c r="V102" s="56">
        <f>ROUND((157/100)*ROUND([11]Source!CS63*[11]Source!I63, 2), 2)</f>
        <v>0</v>
      </c>
      <c r="X102" s="56">
        <f>IF([11]Source!BI63&lt;=1,I102, 0)</f>
        <v>0</v>
      </c>
      <c r="Y102" s="56">
        <f>IF([11]Source!BI63=2,I102, 0)</f>
        <v>6.45</v>
      </c>
      <c r="Z102" s="56">
        <f>IF([11]Source!BI63=3,I102, 0)</f>
        <v>0</v>
      </c>
      <c r="AA102" s="56">
        <f>IF([11]Source!BI63=4,I102, 0)</f>
        <v>0</v>
      </c>
    </row>
    <row r="103" spans="1:28" ht="14.25" x14ac:dyDescent="0.2">
      <c r="A103" s="69"/>
      <c r="B103" s="70"/>
      <c r="C103" s="70" t="s">
        <v>95</v>
      </c>
      <c r="D103" s="71" t="s">
        <v>96</v>
      </c>
      <c r="E103" s="72">
        <f>[11]Source!DN61</f>
        <v>114</v>
      </c>
      <c r="F103" s="73"/>
      <c r="G103" s="74"/>
      <c r="H103" s="72"/>
      <c r="I103" s="75">
        <f>SUM(Q99:Q102)</f>
        <v>67.42</v>
      </c>
      <c r="J103" s="72">
        <f>[11]Source!BZ61</f>
        <v>77</v>
      </c>
      <c r="K103" s="75">
        <f>SUM(R99:R102)</f>
        <v>944.49</v>
      </c>
    </row>
    <row r="104" spans="1:28" ht="14.25" x14ac:dyDescent="0.2">
      <c r="A104" s="69"/>
      <c r="B104" s="70"/>
      <c r="C104" s="70" t="s">
        <v>97</v>
      </c>
      <c r="D104" s="71" t="s">
        <v>96</v>
      </c>
      <c r="E104" s="72">
        <f>[11]Source!DO61</f>
        <v>67</v>
      </c>
      <c r="F104" s="73"/>
      <c r="G104" s="74"/>
      <c r="H104" s="72"/>
      <c r="I104" s="75">
        <f>SUM(S99:S103)</f>
        <v>39.619999999999997</v>
      </c>
      <c r="J104" s="72">
        <f>[11]Source!CA61</f>
        <v>41</v>
      </c>
      <c r="K104" s="75">
        <f>SUM(T99:T103)</f>
        <v>502.91</v>
      </c>
    </row>
    <row r="105" spans="1:28" ht="14.25" x14ac:dyDescent="0.2">
      <c r="A105" s="77"/>
      <c r="B105" s="78"/>
      <c r="C105" s="78" t="s">
        <v>99</v>
      </c>
      <c r="D105" s="79" t="s">
        <v>100</v>
      </c>
      <c r="E105" s="80">
        <f>[11]Source!AQ61</f>
        <v>4</v>
      </c>
      <c r="F105" s="81"/>
      <c r="G105" s="82" t="str">
        <f>[11]Source!DI61</f>
        <v>)*1,15)*1,15</v>
      </c>
      <c r="H105" s="80">
        <f>[11]Source!AV61</f>
        <v>1</v>
      </c>
      <c r="I105" s="83">
        <f>[11]Source!U61</f>
        <v>5.2899999999999991</v>
      </c>
      <c r="J105" s="80"/>
      <c r="K105" s="83"/>
      <c r="AB105" s="84">
        <f>I105</f>
        <v>5.2899999999999991</v>
      </c>
    </row>
    <row r="106" spans="1:28" ht="15" x14ac:dyDescent="0.25">
      <c r="A106" s="85"/>
      <c r="B106" s="85"/>
      <c r="C106" s="86" t="s">
        <v>101</v>
      </c>
      <c r="D106" s="85"/>
      <c r="E106" s="85"/>
      <c r="F106" s="85"/>
      <c r="G106" s="85"/>
      <c r="H106" s="154">
        <f>I100+I101+I103+I104+SUM(I102:I102)</f>
        <v>175.85</v>
      </c>
      <c r="I106" s="154"/>
      <c r="J106" s="154">
        <f>K100+K101+K103+K104+SUM(K102:K102)</f>
        <v>2724.6099999999997</v>
      </c>
      <c r="K106" s="154"/>
      <c r="O106" s="84">
        <f>I100+I101+I103+I104+SUM(I102:I102)</f>
        <v>175.85</v>
      </c>
      <c r="P106" s="84">
        <f>K100+K101+K103+K104+SUM(K102:K102)</f>
        <v>2724.6099999999997</v>
      </c>
      <c r="X106" s="56">
        <f>IF([11]Source!BI61&lt;=1,I100+I101+I103+I104-0, 0)</f>
        <v>0</v>
      </c>
      <c r="Y106" s="56">
        <f>IF([11]Source!BI61=2,I100+I101+I103+I104-0, 0)</f>
        <v>169.4</v>
      </c>
      <c r="Z106" s="56">
        <f>IF([11]Source!BI61=3,I100+I101+I103+I104-0, 0)</f>
        <v>0</v>
      </c>
      <c r="AA106" s="56">
        <f>IF([11]Source!BI61=4,I100+I101+I103+I104,0)</f>
        <v>0</v>
      </c>
    </row>
    <row r="108" spans="1:28" ht="90.75" x14ac:dyDescent="0.2">
      <c r="A108" s="69" t="str">
        <f>[11]Source!E65</f>
        <v>9</v>
      </c>
      <c r="B108" s="70" t="s">
        <v>870</v>
      </c>
      <c r="C108" s="70" t="s">
        <v>871</v>
      </c>
      <c r="D108" s="71" t="str">
        <f>[11]Source!H65</f>
        <v>1  ШТ.</v>
      </c>
      <c r="E108" s="72">
        <f>[11]Source!I65</f>
        <v>10</v>
      </c>
      <c r="F108" s="73"/>
      <c r="G108" s="74"/>
      <c r="H108" s="72"/>
      <c r="I108" s="75"/>
      <c r="J108" s="72"/>
      <c r="K108" s="75"/>
      <c r="Q108" s="56">
        <f>ROUND(([11]Source!DN65/100)*ROUND(([11]Source!AF65*[11]Source!AV65)*[11]Source!I65, 2), 2)</f>
        <v>47.49</v>
      </c>
      <c r="R108" s="56">
        <f>[11]Source!X65</f>
        <v>665.28</v>
      </c>
      <c r="S108" s="56">
        <f>ROUND(([11]Source!DO65/100)*ROUND(([11]Source!AF65*[11]Source!AV65)*[11]Source!I65, 2), 2)</f>
        <v>27.91</v>
      </c>
      <c r="T108" s="56">
        <f>[11]Source!Y65</f>
        <v>354.24</v>
      </c>
      <c r="U108" s="56">
        <f>ROUND((175/100)*ROUND(([11]Source!AE65*[11]Source!AV65)*[11]Source!I65, 2), 2)</f>
        <v>0</v>
      </c>
      <c r="V108" s="56">
        <f>ROUND((157/100)*ROUND([11]Source!CS65*[11]Source!I65, 2), 2)</f>
        <v>0</v>
      </c>
    </row>
    <row r="109" spans="1:28" ht="14.25" x14ac:dyDescent="0.2">
      <c r="A109" s="69"/>
      <c r="B109" s="70"/>
      <c r="C109" s="70" t="s">
        <v>92</v>
      </c>
      <c r="D109" s="71"/>
      <c r="E109" s="72"/>
      <c r="F109" s="73">
        <f>[11]Source!AO65</f>
        <v>3.15</v>
      </c>
      <c r="G109" s="74" t="str">
        <f>[11]Source!DG65</f>
        <v>)*1,15)*1,15</v>
      </c>
      <c r="H109" s="72">
        <f>[11]Source!AV65</f>
        <v>1</v>
      </c>
      <c r="I109" s="75">
        <f>ROUND(([11]Source!AF65*[11]Source!AV65)*[11]Source!I65, 2)</f>
        <v>41.66</v>
      </c>
      <c r="J109" s="72">
        <f>IF([11]Source!BA65&lt;&gt; 0, [11]Source!BA65, 1)</f>
        <v>20.74</v>
      </c>
      <c r="K109" s="75">
        <f>[11]Source!S65</f>
        <v>864</v>
      </c>
      <c r="W109" s="56">
        <f>I109</f>
        <v>41.66</v>
      </c>
    </row>
    <row r="110" spans="1:28" ht="42.75" x14ac:dyDescent="0.2">
      <c r="A110" s="69" t="str">
        <f>[11]Source!E67</f>
        <v>9,1</v>
      </c>
      <c r="B110" s="70" t="str">
        <f>[11]Source!F67</f>
        <v>1.21-6-9</v>
      </c>
      <c r="C110" s="70" t="s">
        <v>872</v>
      </c>
      <c r="D110" s="71" t="str">
        <f>[11]Source!H67</f>
        <v>100 шт.</v>
      </c>
      <c r="E110" s="72">
        <f>[11]Source!I67</f>
        <v>10</v>
      </c>
      <c r="F110" s="73">
        <f>[11]Source!AK67</f>
        <v>18</v>
      </c>
      <c r="G110" s="87" t="s">
        <v>108</v>
      </c>
      <c r="H110" s="72">
        <f>[11]Source!AW67</f>
        <v>1</v>
      </c>
      <c r="I110" s="75">
        <f>ROUND(([11]Source!AC67*[11]Source!AW67)*[11]Source!I67, 2)+ROUND(([11]Source!AD67*[11]Source!AV67)*[11]Source!I67, 2)+ROUND(([11]Source!AF67*[11]Source!AV67)*[11]Source!I67, 2)</f>
        <v>180</v>
      </c>
      <c r="J110" s="72">
        <f>IF([11]Source!BC67&lt;&gt; 0, [11]Source!BC67, 1)</f>
        <v>1.99</v>
      </c>
      <c r="K110" s="75">
        <f>[11]Source!O67</f>
        <v>358.2</v>
      </c>
      <c r="Q110" s="56">
        <f>ROUND(([11]Source!DN67/100)*ROUND(([11]Source!AF67*[11]Source!AV67)*[11]Source!I67, 2), 2)</f>
        <v>0</v>
      </c>
      <c r="R110" s="56">
        <f>[11]Source!X67</f>
        <v>0</v>
      </c>
      <c r="S110" s="56">
        <f>ROUND(([11]Source!DO67/100)*ROUND(([11]Source!AF67*[11]Source!AV67)*[11]Source!I67, 2), 2)</f>
        <v>0</v>
      </c>
      <c r="T110" s="56">
        <f>[11]Source!Y67</f>
        <v>0</v>
      </c>
      <c r="U110" s="56">
        <f>ROUND((175/100)*ROUND(([11]Source!AE67*[11]Source!AV67)*[11]Source!I67, 2), 2)</f>
        <v>0</v>
      </c>
      <c r="V110" s="56">
        <f>ROUND((157/100)*ROUND([11]Source!CS67*[11]Source!I67, 2), 2)</f>
        <v>0</v>
      </c>
      <c r="X110" s="56">
        <f>IF([11]Source!BI67&lt;=1,I110, 0)</f>
        <v>0</v>
      </c>
      <c r="Y110" s="56">
        <f>IF([11]Source!BI67=2,I110, 0)</f>
        <v>180</v>
      </c>
      <c r="Z110" s="56">
        <f>IF([11]Source!BI67=3,I110, 0)</f>
        <v>0</v>
      </c>
      <c r="AA110" s="56">
        <f>IF([11]Source!BI67=4,I110, 0)</f>
        <v>0</v>
      </c>
    </row>
    <row r="111" spans="1:28" ht="14.25" x14ac:dyDescent="0.2">
      <c r="A111" s="69"/>
      <c r="B111" s="70"/>
      <c r="C111" s="70" t="s">
        <v>95</v>
      </c>
      <c r="D111" s="71" t="s">
        <v>96</v>
      </c>
      <c r="E111" s="72">
        <f>[11]Source!DN65</f>
        <v>114</v>
      </c>
      <c r="F111" s="73"/>
      <c r="G111" s="74"/>
      <c r="H111" s="72"/>
      <c r="I111" s="75">
        <f>SUM(Q108:Q110)</f>
        <v>47.49</v>
      </c>
      <c r="J111" s="72">
        <f>[11]Source!BZ65</f>
        <v>77</v>
      </c>
      <c r="K111" s="75">
        <f>SUM(R108:R110)</f>
        <v>665.28</v>
      </c>
    </row>
    <row r="112" spans="1:28" ht="14.25" x14ac:dyDescent="0.2">
      <c r="A112" s="69"/>
      <c r="B112" s="70"/>
      <c r="C112" s="70" t="s">
        <v>97</v>
      </c>
      <c r="D112" s="71" t="s">
        <v>96</v>
      </c>
      <c r="E112" s="72">
        <f>[11]Source!DO65</f>
        <v>67</v>
      </c>
      <c r="F112" s="73"/>
      <c r="G112" s="74"/>
      <c r="H112" s="72"/>
      <c r="I112" s="75">
        <f>SUM(S108:S111)</f>
        <v>27.91</v>
      </c>
      <c r="J112" s="72">
        <f>[11]Source!CA65</f>
        <v>41</v>
      </c>
      <c r="K112" s="75">
        <f>SUM(T108:T111)</f>
        <v>354.24</v>
      </c>
    </row>
    <row r="113" spans="1:28" ht="14.25" x14ac:dyDescent="0.2">
      <c r="A113" s="77"/>
      <c r="B113" s="78"/>
      <c r="C113" s="78" t="s">
        <v>99</v>
      </c>
      <c r="D113" s="79" t="s">
        <v>100</v>
      </c>
      <c r="E113" s="80">
        <f>[11]Source!AQ65</f>
        <v>0.25</v>
      </c>
      <c r="F113" s="81"/>
      <c r="G113" s="82" t="str">
        <f>[11]Source!DI65</f>
        <v>)*1,15)*1,15</v>
      </c>
      <c r="H113" s="80">
        <f>[11]Source!AV65</f>
        <v>1</v>
      </c>
      <c r="I113" s="83">
        <f>[11]Source!U65</f>
        <v>3.3062499999999995</v>
      </c>
      <c r="J113" s="80"/>
      <c r="K113" s="83"/>
      <c r="AB113" s="84">
        <f>I113</f>
        <v>3.3062499999999995</v>
      </c>
    </row>
    <row r="114" spans="1:28" ht="15" x14ac:dyDescent="0.25">
      <c r="A114" s="85"/>
      <c r="B114" s="85"/>
      <c r="C114" s="86" t="s">
        <v>101</v>
      </c>
      <c r="D114" s="85"/>
      <c r="E114" s="85"/>
      <c r="F114" s="85"/>
      <c r="G114" s="85"/>
      <c r="H114" s="154">
        <f>I109+I111+I112+SUM(I110:I110)</f>
        <v>297.06</v>
      </c>
      <c r="I114" s="154"/>
      <c r="J114" s="154">
        <f>K109+K111+K112+SUM(K110:K110)</f>
        <v>2241.7199999999998</v>
      </c>
      <c r="K114" s="154"/>
      <c r="O114" s="84">
        <f>I109+I111+I112+SUM(I110:I110)</f>
        <v>297.06</v>
      </c>
      <c r="P114" s="84">
        <f>K109+K111+K112+SUM(K110:K110)</f>
        <v>2241.7199999999998</v>
      </c>
      <c r="X114" s="56">
        <f>IF([11]Source!BI65&lt;=1,I109+I111+I112-0, 0)</f>
        <v>0</v>
      </c>
      <c r="Y114" s="56">
        <f>IF([11]Source!BI65=2,I109+I111+I112-0, 0)</f>
        <v>117.06</v>
      </c>
      <c r="Z114" s="56">
        <f>IF([11]Source!BI65=3,I109+I111+I112-0, 0)</f>
        <v>0</v>
      </c>
      <c r="AA114" s="56">
        <f>IF([11]Source!BI65=4,I109+I111+I112,0)</f>
        <v>0</v>
      </c>
    </row>
    <row r="116" spans="1:28" ht="90.75" x14ac:dyDescent="0.2">
      <c r="A116" s="69" t="str">
        <f>[11]Source!E69</f>
        <v>10</v>
      </c>
      <c r="B116" s="70" t="s">
        <v>873</v>
      </c>
      <c r="C116" s="70" t="s">
        <v>874</v>
      </c>
      <c r="D116" s="71" t="str">
        <f>[11]Source!H69</f>
        <v>1  ШТ.</v>
      </c>
      <c r="E116" s="72">
        <f>[11]Source!I69</f>
        <v>1</v>
      </c>
      <c r="F116" s="73"/>
      <c r="G116" s="74"/>
      <c r="H116" s="72"/>
      <c r="I116" s="75"/>
      <c r="J116" s="72"/>
      <c r="K116" s="75"/>
      <c r="Q116" s="56">
        <f>ROUND(([11]Source!DN69/100)*ROUND(([11]Source!AF69*[11]Source!AV69)*[11]Source!I69, 2), 2)</f>
        <v>89.07</v>
      </c>
      <c r="R116" s="56">
        <f>[11]Source!X69</f>
        <v>1247.77</v>
      </c>
      <c r="S116" s="56">
        <f>ROUND(([11]Source!DO69/100)*ROUND(([11]Source!AF69*[11]Source!AV69)*[11]Source!I69, 2), 2)</f>
        <v>52.35</v>
      </c>
      <c r="T116" s="56">
        <f>[11]Source!Y69</f>
        <v>664.4</v>
      </c>
      <c r="U116" s="56">
        <f>ROUND((175/100)*ROUND(([11]Source!AE69*[11]Source!AV69)*[11]Source!I69, 2), 2)</f>
        <v>0.16</v>
      </c>
      <c r="V116" s="56">
        <f>ROUND((157/100)*ROUND([11]Source!CS69*[11]Source!I69, 2), 2)</f>
        <v>2.81</v>
      </c>
    </row>
    <row r="117" spans="1:28" ht="14.25" x14ac:dyDescent="0.2">
      <c r="A117" s="69"/>
      <c r="B117" s="70"/>
      <c r="C117" s="70" t="s">
        <v>92</v>
      </c>
      <c r="D117" s="71"/>
      <c r="E117" s="72"/>
      <c r="F117" s="73">
        <f>[11]Source!AO69</f>
        <v>59.08</v>
      </c>
      <c r="G117" s="74" t="str">
        <f>[11]Source!DG69</f>
        <v>)*1,15)*1,15</v>
      </c>
      <c r="H117" s="72">
        <f>[11]Source!AV69</f>
        <v>1</v>
      </c>
      <c r="I117" s="75">
        <f>ROUND(([11]Source!AF69*[11]Source!AV69)*[11]Source!I69, 2)</f>
        <v>78.13</v>
      </c>
      <c r="J117" s="72">
        <f>IF([11]Source!BA69&lt;&gt; 0, [11]Source!BA69, 1)</f>
        <v>20.74</v>
      </c>
      <c r="K117" s="75">
        <f>[11]Source!S69</f>
        <v>1620.48</v>
      </c>
      <c r="W117" s="56">
        <f>I117</f>
        <v>78.13</v>
      </c>
    </row>
    <row r="118" spans="1:28" ht="14.25" x14ac:dyDescent="0.2">
      <c r="A118" s="69"/>
      <c r="B118" s="70"/>
      <c r="C118" s="70" t="s">
        <v>93</v>
      </c>
      <c r="D118" s="71"/>
      <c r="E118" s="72"/>
      <c r="F118" s="73">
        <f>[11]Source!AM69</f>
        <v>3.52</v>
      </c>
      <c r="G118" s="74" t="str">
        <f>[11]Source!DE69</f>
        <v>)*1,25)*1,15</v>
      </c>
      <c r="H118" s="72">
        <f>[11]Source!AV69</f>
        <v>1</v>
      </c>
      <c r="I118" s="75">
        <f>ROUND(([11]Source!AD69*[11]Source!AV69)*[11]Source!I69, 2)</f>
        <v>5.0599999999999996</v>
      </c>
      <c r="J118" s="72">
        <f>IF([11]Source!BB69&lt;&gt; 0, [11]Source!BB69, 1)</f>
        <v>5.81</v>
      </c>
      <c r="K118" s="75">
        <f>[11]Source!Q69</f>
        <v>29.4</v>
      </c>
    </row>
    <row r="119" spans="1:28" ht="14.25" x14ac:dyDescent="0.2">
      <c r="A119" s="69"/>
      <c r="B119" s="70"/>
      <c r="C119" s="70" t="s">
        <v>94</v>
      </c>
      <c r="D119" s="71"/>
      <c r="E119" s="72"/>
      <c r="F119" s="73">
        <f>[11]Source!AN69</f>
        <v>0.06</v>
      </c>
      <c r="G119" s="74" t="str">
        <f>[11]Source!DF69</f>
        <v>)*1,25)*1,15</v>
      </c>
      <c r="H119" s="72">
        <f>[11]Source!AV69</f>
        <v>1</v>
      </c>
      <c r="I119" s="76">
        <f>ROUND(([11]Source!AE69*[11]Source!AV69)*[11]Source!I69, 2)</f>
        <v>0.09</v>
      </c>
      <c r="J119" s="72">
        <f>IF([11]Source!BS69&lt;&gt; 0, [11]Source!BS69, 1)</f>
        <v>20.74</v>
      </c>
      <c r="K119" s="76">
        <f>[11]Source!R69</f>
        <v>1.79</v>
      </c>
      <c r="W119" s="56">
        <f>I119</f>
        <v>0.09</v>
      </c>
    </row>
    <row r="120" spans="1:28" ht="14.25" x14ac:dyDescent="0.2">
      <c r="A120" s="69"/>
      <c r="B120" s="70"/>
      <c r="C120" s="70" t="s">
        <v>104</v>
      </c>
      <c r="D120" s="71"/>
      <c r="E120" s="72"/>
      <c r="F120" s="73">
        <f>[11]Source!AL69</f>
        <v>11.87</v>
      </c>
      <c r="G120" s="74" t="str">
        <f>[11]Source!DD69</f>
        <v/>
      </c>
      <c r="H120" s="72">
        <f>[11]Source!AW69</f>
        <v>1</v>
      </c>
      <c r="I120" s="75">
        <f>ROUND(([11]Source!AC69*[11]Source!AW69)*[11]Source!I69, 2)</f>
        <v>11.87</v>
      </c>
      <c r="J120" s="72">
        <f>IF([11]Source!BC69&lt;&gt; 0, [11]Source!BC69, 1)</f>
        <v>5.24</v>
      </c>
      <c r="K120" s="75">
        <f>[11]Source!P69</f>
        <v>62.2</v>
      </c>
    </row>
    <row r="121" spans="1:28" ht="128.25" x14ac:dyDescent="0.2">
      <c r="A121" s="69" t="str">
        <f>[11]Source!E71</f>
        <v>10,1</v>
      </c>
      <c r="B121" s="70" t="str">
        <f>[11]Source!F71</f>
        <v>Цена ОКЦ ПАО "МОЭК" п.76 от 09.08.2018</v>
      </c>
      <c r="C121" s="70" t="s">
        <v>875</v>
      </c>
      <c r="D121" s="71" t="str">
        <f>[11]Source!H71</f>
        <v>шт.</v>
      </c>
      <c r="E121" s="72">
        <f>[11]Source!I71</f>
        <v>1</v>
      </c>
      <c r="F121" s="73">
        <f>[11]Source!AK71</f>
        <v>53.57</v>
      </c>
      <c r="G121" s="87" t="s">
        <v>108</v>
      </c>
      <c r="H121" s="72">
        <f>[11]Source!AW71</f>
        <v>1</v>
      </c>
      <c r="I121" s="75">
        <f>ROUND(([11]Source!AC71*[11]Source!AW71)*[11]Source!I71, 2)+ROUND(([11]Source!AD71*[11]Source!AV71)*[11]Source!I71, 2)+ROUND(([11]Source!AF71*[11]Source!AV71)*[11]Source!I71, 2)</f>
        <v>53.57</v>
      </c>
      <c r="J121" s="72">
        <f>IF([11]Source!BC71&lt;&gt; 0, [11]Source!BC71, 1)</f>
        <v>5.23</v>
      </c>
      <c r="K121" s="75">
        <f>[11]Source!O71</f>
        <v>280.17</v>
      </c>
      <c r="Q121" s="56">
        <f>ROUND(([11]Source!DN71/100)*ROUND(([11]Source!AF71*[11]Source!AV71)*[11]Source!I71, 2), 2)</f>
        <v>0</v>
      </c>
      <c r="R121" s="56">
        <f>[11]Source!X71</f>
        <v>0</v>
      </c>
      <c r="S121" s="56">
        <f>ROUND(([11]Source!DO71/100)*ROUND(([11]Source!AF71*[11]Source!AV71)*[11]Source!I71, 2), 2)</f>
        <v>0</v>
      </c>
      <c r="T121" s="56">
        <f>[11]Source!Y71</f>
        <v>0</v>
      </c>
      <c r="U121" s="56">
        <f>ROUND((175/100)*ROUND(([11]Source!AE71*[11]Source!AV71)*[11]Source!I71, 2), 2)</f>
        <v>0</v>
      </c>
      <c r="V121" s="56">
        <f>ROUND((157/100)*ROUND([11]Source!CS71*[11]Source!I71, 2), 2)</f>
        <v>0</v>
      </c>
      <c r="X121" s="56">
        <f>IF([11]Source!BI71&lt;=1,I121, 0)</f>
        <v>0</v>
      </c>
      <c r="Y121" s="56">
        <f>IF([11]Source!BI71=2,I121, 0)</f>
        <v>53.57</v>
      </c>
      <c r="Z121" s="56">
        <f>IF([11]Source!BI71=3,I121, 0)</f>
        <v>0</v>
      </c>
      <c r="AA121" s="56">
        <f>IF([11]Source!BI71=4,I121, 0)</f>
        <v>0</v>
      </c>
    </row>
    <row r="122" spans="1:28" ht="14.25" x14ac:dyDescent="0.2">
      <c r="A122" s="69"/>
      <c r="B122" s="70"/>
      <c r="C122" s="70" t="s">
        <v>95</v>
      </c>
      <c r="D122" s="71" t="s">
        <v>96</v>
      </c>
      <c r="E122" s="72">
        <f>[11]Source!DN69</f>
        <v>114</v>
      </c>
      <c r="F122" s="73"/>
      <c r="G122" s="74"/>
      <c r="H122" s="72"/>
      <c r="I122" s="75">
        <f>SUM(Q116:Q121)</f>
        <v>89.07</v>
      </c>
      <c r="J122" s="72">
        <f>[11]Source!BZ69</f>
        <v>77</v>
      </c>
      <c r="K122" s="75">
        <f>SUM(R116:R121)</f>
        <v>1247.77</v>
      </c>
    </row>
    <row r="123" spans="1:28" ht="14.25" x14ac:dyDescent="0.2">
      <c r="A123" s="69"/>
      <c r="B123" s="70"/>
      <c r="C123" s="70" t="s">
        <v>97</v>
      </c>
      <c r="D123" s="71" t="s">
        <v>96</v>
      </c>
      <c r="E123" s="72">
        <f>[11]Source!DO69</f>
        <v>67</v>
      </c>
      <c r="F123" s="73"/>
      <c r="G123" s="74"/>
      <c r="H123" s="72"/>
      <c r="I123" s="75">
        <f>SUM(S116:S122)</f>
        <v>52.35</v>
      </c>
      <c r="J123" s="72">
        <f>[11]Source!CA69</f>
        <v>41</v>
      </c>
      <c r="K123" s="75">
        <f>SUM(T116:T122)</f>
        <v>664.4</v>
      </c>
    </row>
    <row r="124" spans="1:28" ht="14.25" x14ac:dyDescent="0.2">
      <c r="A124" s="69"/>
      <c r="B124" s="70"/>
      <c r="C124" s="70" t="s">
        <v>98</v>
      </c>
      <c r="D124" s="71" t="s">
        <v>96</v>
      </c>
      <c r="E124" s="72">
        <f>175</f>
        <v>175</v>
      </c>
      <c r="F124" s="73"/>
      <c r="G124" s="74"/>
      <c r="H124" s="72"/>
      <c r="I124" s="75">
        <f>SUM(U116:U123)</f>
        <v>0.16</v>
      </c>
      <c r="J124" s="72">
        <f>157</f>
        <v>157</v>
      </c>
      <c r="K124" s="75">
        <f>SUM(V116:V123)</f>
        <v>2.81</v>
      </c>
    </row>
    <row r="125" spans="1:28" ht="14.25" x14ac:dyDescent="0.2">
      <c r="A125" s="77"/>
      <c r="B125" s="78"/>
      <c r="C125" s="78" t="s">
        <v>99</v>
      </c>
      <c r="D125" s="79" t="s">
        <v>100</v>
      </c>
      <c r="E125" s="80">
        <f>[11]Source!AQ69</f>
        <v>4.68</v>
      </c>
      <c r="F125" s="81"/>
      <c r="G125" s="82" t="str">
        <f>[11]Source!DI69</f>
        <v>)*1,15)*1,15</v>
      </c>
      <c r="H125" s="80">
        <f>[11]Source!AV69</f>
        <v>1</v>
      </c>
      <c r="I125" s="83">
        <f>[11]Source!U69</f>
        <v>6.1892999999999994</v>
      </c>
      <c r="J125" s="80"/>
      <c r="K125" s="83"/>
      <c r="AB125" s="84">
        <f>I125</f>
        <v>6.1892999999999994</v>
      </c>
    </row>
    <row r="126" spans="1:28" ht="15" x14ac:dyDescent="0.25">
      <c r="A126" s="85"/>
      <c r="B126" s="85"/>
      <c r="C126" s="86" t="s">
        <v>101</v>
      </c>
      <c r="D126" s="85"/>
      <c r="E126" s="85"/>
      <c r="F126" s="85"/>
      <c r="G126" s="85"/>
      <c r="H126" s="154">
        <f>I117+I118+I120+I122+I123+I124+SUM(I121:I121)</f>
        <v>290.20999999999998</v>
      </c>
      <c r="I126" s="154"/>
      <c r="J126" s="154">
        <f>K117+K118+K120+K122+K123+K124+SUM(K121:K121)</f>
        <v>3907.2300000000005</v>
      </c>
      <c r="K126" s="154"/>
      <c r="O126" s="84">
        <f>I117+I118+I120+I122+I123+I124+SUM(I121:I121)</f>
        <v>290.20999999999998</v>
      </c>
      <c r="P126" s="84">
        <f>K117+K118+K120+K122+K123+K124+SUM(K121:K121)</f>
        <v>3907.2300000000005</v>
      </c>
      <c r="X126" s="56">
        <f>IF([11]Source!BI69&lt;=1,I117+I118+I120+I122+I123+I124-0, 0)</f>
        <v>0</v>
      </c>
      <c r="Y126" s="56">
        <f>IF([11]Source!BI69=2,I117+I118+I120+I122+I123+I124-0, 0)</f>
        <v>236.64</v>
      </c>
      <c r="Z126" s="56">
        <f>IF([11]Source!BI69=3,I117+I118+I120+I122+I123+I124-0, 0)</f>
        <v>0</v>
      </c>
      <c r="AA126" s="56">
        <f>IF([11]Source!BI69=4,I117+I118+I120+I122+I123+I124,0)</f>
        <v>0</v>
      </c>
    </row>
    <row r="128" spans="1:28" ht="90.75" x14ac:dyDescent="0.2">
      <c r="A128" s="69" t="str">
        <f>[11]Source!E73</f>
        <v>11</v>
      </c>
      <c r="B128" s="70" t="s">
        <v>876</v>
      </c>
      <c r="C128" s="70" t="s">
        <v>877</v>
      </c>
      <c r="D128" s="71" t="str">
        <f>[11]Source!H73</f>
        <v>100 м</v>
      </c>
      <c r="E128" s="72">
        <f>[11]Source!I73</f>
        <v>0.1</v>
      </c>
      <c r="F128" s="73"/>
      <c r="G128" s="74"/>
      <c r="H128" s="72"/>
      <c r="I128" s="75"/>
      <c r="J128" s="72"/>
      <c r="K128" s="75"/>
      <c r="Q128" s="56">
        <f>ROUND(([11]Source!DN73/100)*ROUND(([11]Source!AF73*[11]Source!AV73)*[11]Source!I73, 2), 2)</f>
        <v>27.91</v>
      </c>
      <c r="R128" s="56">
        <f>[11]Source!X73</f>
        <v>390.91</v>
      </c>
      <c r="S128" s="56">
        <f>ROUND(([11]Source!DO73/100)*ROUND(([11]Source!AF73*[11]Source!AV73)*[11]Source!I73, 2), 2)</f>
        <v>16.399999999999999</v>
      </c>
      <c r="T128" s="56">
        <f>[11]Source!Y73</f>
        <v>208.15</v>
      </c>
      <c r="U128" s="56">
        <f>ROUND((175/100)*ROUND(([11]Source!AE73*[11]Source!AV73)*[11]Source!I73, 2), 2)</f>
        <v>1.37</v>
      </c>
      <c r="V128" s="56">
        <f>ROUND((157/100)*ROUND([11]Source!CS73*[11]Source!I73, 2), 2)</f>
        <v>25.56</v>
      </c>
    </row>
    <row r="129" spans="1:28" ht="14.25" x14ac:dyDescent="0.2">
      <c r="A129" s="69"/>
      <c r="B129" s="70"/>
      <c r="C129" s="70" t="s">
        <v>92</v>
      </c>
      <c r="D129" s="71"/>
      <c r="E129" s="72"/>
      <c r="F129" s="73">
        <f>[11]Source!AO73</f>
        <v>185.09</v>
      </c>
      <c r="G129" s="74" t="str">
        <f>[11]Source!DG73</f>
        <v>)*1,15)*1,15</v>
      </c>
      <c r="H129" s="72">
        <f>[11]Source!AV73</f>
        <v>1</v>
      </c>
      <c r="I129" s="75">
        <f>ROUND(([11]Source!AF73*[11]Source!AV73)*[11]Source!I73, 2)</f>
        <v>24.48</v>
      </c>
      <c r="J129" s="72">
        <f>IF([11]Source!BA73&lt;&gt; 0, [11]Source!BA73, 1)</f>
        <v>20.74</v>
      </c>
      <c r="K129" s="75">
        <f>[11]Source!S73</f>
        <v>507.68</v>
      </c>
      <c r="W129" s="56">
        <f>I129</f>
        <v>24.48</v>
      </c>
    </row>
    <row r="130" spans="1:28" ht="14.25" x14ac:dyDescent="0.2">
      <c r="A130" s="69"/>
      <c r="B130" s="70"/>
      <c r="C130" s="70" t="s">
        <v>93</v>
      </c>
      <c r="D130" s="71"/>
      <c r="E130" s="72"/>
      <c r="F130" s="73">
        <f>[11]Source!AM73</f>
        <v>32.74</v>
      </c>
      <c r="G130" s="74" t="str">
        <f>[11]Source!DE73</f>
        <v>)*1,25)*1,15</v>
      </c>
      <c r="H130" s="72">
        <f>[11]Source!AV73</f>
        <v>1</v>
      </c>
      <c r="I130" s="75">
        <f>ROUND(([11]Source!AD73*[11]Source!AV73)*[11]Source!I73, 2)</f>
        <v>4.71</v>
      </c>
      <c r="J130" s="72">
        <f>IF([11]Source!BB73&lt;&gt; 0, [11]Source!BB73, 1)</f>
        <v>8.08</v>
      </c>
      <c r="K130" s="75">
        <f>[11]Source!Q73</f>
        <v>38.03</v>
      </c>
    </row>
    <row r="131" spans="1:28" ht="14.25" x14ac:dyDescent="0.2">
      <c r="A131" s="69"/>
      <c r="B131" s="70"/>
      <c r="C131" s="70" t="s">
        <v>94</v>
      </c>
      <c r="D131" s="71"/>
      <c r="E131" s="72"/>
      <c r="F131" s="73">
        <f>[11]Source!AN73</f>
        <v>5.46</v>
      </c>
      <c r="G131" s="74" t="str">
        <f>[11]Source!DF73</f>
        <v>)*1,25)*1,15</v>
      </c>
      <c r="H131" s="72">
        <f>[11]Source!AV73</f>
        <v>1</v>
      </c>
      <c r="I131" s="76">
        <f>ROUND(([11]Source!AE73*[11]Source!AV73)*[11]Source!I73, 2)</f>
        <v>0.78</v>
      </c>
      <c r="J131" s="72">
        <f>IF([11]Source!BS73&lt;&gt; 0, [11]Source!BS73, 1)</f>
        <v>20.74</v>
      </c>
      <c r="K131" s="76">
        <f>[11]Source!R73</f>
        <v>16.28</v>
      </c>
      <c r="W131" s="56">
        <f>I131</f>
        <v>0.78</v>
      </c>
    </row>
    <row r="132" spans="1:28" ht="14.25" x14ac:dyDescent="0.2">
      <c r="A132" s="69"/>
      <c r="B132" s="70"/>
      <c r="C132" s="70" t="s">
        <v>104</v>
      </c>
      <c r="D132" s="71"/>
      <c r="E132" s="72"/>
      <c r="F132" s="73">
        <f>[11]Source!AL73</f>
        <v>343.03</v>
      </c>
      <c r="G132" s="74" t="str">
        <f>[11]Source!DD73</f>
        <v/>
      </c>
      <c r="H132" s="72">
        <f>[11]Source!AW73</f>
        <v>1</v>
      </c>
      <c r="I132" s="75">
        <f>ROUND(([11]Source!AC73*[11]Source!AW73)*[11]Source!I73, 2)</f>
        <v>34.299999999999997</v>
      </c>
      <c r="J132" s="72">
        <f>IF([11]Source!BC73&lt;&gt; 0, [11]Source!BC73, 1)</f>
        <v>5.24</v>
      </c>
      <c r="K132" s="75">
        <f>[11]Source!P73</f>
        <v>179.75</v>
      </c>
    </row>
    <row r="133" spans="1:28" ht="57" x14ac:dyDescent="0.2">
      <c r="A133" s="69" t="str">
        <f>[11]Source!E75</f>
        <v>11,1</v>
      </c>
      <c r="B133" s="70" t="str">
        <f>[11]Source!F75</f>
        <v>1.12-5-371</v>
      </c>
      <c r="C133" s="70" t="s">
        <v>878</v>
      </c>
      <c r="D133" s="71" t="str">
        <f>[11]Source!H75</f>
        <v>м</v>
      </c>
      <c r="E133" s="72">
        <f>[11]Source!I75</f>
        <v>10.199999999999999</v>
      </c>
      <c r="F133" s="73">
        <f>[11]Source!AK75</f>
        <v>2.67</v>
      </c>
      <c r="G133" s="87" t="s">
        <v>108</v>
      </c>
      <c r="H133" s="72">
        <f>[11]Source!AW75</f>
        <v>1</v>
      </c>
      <c r="I133" s="75">
        <f>ROUND(([11]Source!AC75*[11]Source!AW75)*[11]Source!I75, 2)+ROUND(([11]Source!AD75*[11]Source!AV75)*[11]Source!I75, 2)+ROUND(([11]Source!AF75*[11]Source!AV75)*[11]Source!I75, 2)</f>
        <v>27.23</v>
      </c>
      <c r="J133" s="72">
        <f>IF([11]Source!BC75&lt;&gt; 0, [11]Source!BC75, 1)</f>
        <v>6.27</v>
      </c>
      <c r="K133" s="75">
        <f>[11]Source!O75</f>
        <v>170.76</v>
      </c>
      <c r="Q133" s="56">
        <f>ROUND(([11]Source!DN75/100)*ROUND(([11]Source!AF75*[11]Source!AV75)*[11]Source!I75, 2), 2)</f>
        <v>0</v>
      </c>
      <c r="R133" s="56">
        <f>[11]Source!X75</f>
        <v>0</v>
      </c>
      <c r="S133" s="56">
        <f>ROUND(([11]Source!DO75/100)*ROUND(([11]Source!AF75*[11]Source!AV75)*[11]Source!I75, 2), 2)</f>
        <v>0</v>
      </c>
      <c r="T133" s="56">
        <f>[11]Source!Y75</f>
        <v>0</v>
      </c>
      <c r="U133" s="56">
        <f>ROUND((175/100)*ROUND(([11]Source!AE75*[11]Source!AV75)*[11]Source!I75, 2), 2)</f>
        <v>0</v>
      </c>
      <c r="V133" s="56">
        <f>ROUND((157/100)*ROUND([11]Source!CS75*[11]Source!I75, 2), 2)</f>
        <v>0</v>
      </c>
      <c r="X133" s="56">
        <f>IF([11]Source!BI75&lt;=1,I133, 0)</f>
        <v>0</v>
      </c>
      <c r="Y133" s="56">
        <f>IF([11]Source!BI75=2,I133, 0)</f>
        <v>27.23</v>
      </c>
      <c r="Z133" s="56">
        <f>IF([11]Source!BI75=3,I133, 0)</f>
        <v>0</v>
      </c>
      <c r="AA133" s="56">
        <f>IF([11]Source!BI75=4,I133, 0)</f>
        <v>0</v>
      </c>
    </row>
    <row r="134" spans="1:28" ht="14.25" x14ac:dyDescent="0.2">
      <c r="A134" s="69"/>
      <c r="B134" s="70"/>
      <c r="C134" s="70" t="s">
        <v>95</v>
      </c>
      <c r="D134" s="71" t="s">
        <v>96</v>
      </c>
      <c r="E134" s="72">
        <f>[11]Source!DN73</f>
        <v>114</v>
      </c>
      <c r="F134" s="73"/>
      <c r="G134" s="74"/>
      <c r="H134" s="72"/>
      <c r="I134" s="75">
        <f>SUM(Q128:Q133)</f>
        <v>27.91</v>
      </c>
      <c r="J134" s="72">
        <f>[11]Source!BZ73</f>
        <v>77</v>
      </c>
      <c r="K134" s="75">
        <f>SUM(R128:R133)</f>
        <v>390.91</v>
      </c>
    </row>
    <row r="135" spans="1:28" ht="14.25" x14ac:dyDescent="0.2">
      <c r="A135" s="69"/>
      <c r="B135" s="70"/>
      <c r="C135" s="70" t="s">
        <v>97</v>
      </c>
      <c r="D135" s="71" t="s">
        <v>96</v>
      </c>
      <c r="E135" s="72">
        <f>[11]Source!DO73</f>
        <v>67</v>
      </c>
      <c r="F135" s="73"/>
      <c r="G135" s="74"/>
      <c r="H135" s="72"/>
      <c r="I135" s="75">
        <f>SUM(S128:S134)</f>
        <v>16.399999999999999</v>
      </c>
      <c r="J135" s="72">
        <f>[11]Source!CA73</f>
        <v>41</v>
      </c>
      <c r="K135" s="75">
        <f>SUM(T128:T134)</f>
        <v>208.15</v>
      </c>
    </row>
    <row r="136" spans="1:28" ht="14.25" x14ac:dyDescent="0.2">
      <c r="A136" s="69"/>
      <c r="B136" s="70"/>
      <c r="C136" s="70" t="s">
        <v>98</v>
      </c>
      <c r="D136" s="71" t="s">
        <v>96</v>
      </c>
      <c r="E136" s="72">
        <f>175</f>
        <v>175</v>
      </c>
      <c r="F136" s="73"/>
      <c r="G136" s="74"/>
      <c r="H136" s="72"/>
      <c r="I136" s="75">
        <f>SUM(U128:U135)</f>
        <v>1.37</v>
      </c>
      <c r="J136" s="72">
        <f>157</f>
        <v>157</v>
      </c>
      <c r="K136" s="75">
        <f>SUM(V128:V135)</f>
        <v>25.56</v>
      </c>
    </row>
    <row r="137" spans="1:28" ht="14.25" x14ac:dyDescent="0.2">
      <c r="A137" s="77"/>
      <c r="B137" s="78"/>
      <c r="C137" s="78" t="s">
        <v>99</v>
      </c>
      <c r="D137" s="79" t="s">
        <v>100</v>
      </c>
      <c r="E137" s="80">
        <f>[11]Source!AQ73</f>
        <v>14.37</v>
      </c>
      <c r="F137" s="81"/>
      <c r="G137" s="82" t="str">
        <f>[11]Source!DI73</f>
        <v>)*1,15)*1,15</v>
      </c>
      <c r="H137" s="80">
        <f>[11]Source!AV73</f>
        <v>1</v>
      </c>
      <c r="I137" s="83">
        <f>[11]Source!U73</f>
        <v>1.9004324999999995</v>
      </c>
      <c r="J137" s="80"/>
      <c r="K137" s="83"/>
      <c r="AB137" s="84">
        <f>I137</f>
        <v>1.9004324999999995</v>
      </c>
    </row>
    <row r="138" spans="1:28" ht="15" x14ac:dyDescent="0.25">
      <c r="A138" s="85"/>
      <c r="B138" s="85"/>
      <c r="C138" s="86" t="s">
        <v>101</v>
      </c>
      <c r="D138" s="85"/>
      <c r="E138" s="85"/>
      <c r="F138" s="85"/>
      <c r="G138" s="85"/>
      <c r="H138" s="154">
        <f>I129+I130+I132+I134+I135+I136+SUM(I133:I133)</f>
        <v>136.39999999999998</v>
      </c>
      <c r="I138" s="154"/>
      <c r="J138" s="154">
        <f>K129+K130+K132+K134+K135+K136+SUM(K133:K133)</f>
        <v>1520.8400000000001</v>
      </c>
      <c r="K138" s="154"/>
      <c r="O138" s="84">
        <f>I129+I130+I132+I134+I135+I136+SUM(I133:I133)</f>
        <v>136.39999999999998</v>
      </c>
      <c r="P138" s="84">
        <f>K129+K130+K132+K134+K135+K136+SUM(K133:K133)</f>
        <v>1520.8400000000001</v>
      </c>
      <c r="X138" s="56">
        <f>IF([11]Source!BI73&lt;=1,I129+I130+I132+I134+I135+I136-0, 0)</f>
        <v>0</v>
      </c>
      <c r="Y138" s="56">
        <f>IF([11]Source!BI73=2,I129+I130+I132+I134+I135+I136-0, 0)</f>
        <v>109.16999999999999</v>
      </c>
      <c r="Z138" s="56">
        <f>IF([11]Source!BI73=3,I129+I130+I132+I134+I135+I136-0, 0)</f>
        <v>0</v>
      </c>
      <c r="AA138" s="56">
        <f>IF([11]Source!BI73=4,I129+I130+I132+I134+I135+I136,0)</f>
        <v>0</v>
      </c>
    </row>
    <row r="140" spans="1:28" ht="90.75" x14ac:dyDescent="0.2">
      <c r="A140" s="69" t="str">
        <f>[11]Source!E77</f>
        <v>12</v>
      </c>
      <c r="B140" s="70" t="s">
        <v>879</v>
      </c>
      <c r="C140" s="70" t="s">
        <v>880</v>
      </c>
      <c r="D140" s="71" t="str">
        <f>[11]Source!H77</f>
        <v>100 м</v>
      </c>
      <c r="E140" s="72">
        <f>[11]Source!I77</f>
        <v>0.5</v>
      </c>
      <c r="F140" s="73"/>
      <c r="G140" s="74"/>
      <c r="H140" s="72"/>
      <c r="I140" s="75"/>
      <c r="J140" s="72"/>
      <c r="K140" s="75"/>
      <c r="Q140" s="56">
        <f>ROUND(([11]Source!DN77/100)*ROUND(([11]Source!AF77*[11]Source!AV77)*[11]Source!I77, 2), 2)</f>
        <v>192.4</v>
      </c>
      <c r="R140" s="56">
        <f>[11]Source!X77</f>
        <v>2695.24</v>
      </c>
      <c r="S140" s="56">
        <f>ROUND(([11]Source!DO77/100)*ROUND(([11]Source!AF77*[11]Source!AV77)*[11]Source!I77, 2), 2)</f>
        <v>113.08</v>
      </c>
      <c r="T140" s="56">
        <f>[11]Source!Y77</f>
        <v>1435.13</v>
      </c>
      <c r="U140" s="56">
        <f>ROUND((175/100)*ROUND(([11]Source!AE77*[11]Source!AV77)*[11]Source!I77, 2), 2)</f>
        <v>10.8</v>
      </c>
      <c r="V140" s="56">
        <f>ROUND((157/100)*ROUND([11]Source!CS77*[11]Source!I77, 2), 2)</f>
        <v>201.04</v>
      </c>
    </row>
    <row r="141" spans="1:28" ht="14.25" x14ac:dyDescent="0.2">
      <c r="A141" s="69"/>
      <c r="B141" s="70"/>
      <c r="C141" s="70" t="s">
        <v>92</v>
      </c>
      <c r="D141" s="71"/>
      <c r="E141" s="72"/>
      <c r="F141" s="73">
        <f>[11]Source!AO77</f>
        <v>255.23</v>
      </c>
      <c r="G141" s="74" t="str">
        <f>[11]Source!DG77</f>
        <v>)*1,15)*1,15</v>
      </c>
      <c r="H141" s="72">
        <f>[11]Source!AV77</f>
        <v>1</v>
      </c>
      <c r="I141" s="75">
        <f>ROUND(([11]Source!AF77*[11]Source!AV77)*[11]Source!I77, 2)</f>
        <v>168.77</v>
      </c>
      <c r="J141" s="72">
        <f>IF([11]Source!BA77&lt;&gt; 0, [11]Source!BA77, 1)</f>
        <v>20.74</v>
      </c>
      <c r="K141" s="75">
        <f>[11]Source!S77</f>
        <v>3500.31</v>
      </c>
      <c r="W141" s="56">
        <f>I141</f>
        <v>168.77</v>
      </c>
    </row>
    <row r="142" spans="1:28" ht="14.25" x14ac:dyDescent="0.2">
      <c r="A142" s="69"/>
      <c r="B142" s="70"/>
      <c r="C142" s="70" t="s">
        <v>93</v>
      </c>
      <c r="D142" s="71"/>
      <c r="E142" s="72"/>
      <c r="F142" s="73">
        <f>[11]Source!AM77</f>
        <v>116.22</v>
      </c>
      <c r="G142" s="74" t="str">
        <f>[11]Source!DE77</f>
        <v>)*1,25)*1,15</v>
      </c>
      <c r="H142" s="72">
        <f>[11]Source!AV77</f>
        <v>1</v>
      </c>
      <c r="I142" s="75">
        <f>ROUND(([11]Source!AD77*[11]Source!AV77)*[11]Source!I77, 2)</f>
        <v>83.53</v>
      </c>
      <c r="J142" s="72">
        <f>IF([11]Source!BB77&lt;&gt; 0, [11]Source!BB77, 1)</f>
        <v>6.67</v>
      </c>
      <c r="K142" s="75">
        <f>[11]Source!Q77</f>
        <v>557.16999999999996</v>
      </c>
    </row>
    <row r="143" spans="1:28" ht="14.25" x14ac:dyDescent="0.2">
      <c r="A143" s="69"/>
      <c r="B143" s="70"/>
      <c r="C143" s="70" t="s">
        <v>94</v>
      </c>
      <c r="D143" s="71"/>
      <c r="E143" s="72"/>
      <c r="F143" s="73">
        <f>[11]Source!AN77</f>
        <v>8.59</v>
      </c>
      <c r="G143" s="74" t="str">
        <f>[11]Source!DF77</f>
        <v>)*1,25)*1,15</v>
      </c>
      <c r="H143" s="72">
        <f>[11]Source!AV77</f>
        <v>1</v>
      </c>
      <c r="I143" s="76">
        <f>ROUND(([11]Source!AE77*[11]Source!AV77)*[11]Source!I77, 2)</f>
        <v>6.17</v>
      </c>
      <c r="J143" s="72">
        <f>IF([11]Source!BS77&lt;&gt; 0, [11]Source!BS77, 1)</f>
        <v>20.74</v>
      </c>
      <c r="K143" s="76">
        <f>[11]Source!R77</f>
        <v>128.05000000000001</v>
      </c>
      <c r="W143" s="56">
        <f>I143</f>
        <v>6.17</v>
      </c>
    </row>
    <row r="144" spans="1:28" ht="14.25" x14ac:dyDescent="0.2">
      <c r="A144" s="69"/>
      <c r="B144" s="70"/>
      <c r="C144" s="70" t="s">
        <v>104</v>
      </c>
      <c r="D144" s="71"/>
      <c r="E144" s="72"/>
      <c r="F144" s="73">
        <f>[11]Source!AL77</f>
        <v>119</v>
      </c>
      <c r="G144" s="74" t="str">
        <f>[11]Source!DD77</f>
        <v/>
      </c>
      <c r="H144" s="72">
        <f>[11]Source!AW77</f>
        <v>1</v>
      </c>
      <c r="I144" s="75">
        <f>ROUND(([11]Source!AC77*[11]Source!AW77)*[11]Source!I77, 2)</f>
        <v>59.5</v>
      </c>
      <c r="J144" s="72">
        <f>IF([11]Source!BC77&lt;&gt; 0, [11]Source!BC77, 1)</f>
        <v>5.24</v>
      </c>
      <c r="K144" s="75">
        <f>[11]Source!P77</f>
        <v>311.77999999999997</v>
      </c>
    </row>
    <row r="145" spans="1:28" ht="57" x14ac:dyDescent="0.2">
      <c r="A145" s="69" t="str">
        <f>[11]Source!E79</f>
        <v>12,1</v>
      </c>
      <c r="B145" s="70" t="str">
        <f>[11]Source!F79</f>
        <v>1.12-5-41</v>
      </c>
      <c r="C145" s="70" t="s">
        <v>881</v>
      </c>
      <c r="D145" s="71" t="str">
        <f>[11]Source!H79</f>
        <v>м</v>
      </c>
      <c r="E145" s="72">
        <f>[11]Source!I79</f>
        <v>50</v>
      </c>
      <c r="F145" s="73">
        <f>[11]Source!AK79</f>
        <v>3.35</v>
      </c>
      <c r="G145" s="87" t="s">
        <v>108</v>
      </c>
      <c r="H145" s="72">
        <f>[11]Source!AW79</f>
        <v>1</v>
      </c>
      <c r="I145" s="75">
        <f>ROUND(([11]Source!AC79*[11]Source!AW79)*[11]Source!I79, 2)+ROUND(([11]Source!AD79*[11]Source!AV79)*[11]Source!I79, 2)+ROUND(([11]Source!AF79*[11]Source!AV79)*[11]Source!I79, 2)</f>
        <v>167.5</v>
      </c>
      <c r="J145" s="72">
        <f>IF([11]Source!BC79&lt;&gt; 0, [11]Source!BC79, 1)</f>
        <v>2.21</v>
      </c>
      <c r="K145" s="75">
        <f>[11]Source!O79</f>
        <v>370.18</v>
      </c>
      <c r="Q145" s="56">
        <f>ROUND(([11]Source!DN79/100)*ROUND(([11]Source!AF79*[11]Source!AV79)*[11]Source!I79, 2), 2)</f>
        <v>0</v>
      </c>
      <c r="R145" s="56">
        <f>[11]Source!X79</f>
        <v>0</v>
      </c>
      <c r="S145" s="56">
        <f>ROUND(([11]Source!DO79/100)*ROUND(([11]Source!AF79*[11]Source!AV79)*[11]Source!I79, 2), 2)</f>
        <v>0</v>
      </c>
      <c r="T145" s="56">
        <f>[11]Source!Y79</f>
        <v>0</v>
      </c>
      <c r="U145" s="56">
        <f>ROUND((175/100)*ROUND(([11]Source!AE79*[11]Source!AV79)*[11]Source!I79, 2), 2)</f>
        <v>0</v>
      </c>
      <c r="V145" s="56">
        <f>ROUND((157/100)*ROUND([11]Source!CS79*[11]Source!I79, 2), 2)</f>
        <v>0</v>
      </c>
      <c r="X145" s="56">
        <f>IF([11]Source!BI79&lt;=1,I145, 0)</f>
        <v>0</v>
      </c>
      <c r="Y145" s="56">
        <f>IF([11]Source!BI79=2,I145, 0)</f>
        <v>167.5</v>
      </c>
      <c r="Z145" s="56">
        <f>IF([11]Source!BI79=3,I145, 0)</f>
        <v>0</v>
      </c>
      <c r="AA145" s="56">
        <f>IF([11]Source!BI79=4,I145, 0)</f>
        <v>0</v>
      </c>
    </row>
    <row r="146" spans="1:28" ht="57" x14ac:dyDescent="0.2">
      <c r="A146" s="69" t="str">
        <f>[11]Source!E81</f>
        <v>12,2</v>
      </c>
      <c r="B146" s="70" t="str">
        <f>[11]Source!F81</f>
        <v>1.12-5-168</v>
      </c>
      <c r="C146" s="70" t="s">
        <v>882</v>
      </c>
      <c r="D146" s="71" t="str">
        <f>[11]Source!H81</f>
        <v>шт.</v>
      </c>
      <c r="E146" s="72">
        <f>[11]Source!I81</f>
        <v>10</v>
      </c>
      <c r="F146" s="73">
        <f>[11]Source!AK81</f>
        <v>2.4700000000000002</v>
      </c>
      <c r="G146" s="87" t="s">
        <v>108</v>
      </c>
      <c r="H146" s="72">
        <f>[11]Source!AW81</f>
        <v>1</v>
      </c>
      <c r="I146" s="75">
        <f>ROUND(([11]Source!AC81*[11]Source!AW81)*[11]Source!I81, 2)+ROUND(([11]Source!AD81*[11]Source!AV81)*[11]Source!I81, 2)+ROUND(([11]Source!AF81*[11]Source!AV81)*[11]Source!I81, 2)</f>
        <v>24.7</v>
      </c>
      <c r="J146" s="72">
        <f>IF([11]Source!BC81&lt;&gt; 0, [11]Source!BC81, 1)</f>
        <v>1.4</v>
      </c>
      <c r="K146" s="75">
        <f>[11]Source!O81</f>
        <v>34.58</v>
      </c>
      <c r="Q146" s="56">
        <f>ROUND(([11]Source!DN81/100)*ROUND(([11]Source!AF81*[11]Source!AV81)*[11]Source!I81, 2), 2)</f>
        <v>0</v>
      </c>
      <c r="R146" s="56">
        <f>[11]Source!X81</f>
        <v>0</v>
      </c>
      <c r="S146" s="56">
        <f>ROUND(([11]Source!DO81/100)*ROUND(([11]Source!AF81*[11]Source!AV81)*[11]Source!I81, 2), 2)</f>
        <v>0</v>
      </c>
      <c r="T146" s="56">
        <f>[11]Source!Y81</f>
        <v>0</v>
      </c>
      <c r="U146" s="56">
        <f>ROUND((175/100)*ROUND(([11]Source!AE81*[11]Source!AV81)*[11]Source!I81, 2), 2)</f>
        <v>0</v>
      </c>
      <c r="V146" s="56">
        <f>ROUND((157/100)*ROUND([11]Source!CS81*[11]Source!I81, 2), 2)</f>
        <v>0</v>
      </c>
      <c r="X146" s="56">
        <f>IF([11]Source!BI81&lt;=1,I146, 0)</f>
        <v>0</v>
      </c>
      <c r="Y146" s="56">
        <f>IF([11]Source!BI81=2,I146, 0)</f>
        <v>24.7</v>
      </c>
      <c r="Z146" s="56">
        <f>IF([11]Source!BI81=3,I146, 0)</f>
        <v>0</v>
      </c>
      <c r="AA146" s="56">
        <f>IF([11]Source!BI81=4,I146, 0)</f>
        <v>0</v>
      </c>
    </row>
    <row r="147" spans="1:28" ht="42.75" x14ac:dyDescent="0.2">
      <c r="A147" s="69" t="str">
        <f>[11]Source!E83</f>
        <v>12,3</v>
      </c>
      <c r="B147" s="70" t="str">
        <f>[11]Source!F83</f>
        <v>1.21-5-1135</v>
      </c>
      <c r="C147" s="70" t="s">
        <v>883</v>
      </c>
      <c r="D147" s="71" t="str">
        <f>[11]Source!H83</f>
        <v>100 шт.</v>
      </c>
      <c r="E147" s="72">
        <f>[11]Source!I83</f>
        <v>1.5</v>
      </c>
      <c r="F147" s="73">
        <f>[11]Source!AK83</f>
        <v>135.68</v>
      </c>
      <c r="G147" s="87" t="s">
        <v>108</v>
      </c>
      <c r="H147" s="72">
        <f>[11]Source!AW83</f>
        <v>1</v>
      </c>
      <c r="I147" s="75">
        <f>ROUND(([11]Source!AC83*[11]Source!AW83)*[11]Source!I83, 2)+ROUND(([11]Source!AD83*[11]Source!AV83)*[11]Source!I83, 2)+ROUND(([11]Source!AF83*[11]Source!AV83)*[11]Source!I83, 2)</f>
        <v>203.52</v>
      </c>
      <c r="J147" s="72">
        <f>IF([11]Source!BC83&lt;&gt; 0, [11]Source!BC83, 1)</f>
        <v>1.27</v>
      </c>
      <c r="K147" s="75">
        <f>[11]Source!O83</f>
        <v>258.47000000000003</v>
      </c>
      <c r="Q147" s="56">
        <f>ROUND(([11]Source!DN83/100)*ROUND(([11]Source!AF83*[11]Source!AV83)*[11]Source!I83, 2), 2)</f>
        <v>0</v>
      </c>
      <c r="R147" s="56">
        <f>[11]Source!X83</f>
        <v>0</v>
      </c>
      <c r="S147" s="56">
        <f>ROUND(([11]Source!DO83/100)*ROUND(([11]Source!AF83*[11]Source!AV83)*[11]Source!I83, 2), 2)</f>
        <v>0</v>
      </c>
      <c r="T147" s="56">
        <f>[11]Source!Y83</f>
        <v>0</v>
      </c>
      <c r="U147" s="56">
        <f>ROUND((175/100)*ROUND(([11]Source!AE83*[11]Source!AV83)*[11]Source!I83, 2), 2)</f>
        <v>0</v>
      </c>
      <c r="V147" s="56">
        <f>ROUND((157/100)*ROUND([11]Source!CS83*[11]Source!I83, 2), 2)</f>
        <v>0</v>
      </c>
      <c r="X147" s="56">
        <f>IF([11]Source!BI83&lt;=1,I147, 0)</f>
        <v>0</v>
      </c>
      <c r="Y147" s="56">
        <f>IF([11]Source!BI83=2,I147, 0)</f>
        <v>203.52</v>
      </c>
      <c r="Z147" s="56">
        <f>IF([11]Source!BI83=3,I147, 0)</f>
        <v>0</v>
      </c>
      <c r="AA147" s="56">
        <f>IF([11]Source!BI83=4,I147, 0)</f>
        <v>0</v>
      </c>
    </row>
    <row r="148" spans="1:28" ht="14.25" x14ac:dyDescent="0.2">
      <c r="A148" s="69"/>
      <c r="B148" s="70"/>
      <c r="C148" s="70" t="s">
        <v>95</v>
      </c>
      <c r="D148" s="71" t="s">
        <v>96</v>
      </c>
      <c r="E148" s="72">
        <f>[11]Source!DN77</f>
        <v>114</v>
      </c>
      <c r="F148" s="73"/>
      <c r="G148" s="74"/>
      <c r="H148" s="72"/>
      <c r="I148" s="75">
        <f>SUM(Q140:Q147)</f>
        <v>192.4</v>
      </c>
      <c r="J148" s="72">
        <f>[11]Source!BZ77</f>
        <v>77</v>
      </c>
      <c r="K148" s="75">
        <f>SUM(R140:R147)</f>
        <v>2695.24</v>
      </c>
    </row>
    <row r="149" spans="1:28" ht="14.25" x14ac:dyDescent="0.2">
      <c r="A149" s="69"/>
      <c r="B149" s="70"/>
      <c r="C149" s="70" t="s">
        <v>97</v>
      </c>
      <c r="D149" s="71" t="s">
        <v>96</v>
      </c>
      <c r="E149" s="72">
        <f>[11]Source!DO77</f>
        <v>67</v>
      </c>
      <c r="F149" s="73"/>
      <c r="G149" s="74"/>
      <c r="H149" s="72"/>
      <c r="I149" s="75">
        <f>SUM(S140:S148)</f>
        <v>113.08</v>
      </c>
      <c r="J149" s="72">
        <f>[11]Source!CA77</f>
        <v>41</v>
      </c>
      <c r="K149" s="75">
        <f>SUM(T140:T148)</f>
        <v>1435.13</v>
      </c>
    </row>
    <row r="150" spans="1:28" ht="14.25" x14ac:dyDescent="0.2">
      <c r="A150" s="69"/>
      <c r="B150" s="70"/>
      <c r="C150" s="70" t="s">
        <v>98</v>
      </c>
      <c r="D150" s="71" t="s">
        <v>96</v>
      </c>
      <c r="E150" s="72">
        <f>175</f>
        <v>175</v>
      </c>
      <c r="F150" s="73"/>
      <c r="G150" s="74"/>
      <c r="H150" s="72"/>
      <c r="I150" s="75">
        <f>SUM(U140:U149)</f>
        <v>10.8</v>
      </c>
      <c r="J150" s="72">
        <f>157</f>
        <v>157</v>
      </c>
      <c r="K150" s="75">
        <f>SUM(V140:V149)</f>
        <v>201.04</v>
      </c>
    </row>
    <row r="151" spans="1:28" ht="14.25" x14ac:dyDescent="0.2">
      <c r="A151" s="77"/>
      <c r="B151" s="78"/>
      <c r="C151" s="78" t="s">
        <v>99</v>
      </c>
      <c r="D151" s="79" t="s">
        <v>100</v>
      </c>
      <c r="E151" s="80">
        <f>[11]Source!AQ77</f>
        <v>20.7</v>
      </c>
      <c r="F151" s="81"/>
      <c r="G151" s="82" t="str">
        <f>[11]Source!DI77</f>
        <v>)*1,15)*1,15</v>
      </c>
      <c r="H151" s="80">
        <f>[11]Source!AV77</f>
        <v>1</v>
      </c>
      <c r="I151" s="83">
        <f>[11]Source!U77</f>
        <v>13.687874999999996</v>
      </c>
      <c r="J151" s="80"/>
      <c r="K151" s="83"/>
      <c r="AB151" s="84">
        <f>I151</f>
        <v>13.687874999999996</v>
      </c>
    </row>
    <row r="152" spans="1:28" ht="15" x14ac:dyDescent="0.25">
      <c r="A152" s="85"/>
      <c r="B152" s="85"/>
      <c r="C152" s="86" t="s">
        <v>101</v>
      </c>
      <c r="D152" s="85"/>
      <c r="E152" s="85"/>
      <c r="F152" s="85"/>
      <c r="G152" s="85"/>
      <c r="H152" s="154">
        <f>I141+I142+I144+I148+I149+I150+SUM(I145:I147)</f>
        <v>1023.8000000000001</v>
      </c>
      <c r="I152" s="154"/>
      <c r="J152" s="154">
        <f>K141+K142+K144+K148+K149+K150+SUM(K145:K147)</f>
        <v>9363.9000000000015</v>
      </c>
      <c r="K152" s="154"/>
      <c r="O152" s="84">
        <f>I141+I142+I144+I148+I149+I150+SUM(I145:I147)</f>
        <v>1023.8000000000001</v>
      </c>
      <c r="P152" s="84">
        <f>K141+K142+K144+K148+K149+K150+SUM(K145:K147)</f>
        <v>9363.9000000000015</v>
      </c>
      <c r="X152" s="56">
        <f>IF([11]Source!BI77&lt;=1,I141+I142+I144+I148+I149+I150-0, 0)</f>
        <v>0</v>
      </c>
      <c r="Y152" s="56">
        <f>IF([11]Source!BI77=2,I141+I142+I144+I148+I149+I150-0, 0)</f>
        <v>628.08000000000004</v>
      </c>
      <c r="Z152" s="56">
        <f>IF([11]Source!BI77=3,I141+I142+I144+I148+I149+I150-0, 0)</f>
        <v>0</v>
      </c>
      <c r="AA152" s="56">
        <f>IF([11]Source!BI77=4,I141+I142+I144+I148+I149+I150,0)</f>
        <v>0</v>
      </c>
    </row>
    <row r="154" spans="1:28" ht="90.75" x14ac:dyDescent="0.2">
      <c r="A154" s="69" t="str">
        <f>[11]Source!E85</f>
        <v>13</v>
      </c>
      <c r="B154" s="70" t="s">
        <v>884</v>
      </c>
      <c r="C154" s="70" t="s">
        <v>885</v>
      </c>
      <c r="D154" s="71" t="str">
        <f>[11]Source!H85</f>
        <v>100 м</v>
      </c>
      <c r="E154" s="72">
        <f>[11]Source!I85</f>
        <v>0.1</v>
      </c>
      <c r="F154" s="73"/>
      <c r="G154" s="74"/>
      <c r="H154" s="72"/>
      <c r="I154" s="75"/>
      <c r="J154" s="72"/>
      <c r="K154" s="75"/>
      <c r="Q154" s="56">
        <f>ROUND(([11]Source!DN85/100)*ROUND(([11]Source!AF85*[11]Source!AV85)*[11]Source!I85, 2), 2)</f>
        <v>74.08</v>
      </c>
      <c r="R154" s="56">
        <f>[11]Source!X85</f>
        <v>1037.74</v>
      </c>
      <c r="S154" s="56">
        <f>ROUND(([11]Source!DO85/100)*ROUND(([11]Source!AF85*[11]Source!AV85)*[11]Source!I85, 2), 2)</f>
        <v>43.54</v>
      </c>
      <c r="T154" s="56">
        <f>[11]Source!Y85</f>
        <v>552.55999999999995</v>
      </c>
      <c r="U154" s="56">
        <f>ROUND((175/100)*ROUND(([11]Source!AE85*[11]Source!AV85)*[11]Source!I85, 2), 2)</f>
        <v>1</v>
      </c>
      <c r="V154" s="56">
        <f>ROUND((157/100)*ROUND([11]Source!CS85*[11]Source!I85, 2), 2)</f>
        <v>18.45</v>
      </c>
    </row>
    <row r="155" spans="1:28" ht="14.25" x14ac:dyDescent="0.2">
      <c r="A155" s="69"/>
      <c r="B155" s="70"/>
      <c r="C155" s="70" t="s">
        <v>92</v>
      </c>
      <c r="D155" s="71"/>
      <c r="E155" s="72"/>
      <c r="F155" s="73">
        <f>[11]Source!AO85</f>
        <v>491.35</v>
      </c>
      <c r="G155" s="74" t="str">
        <f>[11]Source!DG85</f>
        <v>)*1,15)*1,15</v>
      </c>
      <c r="H155" s="72">
        <f>[11]Source!AV85</f>
        <v>1</v>
      </c>
      <c r="I155" s="75">
        <f>ROUND(([11]Source!AF85*[11]Source!AV85)*[11]Source!I85, 2)</f>
        <v>64.98</v>
      </c>
      <c r="J155" s="72">
        <f>IF([11]Source!BA85&lt;&gt; 0, [11]Source!BA85, 1)</f>
        <v>20.74</v>
      </c>
      <c r="K155" s="75">
        <f>[11]Source!S85</f>
        <v>1347.71</v>
      </c>
      <c r="W155" s="56">
        <f>I155</f>
        <v>64.98</v>
      </c>
    </row>
    <row r="156" spans="1:28" ht="14.25" x14ac:dyDescent="0.2">
      <c r="A156" s="69"/>
      <c r="B156" s="70"/>
      <c r="C156" s="70" t="s">
        <v>93</v>
      </c>
      <c r="D156" s="71"/>
      <c r="E156" s="72"/>
      <c r="F156" s="73">
        <f>[11]Source!AM85</f>
        <v>29.47</v>
      </c>
      <c r="G156" s="74" t="str">
        <f>[11]Source!DE85</f>
        <v>)*1,25)*1,15</v>
      </c>
      <c r="H156" s="72">
        <f>[11]Source!AV85</f>
        <v>1</v>
      </c>
      <c r="I156" s="75">
        <f>ROUND(([11]Source!AD85*[11]Source!AV85)*[11]Source!I85, 2)</f>
        <v>4.24</v>
      </c>
      <c r="J156" s="72">
        <f>IF([11]Source!BB85&lt;&gt; 0, [11]Source!BB85, 1)</f>
        <v>7.58</v>
      </c>
      <c r="K156" s="75">
        <f>[11]Source!Q85</f>
        <v>32.11</v>
      </c>
    </row>
    <row r="157" spans="1:28" ht="14.25" x14ac:dyDescent="0.2">
      <c r="A157" s="69"/>
      <c r="B157" s="70"/>
      <c r="C157" s="70" t="s">
        <v>94</v>
      </c>
      <c r="D157" s="71"/>
      <c r="E157" s="72"/>
      <c r="F157" s="73">
        <f>[11]Source!AN85</f>
        <v>3.94</v>
      </c>
      <c r="G157" s="74" t="str">
        <f>[11]Source!DF85</f>
        <v>)*1,25)*1,15</v>
      </c>
      <c r="H157" s="72">
        <f>[11]Source!AV85</f>
        <v>1</v>
      </c>
      <c r="I157" s="76">
        <f>ROUND(([11]Source!AE85*[11]Source!AV85)*[11]Source!I85, 2)</f>
        <v>0.56999999999999995</v>
      </c>
      <c r="J157" s="72">
        <f>IF([11]Source!BS85&lt;&gt; 0, [11]Source!BS85, 1)</f>
        <v>20.74</v>
      </c>
      <c r="K157" s="76">
        <f>[11]Source!R85</f>
        <v>11.75</v>
      </c>
      <c r="W157" s="56">
        <f>I157</f>
        <v>0.56999999999999995</v>
      </c>
    </row>
    <row r="158" spans="1:28" ht="14.25" x14ac:dyDescent="0.2">
      <c r="A158" s="69"/>
      <c r="B158" s="70"/>
      <c r="C158" s="70" t="s">
        <v>104</v>
      </c>
      <c r="D158" s="71"/>
      <c r="E158" s="72"/>
      <c r="F158" s="73">
        <f>[11]Source!AL85</f>
        <v>1844.59</v>
      </c>
      <c r="G158" s="74" t="str">
        <f>[11]Source!DD85</f>
        <v/>
      </c>
      <c r="H158" s="72">
        <f>[11]Source!AW85</f>
        <v>1</v>
      </c>
      <c r="I158" s="75">
        <f>ROUND(([11]Source!AC85*[11]Source!AW85)*[11]Source!I85, 2)</f>
        <v>184.46</v>
      </c>
      <c r="J158" s="72">
        <f>IF([11]Source!BC85&lt;&gt; 0, [11]Source!BC85, 1)</f>
        <v>5.24</v>
      </c>
      <c r="K158" s="75">
        <f>[11]Source!P85</f>
        <v>966.57</v>
      </c>
    </row>
    <row r="159" spans="1:28" ht="28.5" x14ac:dyDescent="0.2">
      <c r="A159" s="69" t="str">
        <f>[11]Source!E87</f>
        <v>13,1</v>
      </c>
      <c r="B159" s="70" t="str">
        <f>[11]Source!F87</f>
        <v>1.1-1-1962</v>
      </c>
      <c r="C159" s="70" t="s">
        <v>886</v>
      </c>
      <c r="D159" s="71" t="str">
        <f>[11]Source!H87</f>
        <v>м</v>
      </c>
      <c r="E159" s="72">
        <f>[11]Source!I87</f>
        <v>10</v>
      </c>
      <c r="F159" s="73">
        <f>[11]Source!AK87</f>
        <v>3.8</v>
      </c>
      <c r="G159" s="87" t="s">
        <v>108</v>
      </c>
      <c r="H159" s="72">
        <f>[11]Source!AW87</f>
        <v>1</v>
      </c>
      <c r="I159" s="75">
        <f>ROUND(([11]Source!AC87*[11]Source!AW87)*[11]Source!I87, 2)+ROUND(([11]Source!AD87*[11]Source!AV87)*[11]Source!I87, 2)+ROUND(([11]Source!AF87*[11]Source!AV87)*[11]Source!I87, 2)</f>
        <v>38</v>
      </c>
      <c r="J159" s="72">
        <f>IF([11]Source!BC87&lt;&gt; 0, [11]Source!BC87, 1)</f>
        <v>2.09</v>
      </c>
      <c r="K159" s="75">
        <f>[11]Source!O87</f>
        <v>79.42</v>
      </c>
      <c r="Q159" s="56">
        <f>ROUND(([11]Source!DN87/100)*ROUND(([11]Source!AF87*[11]Source!AV87)*[11]Source!I87, 2), 2)</f>
        <v>0</v>
      </c>
      <c r="R159" s="56">
        <f>[11]Source!X87</f>
        <v>0</v>
      </c>
      <c r="S159" s="56">
        <f>ROUND(([11]Source!DO87/100)*ROUND(([11]Source!AF87*[11]Source!AV87)*[11]Source!I87, 2), 2)</f>
        <v>0</v>
      </c>
      <c r="T159" s="56">
        <f>[11]Source!Y87</f>
        <v>0</v>
      </c>
      <c r="U159" s="56">
        <f>ROUND((175/100)*ROUND(([11]Source!AE87*[11]Source!AV87)*[11]Source!I87, 2), 2)</f>
        <v>0</v>
      </c>
      <c r="V159" s="56">
        <f>ROUND((157/100)*ROUND([11]Source!CS87*[11]Source!I87, 2), 2)</f>
        <v>0</v>
      </c>
      <c r="X159" s="56">
        <f>IF([11]Source!BI87&lt;=1,I159, 0)</f>
        <v>0</v>
      </c>
      <c r="Y159" s="56">
        <f>IF([11]Source!BI87=2,I159, 0)</f>
        <v>38</v>
      </c>
      <c r="Z159" s="56">
        <f>IF([11]Source!BI87=3,I159, 0)</f>
        <v>0</v>
      </c>
      <c r="AA159" s="56">
        <f>IF([11]Source!BI87=4,I159, 0)</f>
        <v>0</v>
      </c>
    </row>
    <row r="160" spans="1:28" ht="14.25" x14ac:dyDescent="0.2">
      <c r="A160" s="69"/>
      <c r="B160" s="70"/>
      <c r="C160" s="70" t="s">
        <v>95</v>
      </c>
      <c r="D160" s="71" t="s">
        <v>96</v>
      </c>
      <c r="E160" s="72">
        <f>[11]Source!DN85</f>
        <v>114</v>
      </c>
      <c r="F160" s="73"/>
      <c r="G160" s="74"/>
      <c r="H160" s="72"/>
      <c r="I160" s="75">
        <f>SUM(Q154:Q159)</f>
        <v>74.08</v>
      </c>
      <c r="J160" s="72">
        <f>[11]Source!BZ85</f>
        <v>77</v>
      </c>
      <c r="K160" s="75">
        <f>SUM(R154:R159)</f>
        <v>1037.74</v>
      </c>
    </row>
    <row r="161" spans="1:28" ht="14.25" x14ac:dyDescent="0.2">
      <c r="A161" s="69"/>
      <c r="B161" s="70"/>
      <c r="C161" s="70" t="s">
        <v>97</v>
      </c>
      <c r="D161" s="71" t="s">
        <v>96</v>
      </c>
      <c r="E161" s="72">
        <f>[11]Source!DO85</f>
        <v>67</v>
      </c>
      <c r="F161" s="73"/>
      <c r="G161" s="74"/>
      <c r="H161" s="72"/>
      <c r="I161" s="75">
        <f>SUM(S154:S160)</f>
        <v>43.54</v>
      </c>
      <c r="J161" s="72">
        <f>[11]Source!CA85</f>
        <v>41</v>
      </c>
      <c r="K161" s="75">
        <f>SUM(T154:T160)</f>
        <v>552.55999999999995</v>
      </c>
    </row>
    <row r="162" spans="1:28" ht="14.25" x14ac:dyDescent="0.2">
      <c r="A162" s="69"/>
      <c r="B162" s="70"/>
      <c r="C162" s="70" t="s">
        <v>98</v>
      </c>
      <c r="D162" s="71" t="s">
        <v>96</v>
      </c>
      <c r="E162" s="72">
        <f>175</f>
        <v>175</v>
      </c>
      <c r="F162" s="73"/>
      <c r="G162" s="74"/>
      <c r="H162" s="72"/>
      <c r="I162" s="75">
        <f>SUM(U154:U161)</f>
        <v>1</v>
      </c>
      <c r="J162" s="72">
        <f>157</f>
        <v>157</v>
      </c>
      <c r="K162" s="75">
        <f>SUM(V154:V161)</f>
        <v>18.45</v>
      </c>
    </row>
    <row r="163" spans="1:28" ht="14.25" x14ac:dyDescent="0.2">
      <c r="A163" s="77"/>
      <c r="B163" s="78"/>
      <c r="C163" s="78" t="s">
        <v>99</v>
      </c>
      <c r="D163" s="79" t="s">
        <v>100</v>
      </c>
      <c r="E163" s="80">
        <f>[11]Source!AQ85</f>
        <v>40.67</v>
      </c>
      <c r="F163" s="81"/>
      <c r="G163" s="82" t="str">
        <f>[11]Source!DI85</f>
        <v>)*1,15)*1,15</v>
      </c>
      <c r="H163" s="80">
        <f>[11]Source!AV85</f>
        <v>1</v>
      </c>
      <c r="I163" s="83">
        <f>[11]Source!U85</f>
        <v>5.3786075000000002</v>
      </c>
      <c r="J163" s="80"/>
      <c r="K163" s="83"/>
      <c r="AB163" s="84">
        <f>I163</f>
        <v>5.3786075000000002</v>
      </c>
    </row>
    <row r="164" spans="1:28" ht="15" x14ac:dyDescent="0.25">
      <c r="A164" s="85"/>
      <c r="B164" s="85"/>
      <c r="C164" s="86" t="s">
        <v>101</v>
      </c>
      <c r="D164" s="85"/>
      <c r="E164" s="85"/>
      <c r="F164" s="85"/>
      <c r="G164" s="85"/>
      <c r="H164" s="154">
        <f>I155+I156+I158+I160+I161+I162+SUM(I159:I159)</f>
        <v>410.3</v>
      </c>
      <c r="I164" s="154"/>
      <c r="J164" s="154">
        <f>K155+K156+K158+K160+K161+K162+SUM(K159:K159)</f>
        <v>4034.56</v>
      </c>
      <c r="K164" s="154"/>
      <c r="O164" s="84">
        <f>I155+I156+I158+I160+I161+I162+SUM(I159:I159)</f>
        <v>410.3</v>
      </c>
      <c r="P164" s="84">
        <f>K155+K156+K158+K160+K161+K162+SUM(K159:K159)</f>
        <v>4034.56</v>
      </c>
      <c r="X164" s="56">
        <f>IF([11]Source!BI85&lt;=1,I155+I156+I158+I160+I161+I162-0, 0)</f>
        <v>0</v>
      </c>
      <c r="Y164" s="56">
        <f>IF([11]Source!BI85=2,I155+I156+I158+I160+I161+I162-0, 0)</f>
        <v>372.3</v>
      </c>
      <c r="Z164" s="56">
        <f>IF([11]Source!BI85=3,I155+I156+I158+I160+I161+I162-0, 0)</f>
        <v>0</v>
      </c>
      <c r="AA164" s="56">
        <f>IF([11]Source!BI85=4,I155+I156+I158+I160+I161+I162,0)</f>
        <v>0</v>
      </c>
    </row>
    <row r="166" spans="1:28" ht="90.75" x14ac:dyDescent="0.2">
      <c r="A166" s="69" t="str">
        <f>[11]Source!E89</f>
        <v>14</v>
      </c>
      <c r="B166" s="70" t="s">
        <v>450</v>
      </c>
      <c r="C166" s="70" t="s">
        <v>451</v>
      </c>
      <c r="D166" s="71" t="str">
        <f>[11]Source!H89</f>
        <v>100 м</v>
      </c>
      <c r="E166" s="72">
        <f>[11]Source!I89</f>
        <v>0.9</v>
      </c>
      <c r="F166" s="73"/>
      <c r="G166" s="74"/>
      <c r="H166" s="72"/>
      <c r="I166" s="75"/>
      <c r="J166" s="72"/>
      <c r="K166" s="75"/>
      <c r="Q166" s="56">
        <f>ROUND(([11]Source!DN89/100)*ROUND(([11]Source!AF89*[11]Source!AV89)*[11]Source!I89, 2), 2)</f>
        <v>86.16</v>
      </c>
      <c r="R166" s="56">
        <f>[11]Source!X89</f>
        <v>1207.01</v>
      </c>
      <c r="S166" s="56">
        <f>ROUND(([11]Source!DO89/100)*ROUND(([11]Source!AF89*[11]Source!AV89)*[11]Source!I89, 2), 2)</f>
        <v>50.64</v>
      </c>
      <c r="T166" s="56">
        <f>[11]Source!Y89</f>
        <v>642.70000000000005</v>
      </c>
      <c r="U166" s="56">
        <f>ROUND((175/100)*ROUND(([11]Source!AE89*[11]Source!AV89)*[11]Source!I89, 2), 2)</f>
        <v>0.46</v>
      </c>
      <c r="V166" s="56">
        <f>ROUND((157/100)*ROUND([11]Source!CS89*[11]Source!I89, 2), 2)</f>
        <v>8.43</v>
      </c>
    </row>
    <row r="167" spans="1:28" ht="14.25" x14ac:dyDescent="0.2">
      <c r="A167" s="69"/>
      <c r="B167" s="70"/>
      <c r="C167" s="70" t="s">
        <v>92</v>
      </c>
      <c r="D167" s="71"/>
      <c r="E167" s="72"/>
      <c r="F167" s="73">
        <f>[11]Source!AO89</f>
        <v>63.5</v>
      </c>
      <c r="G167" s="74" t="str">
        <f>[11]Source!DG89</f>
        <v>)*1,15)*1,15</v>
      </c>
      <c r="H167" s="72">
        <f>[11]Source!AV89</f>
        <v>1</v>
      </c>
      <c r="I167" s="75">
        <f>ROUND(([11]Source!AF89*[11]Source!AV89)*[11]Source!I89, 2)</f>
        <v>75.58</v>
      </c>
      <c r="J167" s="72">
        <f>IF([11]Source!BA89&lt;&gt; 0, [11]Source!BA89, 1)</f>
        <v>20.74</v>
      </c>
      <c r="K167" s="75">
        <f>[11]Source!S89</f>
        <v>1567.55</v>
      </c>
      <c r="W167" s="56">
        <f>I167</f>
        <v>75.58</v>
      </c>
    </row>
    <row r="168" spans="1:28" ht="14.25" x14ac:dyDescent="0.2">
      <c r="A168" s="69"/>
      <c r="B168" s="70"/>
      <c r="C168" s="70" t="s">
        <v>93</v>
      </c>
      <c r="D168" s="71"/>
      <c r="E168" s="72"/>
      <c r="F168" s="73">
        <f>[11]Source!AM89</f>
        <v>0.85</v>
      </c>
      <c r="G168" s="74" t="str">
        <f>[11]Source!DE89</f>
        <v>)*1,25)*1,15</v>
      </c>
      <c r="H168" s="72">
        <f>[11]Source!AV89</f>
        <v>1</v>
      </c>
      <c r="I168" s="75">
        <f>ROUND(([11]Source!AD89*[11]Source!AV89)*[11]Source!I89, 2)</f>
        <v>1.1000000000000001</v>
      </c>
      <c r="J168" s="72">
        <f>IF([11]Source!BB89&lt;&gt; 0, [11]Source!BB89, 1)</f>
        <v>9.1199999999999992</v>
      </c>
      <c r="K168" s="75">
        <f>[11]Source!Q89</f>
        <v>10.029999999999999</v>
      </c>
    </row>
    <row r="169" spans="1:28" ht="14.25" x14ac:dyDescent="0.2">
      <c r="A169" s="69"/>
      <c r="B169" s="70"/>
      <c r="C169" s="70" t="s">
        <v>94</v>
      </c>
      <c r="D169" s="71"/>
      <c r="E169" s="72"/>
      <c r="F169" s="73">
        <f>[11]Source!AN89</f>
        <v>0.2</v>
      </c>
      <c r="G169" s="74" t="str">
        <f>[11]Source!DF89</f>
        <v>)*1,25)*1,15</v>
      </c>
      <c r="H169" s="72">
        <f>[11]Source!AV89</f>
        <v>1</v>
      </c>
      <c r="I169" s="76">
        <f>ROUND(([11]Source!AE89*[11]Source!AV89)*[11]Source!I89, 2)</f>
        <v>0.26</v>
      </c>
      <c r="J169" s="72">
        <f>IF([11]Source!BS89&lt;&gt; 0, [11]Source!BS89, 1)</f>
        <v>20.74</v>
      </c>
      <c r="K169" s="76">
        <f>[11]Source!R89</f>
        <v>5.37</v>
      </c>
      <c r="W169" s="56">
        <f>I169</f>
        <v>0.26</v>
      </c>
    </row>
    <row r="170" spans="1:28" ht="14.25" x14ac:dyDescent="0.2">
      <c r="A170" s="69"/>
      <c r="B170" s="70"/>
      <c r="C170" s="70" t="s">
        <v>104</v>
      </c>
      <c r="D170" s="71"/>
      <c r="E170" s="72"/>
      <c r="F170" s="73">
        <f>[11]Source!AL89</f>
        <v>6.37</v>
      </c>
      <c r="G170" s="74" t="str">
        <f>[11]Source!DD89</f>
        <v/>
      </c>
      <c r="H170" s="72">
        <f>[11]Source!AW89</f>
        <v>1</v>
      </c>
      <c r="I170" s="75">
        <f>ROUND(([11]Source!AC89*[11]Source!AW89)*[11]Source!I89, 2)</f>
        <v>5.73</v>
      </c>
      <c r="J170" s="72">
        <f>IF([11]Source!BC89&lt;&gt; 0, [11]Source!BC89, 1)</f>
        <v>5.24</v>
      </c>
      <c r="K170" s="75">
        <f>[11]Source!P89</f>
        <v>30.04</v>
      </c>
    </row>
    <row r="171" spans="1:28" ht="85.5" x14ac:dyDescent="0.2">
      <c r="A171" s="69" t="str">
        <f>[11]Source!E91</f>
        <v>14,1</v>
      </c>
      <c r="B171" s="70" t="str">
        <f>[11]Source!F91</f>
        <v>1.23-9-44</v>
      </c>
      <c r="C171" s="70" t="s">
        <v>887</v>
      </c>
      <c r="D171" s="71" t="str">
        <f>[11]Source!H91</f>
        <v>км</v>
      </c>
      <c r="E171" s="72">
        <f>[11]Source!I91</f>
        <v>0.05</v>
      </c>
      <c r="F171" s="73">
        <f>[11]Source!AK91</f>
        <v>884.1</v>
      </c>
      <c r="G171" s="87" t="s">
        <v>108</v>
      </c>
      <c r="H171" s="72">
        <f>[11]Source!AW91</f>
        <v>1</v>
      </c>
      <c r="I171" s="75">
        <f>ROUND(([11]Source!AC91*[11]Source!AW91)*[11]Source!I91, 2)+ROUND(([11]Source!AD91*[11]Source!AV91)*[11]Source!I91, 2)+ROUND(([11]Source!AF91*[11]Source!AV91)*[11]Source!I91, 2)</f>
        <v>44.21</v>
      </c>
      <c r="J171" s="72">
        <f>IF([11]Source!BC91&lt;&gt; 0, [11]Source!BC91, 1)</f>
        <v>5.86</v>
      </c>
      <c r="K171" s="75">
        <f>[11]Source!O91</f>
        <v>259.04000000000002</v>
      </c>
      <c r="Q171" s="56">
        <f>ROUND(([11]Source!DN91/100)*ROUND(([11]Source!AF91*[11]Source!AV91)*[11]Source!I91, 2), 2)</f>
        <v>0</v>
      </c>
      <c r="R171" s="56">
        <f>[11]Source!X91</f>
        <v>0</v>
      </c>
      <c r="S171" s="56">
        <f>ROUND(([11]Source!DO91/100)*ROUND(([11]Source!AF91*[11]Source!AV91)*[11]Source!I91, 2), 2)</f>
        <v>0</v>
      </c>
      <c r="T171" s="56">
        <f>[11]Source!Y91</f>
        <v>0</v>
      </c>
      <c r="U171" s="56">
        <f>ROUND((175/100)*ROUND(([11]Source!AE91*[11]Source!AV91)*[11]Source!I91, 2), 2)</f>
        <v>0</v>
      </c>
      <c r="V171" s="56">
        <f>ROUND((157/100)*ROUND([11]Source!CS91*[11]Source!I91, 2), 2)</f>
        <v>0</v>
      </c>
      <c r="X171" s="56">
        <f>IF([11]Source!BI91&lt;=1,I171, 0)</f>
        <v>0</v>
      </c>
      <c r="Y171" s="56">
        <f>IF([11]Source!BI91=2,I171, 0)</f>
        <v>44.21</v>
      </c>
      <c r="Z171" s="56">
        <f>IF([11]Source!BI91=3,I171, 0)</f>
        <v>0</v>
      </c>
      <c r="AA171" s="56">
        <f>IF([11]Source!BI91=4,I171, 0)</f>
        <v>0</v>
      </c>
    </row>
    <row r="172" spans="1:28" ht="99.75" x14ac:dyDescent="0.2">
      <c r="A172" s="69" t="str">
        <f>[11]Source!E93</f>
        <v>14,2</v>
      </c>
      <c r="B172" s="70" t="str">
        <f>[11]Source!F93</f>
        <v>1.23-9-101</v>
      </c>
      <c r="C172" s="70" t="s">
        <v>888</v>
      </c>
      <c r="D172" s="71" t="str">
        <f>[11]Source!H93</f>
        <v>км</v>
      </c>
      <c r="E172" s="72">
        <f>[11]Source!I93</f>
        <v>0.04</v>
      </c>
      <c r="F172" s="73">
        <f>[11]Source!AK93</f>
        <v>4536.9799999999996</v>
      </c>
      <c r="G172" s="87" t="s">
        <v>108</v>
      </c>
      <c r="H172" s="72">
        <f>[11]Source!AW93</f>
        <v>1</v>
      </c>
      <c r="I172" s="75">
        <f>ROUND(([11]Source!AC93*[11]Source!AW93)*[11]Source!I93, 2)+ROUND(([11]Source!AD93*[11]Source!AV93)*[11]Source!I93, 2)+ROUND(([11]Source!AF93*[11]Source!AV93)*[11]Source!I93, 2)</f>
        <v>181.48</v>
      </c>
      <c r="J172" s="72">
        <f>IF([11]Source!BC93&lt;&gt; 0, [11]Source!BC93, 1)</f>
        <v>2.76</v>
      </c>
      <c r="K172" s="75">
        <f>[11]Source!O93</f>
        <v>500.88</v>
      </c>
      <c r="Q172" s="56">
        <f>ROUND(([11]Source!DN93/100)*ROUND(([11]Source!AF93*[11]Source!AV93)*[11]Source!I93, 2), 2)</f>
        <v>0</v>
      </c>
      <c r="R172" s="56">
        <f>[11]Source!X93</f>
        <v>0</v>
      </c>
      <c r="S172" s="56">
        <f>ROUND(([11]Source!DO93/100)*ROUND(([11]Source!AF93*[11]Source!AV93)*[11]Source!I93, 2), 2)</f>
        <v>0</v>
      </c>
      <c r="T172" s="56">
        <f>[11]Source!Y93</f>
        <v>0</v>
      </c>
      <c r="U172" s="56">
        <f>ROUND((175/100)*ROUND(([11]Source!AE93*[11]Source!AV93)*[11]Source!I93, 2), 2)</f>
        <v>0</v>
      </c>
      <c r="V172" s="56">
        <f>ROUND((157/100)*ROUND([11]Source!CS93*[11]Source!I93, 2), 2)</f>
        <v>0</v>
      </c>
      <c r="X172" s="56">
        <f>IF([11]Source!BI93&lt;=1,I172, 0)</f>
        <v>0</v>
      </c>
      <c r="Y172" s="56">
        <f>IF([11]Source!BI93=2,I172, 0)</f>
        <v>181.48</v>
      </c>
      <c r="Z172" s="56">
        <f>IF([11]Source!BI93=3,I172, 0)</f>
        <v>0</v>
      </c>
      <c r="AA172" s="56">
        <f>IF([11]Source!BI93=4,I172, 0)</f>
        <v>0</v>
      </c>
    </row>
    <row r="173" spans="1:28" ht="14.25" x14ac:dyDescent="0.2">
      <c r="A173" s="69"/>
      <c r="B173" s="70"/>
      <c r="C173" s="70" t="s">
        <v>95</v>
      </c>
      <c r="D173" s="71" t="s">
        <v>96</v>
      </c>
      <c r="E173" s="72">
        <f>[11]Source!DN89</f>
        <v>114</v>
      </c>
      <c r="F173" s="73"/>
      <c r="G173" s="74"/>
      <c r="H173" s="72"/>
      <c r="I173" s="75">
        <f>SUM(Q166:Q172)</f>
        <v>86.16</v>
      </c>
      <c r="J173" s="72">
        <f>[11]Source!BZ89</f>
        <v>77</v>
      </c>
      <c r="K173" s="75">
        <f>SUM(R166:R172)</f>
        <v>1207.01</v>
      </c>
    </row>
    <row r="174" spans="1:28" ht="14.25" x14ac:dyDescent="0.2">
      <c r="A174" s="69"/>
      <c r="B174" s="70"/>
      <c r="C174" s="70" t="s">
        <v>97</v>
      </c>
      <c r="D174" s="71" t="s">
        <v>96</v>
      </c>
      <c r="E174" s="72">
        <f>[11]Source!DO89</f>
        <v>67</v>
      </c>
      <c r="F174" s="73"/>
      <c r="G174" s="74"/>
      <c r="H174" s="72"/>
      <c r="I174" s="75">
        <f>SUM(S166:S173)</f>
        <v>50.64</v>
      </c>
      <c r="J174" s="72">
        <f>[11]Source!CA89</f>
        <v>41</v>
      </c>
      <c r="K174" s="75">
        <f>SUM(T166:T173)</f>
        <v>642.70000000000005</v>
      </c>
    </row>
    <row r="175" spans="1:28" ht="14.25" x14ac:dyDescent="0.2">
      <c r="A175" s="69"/>
      <c r="B175" s="70"/>
      <c r="C175" s="70" t="s">
        <v>98</v>
      </c>
      <c r="D175" s="71" t="s">
        <v>96</v>
      </c>
      <c r="E175" s="72">
        <f>175</f>
        <v>175</v>
      </c>
      <c r="F175" s="73"/>
      <c r="G175" s="74"/>
      <c r="H175" s="72"/>
      <c r="I175" s="75">
        <f>SUM(U166:U174)</f>
        <v>0.46</v>
      </c>
      <c r="J175" s="72">
        <f>157</f>
        <v>157</v>
      </c>
      <c r="K175" s="75">
        <f>SUM(V166:V174)</f>
        <v>8.43</v>
      </c>
    </row>
    <row r="176" spans="1:28" ht="14.25" x14ac:dyDescent="0.2">
      <c r="A176" s="77"/>
      <c r="B176" s="78"/>
      <c r="C176" s="78" t="s">
        <v>99</v>
      </c>
      <c r="D176" s="79" t="s">
        <v>100</v>
      </c>
      <c r="E176" s="80">
        <f>[11]Source!AQ89</f>
        <v>5.15</v>
      </c>
      <c r="F176" s="81"/>
      <c r="G176" s="82" t="str">
        <f>[11]Source!DI89</f>
        <v>)*1,15)*1,15</v>
      </c>
      <c r="H176" s="80">
        <f>[11]Source!AV89</f>
        <v>1</v>
      </c>
      <c r="I176" s="83">
        <f>[11]Source!U89</f>
        <v>6.1297874999999999</v>
      </c>
      <c r="J176" s="80"/>
      <c r="K176" s="83"/>
      <c r="AB176" s="84">
        <f>I176</f>
        <v>6.1297874999999999</v>
      </c>
    </row>
    <row r="177" spans="1:27" ht="15" x14ac:dyDescent="0.25">
      <c r="A177" s="85"/>
      <c r="B177" s="85"/>
      <c r="C177" s="86" t="s">
        <v>101</v>
      </c>
      <c r="D177" s="85"/>
      <c r="E177" s="85"/>
      <c r="F177" s="85"/>
      <c r="G177" s="85"/>
      <c r="H177" s="154">
        <f>I167+I168+I170+I173+I174+I175+SUM(I171:I172)</f>
        <v>445.36</v>
      </c>
      <c r="I177" s="154"/>
      <c r="J177" s="154">
        <f>K167+K168+K170+K173+K174+K175+SUM(K171:K172)</f>
        <v>4225.68</v>
      </c>
      <c r="K177" s="154"/>
      <c r="O177" s="84">
        <f>I167+I168+I170+I173+I174+I175+SUM(I171:I172)</f>
        <v>445.36</v>
      </c>
      <c r="P177" s="84">
        <f>K167+K168+K170+K173+K174+K175+SUM(K171:K172)</f>
        <v>4225.68</v>
      </c>
      <c r="X177" s="56">
        <f>IF([11]Source!BI89&lt;=1,I167+I168+I170+I173+I174+I175-0, 0)</f>
        <v>0</v>
      </c>
      <c r="Y177" s="56">
        <f>IF([11]Source!BI89=2,I167+I168+I170+I173+I174+I175-0, 0)</f>
        <v>219.67</v>
      </c>
      <c r="Z177" s="56">
        <f>IF([11]Source!BI89=3,I167+I168+I170+I173+I174+I175-0, 0)</f>
        <v>0</v>
      </c>
      <c r="AA177" s="56">
        <f>IF([11]Source!BI89=4,I167+I168+I170+I173+I174+I175,0)</f>
        <v>0</v>
      </c>
    </row>
    <row r="180" spans="1:27" ht="15" x14ac:dyDescent="0.25">
      <c r="A180" s="156" t="str">
        <f>CONCATENATE("Итого по разделу: ",IF([11]Source!G95&lt;&gt;"Новый раздел", [11]Source!G95, ""))</f>
        <v>Итого по разделу: Монтажные работы</v>
      </c>
      <c r="B180" s="156"/>
      <c r="C180" s="156"/>
      <c r="D180" s="156"/>
      <c r="E180" s="156"/>
      <c r="F180" s="156"/>
      <c r="G180" s="156"/>
      <c r="H180" s="157">
        <f>SUM(O29:O179)</f>
        <v>5075.8900000000003</v>
      </c>
      <c r="I180" s="158"/>
      <c r="J180" s="157">
        <f>SUM(P29:P179)</f>
        <v>49487.200000000004</v>
      </c>
      <c r="K180" s="158"/>
    </row>
    <row r="181" spans="1:27" hidden="1" x14ac:dyDescent="0.2">
      <c r="A181" s="56" t="s">
        <v>136</v>
      </c>
      <c r="I181" s="56">
        <f>SUM(AC29:AC180)</f>
        <v>0</v>
      </c>
      <c r="J181" s="56">
        <f>SUM(AD29:AD180)</f>
        <v>0</v>
      </c>
    </row>
    <row r="182" spans="1:27" hidden="1" x14ac:dyDescent="0.2">
      <c r="A182" s="56" t="s">
        <v>137</v>
      </c>
      <c r="I182" s="56">
        <f>SUM(AE29:AE181)</f>
        <v>0</v>
      </c>
      <c r="J182" s="56">
        <f>SUM(AF29:AF181)</f>
        <v>0</v>
      </c>
    </row>
    <row r="184" spans="1:27" ht="15" x14ac:dyDescent="0.25">
      <c r="A184" s="156" t="str">
        <f>CONCATENATE("Итого по локальной смете: ",IF([11]Source!G124&lt;&gt;"Новая локальная смета", [11]Source!G124, ""))</f>
        <v>Итого по локальной смете: Охранно-пожарная сигнализация</v>
      </c>
      <c r="B184" s="156"/>
      <c r="C184" s="156"/>
      <c r="D184" s="156"/>
      <c r="E184" s="156"/>
      <c r="F184" s="156"/>
      <c r="G184" s="156"/>
      <c r="H184" s="157">
        <f>SUM(O28:O183)</f>
        <v>5075.8900000000003</v>
      </c>
      <c r="I184" s="158"/>
      <c r="J184" s="157">
        <f>SUM(P28:P183)</f>
        <v>49487.200000000004</v>
      </c>
      <c r="K184" s="158"/>
    </row>
    <row r="185" spans="1:27" hidden="1" x14ac:dyDescent="0.2">
      <c r="A185" s="56" t="s">
        <v>136</v>
      </c>
      <c r="I185" s="56">
        <f>SUM(AC28:AC184)</f>
        <v>0</v>
      </c>
      <c r="J185" s="56">
        <f>SUM(AD28:AD184)</f>
        <v>0</v>
      </c>
    </row>
    <row r="186" spans="1:27" hidden="1" x14ac:dyDescent="0.2">
      <c r="A186" s="56" t="s">
        <v>137</v>
      </c>
      <c r="I186" s="56">
        <f>SUM(AE28:AE185)</f>
        <v>0</v>
      </c>
      <c r="J186" s="56">
        <f>SUM(AF28:AF185)</f>
        <v>0</v>
      </c>
    </row>
    <row r="188" spans="1:27" ht="15" x14ac:dyDescent="0.25">
      <c r="A188" s="156" t="str">
        <f>CONCATENATE("Итого по смете: ",IF([11]Source!G153&lt;&gt;"Новый объект", [11]Source!G153, ""))</f>
        <v>Итого по смете: ЛС №02-01-10  Охранно-пожарная сигнализация</v>
      </c>
      <c r="B188" s="156"/>
      <c r="C188" s="156"/>
      <c r="D188" s="156"/>
      <c r="E188" s="156"/>
      <c r="F188" s="156"/>
      <c r="G188" s="156"/>
      <c r="H188" s="157">
        <f>SUM(O1:O187)</f>
        <v>5075.8900000000003</v>
      </c>
      <c r="I188" s="158"/>
      <c r="J188" s="157">
        <f>SUM(P1:P187)</f>
        <v>49487.200000000004</v>
      </c>
      <c r="K188" s="158"/>
    </row>
    <row r="189" spans="1:27" hidden="1" x14ac:dyDescent="0.2">
      <c r="A189" s="56" t="s">
        <v>136</v>
      </c>
      <c r="I189" s="56">
        <f>SUM(AC1:AC188)</f>
        <v>0</v>
      </c>
      <c r="J189" s="56">
        <f>SUM(AD1:AD188)</f>
        <v>0</v>
      </c>
    </row>
    <row r="190" spans="1:27" hidden="1" x14ac:dyDescent="0.2">
      <c r="A190" s="56" t="s">
        <v>137</v>
      </c>
      <c r="I190" s="56">
        <f>SUM(AE1:AE189)</f>
        <v>0</v>
      </c>
      <c r="J190" s="56">
        <f>SUM(AF1:AF189)</f>
        <v>0</v>
      </c>
    </row>
    <row r="193" spans="1:11" ht="14.25" x14ac:dyDescent="0.2">
      <c r="A193" s="159" t="s">
        <v>205</v>
      </c>
      <c r="B193" s="159"/>
      <c r="C193" s="88" t="str">
        <f>IF([11]Source!AC12&lt;&gt;"", [11]Source!AC12," ")</f>
        <v xml:space="preserve"> </v>
      </c>
      <c r="D193" s="88"/>
      <c r="E193" s="88"/>
      <c r="F193" s="88"/>
      <c r="G193" s="88"/>
      <c r="H193" s="57" t="str">
        <f>IF([11]Source!AB12&lt;&gt;"", [11]Source!AB12," ")</f>
        <v xml:space="preserve"> </v>
      </c>
      <c r="I193" s="57"/>
      <c r="J193" s="57"/>
      <c r="K193" s="57"/>
    </row>
    <row r="194" spans="1:11" ht="14.25" x14ac:dyDescent="0.2">
      <c r="A194" s="57"/>
      <c r="B194" s="57"/>
      <c r="C194" s="143" t="s">
        <v>206</v>
      </c>
      <c r="D194" s="143"/>
      <c r="E194" s="143"/>
      <c r="F194" s="143"/>
      <c r="G194" s="143"/>
      <c r="H194" s="57"/>
      <c r="I194" s="57"/>
      <c r="J194" s="57"/>
      <c r="K194" s="57"/>
    </row>
    <row r="195" spans="1:11" ht="14.25" x14ac:dyDescent="0.2">
      <c r="A195" s="57"/>
      <c r="B195" s="57"/>
      <c r="C195" s="57"/>
      <c r="D195" s="57"/>
      <c r="E195" s="57"/>
      <c r="F195" s="57"/>
      <c r="G195" s="57"/>
      <c r="H195" s="57"/>
      <c r="I195" s="57"/>
      <c r="J195" s="57"/>
      <c r="K195" s="57"/>
    </row>
    <row r="196" spans="1:11" ht="14.25" x14ac:dyDescent="0.2">
      <c r="A196" s="159" t="s">
        <v>207</v>
      </c>
      <c r="B196" s="159"/>
      <c r="C196" s="88" t="str">
        <f>IF([11]Source!AE12&lt;&gt;"", [11]Source!AE12," ")</f>
        <v xml:space="preserve"> </v>
      </c>
      <c r="D196" s="88"/>
      <c r="E196" s="88"/>
      <c r="F196" s="88"/>
      <c r="G196" s="88"/>
      <c r="H196" s="57" t="str">
        <f>IF([11]Source!AD12&lt;&gt;"", [11]Source!AD12," ")</f>
        <v xml:space="preserve"> </v>
      </c>
      <c r="I196" s="57"/>
      <c r="J196" s="57"/>
      <c r="K196" s="57"/>
    </row>
    <row r="197" spans="1:11" ht="14.25" x14ac:dyDescent="0.2">
      <c r="A197" s="57"/>
      <c r="B197" s="57"/>
      <c r="C197" s="143" t="s">
        <v>206</v>
      </c>
      <c r="D197" s="143"/>
      <c r="E197" s="143"/>
      <c r="F197" s="143"/>
      <c r="G197" s="143"/>
      <c r="H197" s="57"/>
      <c r="I197" s="57"/>
      <c r="J197" s="57"/>
      <c r="K197" s="57"/>
    </row>
  </sheetData>
  <mergeCells count="57">
    <mergeCell ref="C197:G197"/>
    <mergeCell ref="A188:G188"/>
    <mergeCell ref="H188:I188"/>
    <mergeCell ref="J188:K188"/>
    <mergeCell ref="A193:B193"/>
    <mergeCell ref="C194:G194"/>
    <mergeCell ref="A196:B196"/>
    <mergeCell ref="A184:G184"/>
    <mergeCell ref="H184:I184"/>
    <mergeCell ref="J184:K184"/>
    <mergeCell ref="H138:I138"/>
    <mergeCell ref="J138:K138"/>
    <mergeCell ref="H152:I152"/>
    <mergeCell ref="J152:K152"/>
    <mergeCell ref="H164:I164"/>
    <mergeCell ref="J164:K164"/>
    <mergeCell ref="H177:I177"/>
    <mergeCell ref="J177:K177"/>
    <mergeCell ref="A180:G180"/>
    <mergeCell ref="H180:I180"/>
    <mergeCell ref="J180:K180"/>
    <mergeCell ref="H106:I106"/>
    <mergeCell ref="J106:K106"/>
    <mergeCell ref="H114:I114"/>
    <mergeCell ref="J114:K114"/>
    <mergeCell ref="H126:I126"/>
    <mergeCell ref="J126:K126"/>
    <mergeCell ref="H78:I78"/>
    <mergeCell ref="J78:K78"/>
    <mergeCell ref="H87:I87"/>
    <mergeCell ref="J87:K87"/>
    <mergeCell ref="H97:I97"/>
    <mergeCell ref="J97:K97"/>
    <mergeCell ref="H49:I49"/>
    <mergeCell ref="J49:K49"/>
    <mergeCell ref="H58:I58"/>
    <mergeCell ref="J58:K58"/>
    <mergeCell ref="H68:I68"/>
    <mergeCell ref="J68:K68"/>
    <mergeCell ref="F20:H20"/>
    <mergeCell ref="F22:H22"/>
    <mergeCell ref="A25:K25"/>
    <mergeCell ref="A29:K29"/>
    <mergeCell ref="H40:I40"/>
    <mergeCell ref="J40:K40"/>
    <mergeCell ref="F19:H19"/>
    <mergeCell ref="A3:K3"/>
    <mergeCell ref="A4:K4"/>
    <mergeCell ref="A6:K6"/>
    <mergeCell ref="A8:K8"/>
    <mergeCell ref="A9:K9"/>
    <mergeCell ref="A11:K11"/>
    <mergeCell ref="F14:H14"/>
    <mergeCell ref="F15:H15"/>
    <mergeCell ref="F16:H16"/>
    <mergeCell ref="F17:H17"/>
    <mergeCell ref="F18:H18"/>
  </mergeCells>
  <pageMargins left="0.4" right="0.2" top="0.2" bottom="0.4" header="0.2" footer="0.2"/>
  <pageSetup paperSize="9" scale="64" fitToHeight="0" orientation="portrait" r:id="rId1"/>
  <headerFooter>
    <oddHeader>&amp;L&amp;8</oddHeader>
    <oddFooter>&amp;R&amp;P</oddFooter>
  </headerFooter>
  <drawing r:id="rId2"/>
  <legacyDrawing r:id="rId3"/>
  <oleObjects>
    <mc:AlternateContent xmlns:mc="http://schemas.openxmlformats.org/markup-compatibility/2006">
      <mc:Choice Requires="x14">
        <oleObject shapeId="11265" r:id="rId4">
          <objectPr defaultSize="0" autoPict="0" r:id="rId5">
            <anchor moveWithCells="1" sizeWithCells="1">
              <from>
                <xdr:col>2</xdr:col>
                <xdr:colOff>2066925</xdr:colOff>
                <xdr:row>190</xdr:row>
                <xdr:rowOff>76200</xdr:rowOff>
              </from>
              <to>
                <xdr:col>4</xdr:col>
                <xdr:colOff>609600</xdr:colOff>
                <xdr:row>200</xdr:row>
                <xdr:rowOff>28575</xdr:rowOff>
              </to>
            </anchor>
          </objectPr>
        </oleObject>
      </mc:Choice>
      <mc:Fallback>
        <oleObject shapeId="11265" r:id="rId4"/>
      </mc:Fallback>
    </mc:AlternateContent>
    <mc:AlternateContent xmlns:mc="http://schemas.openxmlformats.org/markup-compatibility/2006">
      <mc:Choice Requires="x14">
        <oleObject shapeId="11266" r:id="rId6">
          <objectPr defaultSize="0" autoPict="0" r:id="rId7">
            <anchor moveWithCells="1" sizeWithCells="1">
              <from>
                <xdr:col>2</xdr:col>
                <xdr:colOff>2028825</xdr:colOff>
                <xdr:row>186</xdr:row>
                <xdr:rowOff>19050</xdr:rowOff>
              </from>
              <to>
                <xdr:col>3</xdr:col>
                <xdr:colOff>495300</xdr:colOff>
                <xdr:row>193</xdr:row>
                <xdr:rowOff>142875</xdr:rowOff>
              </to>
            </anchor>
          </objectPr>
        </oleObject>
      </mc:Choice>
      <mc:Fallback>
        <oleObject shapeId="11266" r:id="rId6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295"/>
  <sheetViews>
    <sheetView topLeftCell="A259" zoomScaleNormal="100" workbookViewId="0">
      <selection activeCell="A2" sqref="A2"/>
    </sheetView>
  </sheetViews>
  <sheetFormatPr defaultRowHeight="12.75" x14ac:dyDescent="0.2"/>
  <cols>
    <col min="1" max="1" width="5.7109375" style="56" customWidth="1"/>
    <col min="2" max="2" width="11.7109375" style="56" customWidth="1"/>
    <col min="3" max="3" width="40.7109375" style="56" customWidth="1"/>
    <col min="4" max="6" width="11.7109375" style="56" customWidth="1"/>
    <col min="7" max="7" width="12.7109375" style="56" customWidth="1"/>
    <col min="8" max="8" width="10.7109375" style="56" customWidth="1"/>
    <col min="9" max="11" width="12.7109375" style="56" customWidth="1"/>
    <col min="12" max="14" width="9.140625" style="56"/>
    <col min="15" max="36" width="0" style="56" hidden="1" customWidth="1"/>
    <col min="37" max="37" width="150.7109375" style="56" hidden="1" customWidth="1"/>
    <col min="38" max="38" width="104.7109375" style="56" hidden="1" customWidth="1"/>
    <col min="39" max="42" width="0" style="56" hidden="1" customWidth="1"/>
    <col min="43" max="16384" width="9.140625" style="56"/>
  </cols>
  <sheetData>
    <row r="1" spans="1:37" x14ac:dyDescent="0.2">
      <c r="A1" s="55" t="str">
        <f>[12]Source!B1</f>
        <v>Smeta.RU  (495) 974-1589</v>
      </c>
    </row>
    <row r="2" spans="1:37" ht="14.25" x14ac:dyDescent="0.2">
      <c r="A2" s="57"/>
      <c r="B2" s="57"/>
      <c r="C2" s="57"/>
      <c r="D2" s="57"/>
      <c r="E2" s="57"/>
      <c r="F2" s="57"/>
      <c r="G2" s="57"/>
      <c r="H2" s="57"/>
      <c r="I2" s="57"/>
      <c r="J2" s="57"/>
      <c r="K2" s="57" t="s">
        <v>62</v>
      </c>
    </row>
    <row r="3" spans="1:37" ht="15.75" x14ac:dyDescent="0.25">
      <c r="A3" s="144" t="str">
        <f>IF([12]Source!G12&lt;&gt;"Новый объект", [12]Source!G12, "")</f>
        <v>02-01-01  АИТ №9-1 _АТХ1</v>
      </c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37" x14ac:dyDescent="0.2">
      <c r="A4" s="143" t="s">
        <v>64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</row>
    <row r="5" spans="1:37" ht="14.25" x14ac:dyDescent="0.2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37" ht="15.75" x14ac:dyDescent="0.25">
      <c r="A6" s="144" t="str">
        <f>CONCATENATE( "ЛОКАЛЬНАЯ СМЕТА № ",IF([12]Source!F20&lt;&gt;"Новая локальная смета", [12]Source!F20, ""))</f>
        <v>ЛОКАЛЬНАЯ СМЕТА № 02-01-01 (АО "ТЕКОН-Инжиниринг")</v>
      </c>
      <c r="B6" s="145"/>
      <c r="C6" s="145"/>
      <c r="D6" s="145"/>
      <c r="E6" s="145"/>
      <c r="F6" s="145"/>
      <c r="G6" s="145"/>
      <c r="H6" s="145"/>
      <c r="I6" s="145"/>
      <c r="J6" s="145"/>
      <c r="K6" s="145"/>
    </row>
    <row r="7" spans="1:37" ht="14.25" x14ac:dyDescent="0.2">
      <c r="A7" s="57"/>
      <c r="B7" s="57"/>
      <c r="C7" s="57"/>
      <c r="D7" s="57"/>
      <c r="E7" s="57"/>
      <c r="F7" s="57"/>
      <c r="G7" s="57"/>
      <c r="H7" s="57"/>
      <c r="I7" s="57"/>
      <c r="J7" s="57"/>
      <c r="K7" s="57"/>
    </row>
    <row r="8" spans="1:37" ht="36" x14ac:dyDescent="0.25">
      <c r="A8" s="146" t="str">
        <f>IF([12]Source!G20&lt;&gt;"Новая локальная смета", [12]Source!G20, "")</f>
        <v>Техническое перевооружение автономного источника теплоснабжения АИТ №9-1 предприятия №7 филиала №9 ПАО "МОЭК" по адресу: г. Москва, Куркинское шоссе  д.48, корп.2</v>
      </c>
      <c r="B8" s="146"/>
      <c r="C8" s="146"/>
      <c r="D8" s="146"/>
      <c r="E8" s="146"/>
      <c r="F8" s="146"/>
      <c r="G8" s="146"/>
      <c r="H8" s="146"/>
      <c r="I8" s="146"/>
      <c r="J8" s="146"/>
      <c r="K8" s="146"/>
      <c r="AK8" s="99" t="str">
        <f>IF([12]Source!G20&lt;&gt;"Новая локальная смета", [12]Source!G20, "")</f>
        <v>Техническое перевооружение автономного источника теплоснабжения АИТ №9-1 предприятия №7 филиала №9 ПАО "МОЭК" по адресу: г. Москва, Куркинское шоссе  д.48, корп.2</v>
      </c>
    </row>
    <row r="9" spans="1:37" x14ac:dyDescent="0.2">
      <c r="A9" s="147" t="s">
        <v>65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</row>
    <row r="10" spans="1:37" ht="14.25" x14ac:dyDescent="0.2">
      <c r="A10" s="57"/>
      <c r="B10" s="57"/>
      <c r="C10" s="57"/>
      <c r="D10" s="57"/>
      <c r="E10" s="57"/>
      <c r="F10" s="57"/>
      <c r="G10" s="57"/>
      <c r="H10" s="57"/>
      <c r="I10" s="57"/>
      <c r="J10" s="57"/>
      <c r="K10" s="57"/>
    </row>
    <row r="11" spans="1:37" ht="14.25" x14ac:dyDescent="0.2">
      <c r="A11" s="149" t="str">
        <f>CONCATENATE( "Основание: чертежи № ", [12]Source!J20)</f>
        <v>Основание: чертежи № 9-1/17-АТХ1</v>
      </c>
      <c r="B11" s="149"/>
      <c r="C11" s="149"/>
      <c r="D11" s="149"/>
      <c r="E11" s="149"/>
      <c r="F11" s="149"/>
      <c r="G11" s="149"/>
      <c r="H11" s="149"/>
      <c r="I11" s="149"/>
      <c r="J11" s="149"/>
      <c r="K11" s="149"/>
    </row>
    <row r="12" spans="1:37" ht="14.25" x14ac:dyDescent="0.2">
      <c r="A12" s="58"/>
      <c r="B12" s="58"/>
      <c r="C12" s="58"/>
      <c r="D12" s="58"/>
      <c r="E12" s="58"/>
      <c r="F12" s="58"/>
      <c r="G12" s="58"/>
      <c r="H12" s="58"/>
      <c r="I12" s="58"/>
      <c r="J12" s="58"/>
      <c r="K12" s="58"/>
    </row>
    <row r="13" spans="1:37" ht="28.5" x14ac:dyDescent="0.2">
      <c r="A13" s="57"/>
      <c r="B13" s="57"/>
      <c r="C13" s="57"/>
      <c r="D13" s="57"/>
      <c r="E13" s="57"/>
      <c r="F13" s="57"/>
      <c r="G13" s="57"/>
      <c r="H13" s="57"/>
      <c r="I13" s="59" t="s">
        <v>66</v>
      </c>
      <c r="J13" s="59" t="s">
        <v>67</v>
      </c>
      <c r="K13" s="57"/>
    </row>
    <row r="14" spans="1:37" ht="15" x14ac:dyDescent="0.25">
      <c r="A14" s="57"/>
      <c r="B14" s="57"/>
      <c r="C14" s="57"/>
      <c r="D14" s="57"/>
      <c r="E14" s="57"/>
      <c r="F14" s="155" t="s">
        <v>68</v>
      </c>
      <c r="G14" s="155"/>
      <c r="H14" s="155"/>
      <c r="I14" s="60">
        <f>SUM(O28:O281)/1000</f>
        <v>759.82965999999988</v>
      </c>
      <c r="J14" s="60">
        <f>SUM(J15:J18)</f>
        <v>3510.5059000000001</v>
      </c>
      <c r="K14" s="61" t="s">
        <v>69</v>
      </c>
    </row>
    <row r="15" spans="1:37" ht="14.25" x14ac:dyDescent="0.2">
      <c r="A15" s="57"/>
      <c r="B15" s="57"/>
      <c r="C15" s="57"/>
      <c r="D15" s="57"/>
      <c r="E15" s="57"/>
      <c r="F15" s="150" t="s">
        <v>70</v>
      </c>
      <c r="G15" s="150"/>
      <c r="H15" s="150"/>
      <c r="I15" s="62">
        <f>SUM(X28:X281)/1000</f>
        <v>0</v>
      </c>
      <c r="J15" s="62">
        <f>([12]Source!F281)/1000</f>
        <v>0</v>
      </c>
      <c r="K15" s="57" t="s">
        <v>69</v>
      </c>
    </row>
    <row r="16" spans="1:37" ht="14.25" x14ac:dyDescent="0.2">
      <c r="A16" s="57"/>
      <c r="B16" s="57"/>
      <c r="C16" s="57"/>
      <c r="D16" s="57"/>
      <c r="E16" s="57"/>
      <c r="F16" s="150" t="s">
        <v>71</v>
      </c>
      <c r="G16" s="150"/>
      <c r="H16" s="150"/>
      <c r="I16" s="62">
        <f>SUM(Y28:Y281)/1000</f>
        <v>60.235709999999997</v>
      </c>
      <c r="J16" s="62">
        <f>([12]Source!F282)/1000</f>
        <v>593.19590000000005</v>
      </c>
      <c r="K16" s="57" t="s">
        <v>69</v>
      </c>
    </row>
    <row r="17" spans="1:37" ht="14.25" x14ac:dyDescent="0.2">
      <c r="A17" s="57"/>
      <c r="B17" s="57"/>
      <c r="C17" s="57"/>
      <c r="D17" s="57"/>
      <c r="E17" s="57"/>
      <c r="F17" s="150" t="s">
        <v>72</v>
      </c>
      <c r="G17" s="150"/>
      <c r="H17" s="150"/>
      <c r="I17" s="62">
        <f>SUM(Z28:Z281)/1000</f>
        <v>699.59394999999995</v>
      </c>
      <c r="J17" s="62">
        <f>ROUND(([12]Source!F273)/1000,2)</f>
        <v>2917.31</v>
      </c>
      <c r="K17" s="57" t="s">
        <v>69</v>
      </c>
    </row>
    <row r="18" spans="1:37" ht="14.25" x14ac:dyDescent="0.2">
      <c r="A18" s="57"/>
      <c r="B18" s="57"/>
      <c r="C18" s="57"/>
      <c r="D18" s="57"/>
      <c r="E18" s="57"/>
      <c r="F18" s="150" t="s">
        <v>73</v>
      </c>
      <c r="G18" s="150"/>
      <c r="H18" s="150"/>
      <c r="I18" s="62">
        <f>SUM(AA28:AA281)/1000</f>
        <v>0</v>
      </c>
      <c r="J18" s="62">
        <f>([12]Source!F283+[12]Source!F284)/1000</f>
        <v>0</v>
      </c>
      <c r="K18" s="57" t="s">
        <v>69</v>
      </c>
    </row>
    <row r="19" spans="1:37" ht="14.25" x14ac:dyDescent="0.2">
      <c r="A19" s="57"/>
      <c r="B19" s="57"/>
      <c r="C19" s="57"/>
      <c r="D19" s="57"/>
      <c r="E19" s="57"/>
      <c r="F19" s="150" t="s">
        <v>74</v>
      </c>
      <c r="G19" s="150"/>
      <c r="H19" s="150"/>
      <c r="I19" s="62">
        <f>SUM(W28:W281)/1000</f>
        <v>9.8478399999999997</v>
      </c>
      <c r="J19" s="62">
        <f>([12]Source!F279+ [12]Source!F278)/1000</f>
        <v>204.24433999999999</v>
      </c>
      <c r="K19" s="57" t="s">
        <v>69</v>
      </c>
    </row>
    <row r="20" spans="1:37" ht="14.25" x14ac:dyDescent="0.2">
      <c r="A20" s="57"/>
      <c r="B20" s="57"/>
      <c r="C20" s="57"/>
      <c r="D20" s="57"/>
      <c r="E20" s="57"/>
      <c r="F20" s="150" t="s">
        <v>75</v>
      </c>
      <c r="G20" s="150"/>
      <c r="H20" s="150"/>
      <c r="I20" s="62">
        <f>SUM(AB28:AB281)</f>
        <v>703.80566950000002</v>
      </c>
      <c r="J20" s="62"/>
      <c r="K20" s="57" t="s">
        <v>76</v>
      </c>
    </row>
    <row r="21" spans="1:37" ht="14.25" hidden="1" x14ac:dyDescent="0.2">
      <c r="A21" s="57"/>
      <c r="B21" s="57"/>
      <c r="C21" s="57"/>
      <c r="D21" s="57"/>
      <c r="E21" s="57"/>
      <c r="F21" s="63" t="s">
        <v>77</v>
      </c>
      <c r="G21" s="63"/>
      <c r="H21" s="63"/>
      <c r="I21" s="62"/>
      <c r="J21" s="62"/>
      <c r="K21" s="57"/>
    </row>
    <row r="22" spans="1:37" ht="14.25" hidden="1" x14ac:dyDescent="0.2">
      <c r="A22" s="57"/>
      <c r="B22" s="57"/>
      <c r="C22" s="57"/>
      <c r="D22" s="57"/>
      <c r="E22" s="57"/>
      <c r="F22" s="151" t="s">
        <v>78</v>
      </c>
      <c r="G22" s="152"/>
      <c r="H22" s="152"/>
      <c r="I22" s="62">
        <f>SUM(AE28:AE281)/1000</f>
        <v>0</v>
      </c>
      <c r="J22" s="62">
        <f>SUM(AF28:AF281)/1000</f>
        <v>0</v>
      </c>
      <c r="K22" s="57" t="s">
        <v>69</v>
      </c>
    </row>
    <row r="23" spans="1:37" ht="14.25" x14ac:dyDescent="0.2">
      <c r="A23" s="57"/>
      <c r="B23" s="57"/>
      <c r="C23" s="57"/>
      <c r="D23" s="57"/>
      <c r="E23" s="57"/>
      <c r="F23" s="64"/>
      <c r="G23" s="64"/>
      <c r="H23" s="64"/>
      <c r="I23" s="62"/>
      <c r="J23" s="62"/>
      <c r="K23" s="57"/>
    </row>
    <row r="24" spans="1:37" ht="14.25" x14ac:dyDescent="0.2">
      <c r="A24" s="57" t="s">
        <v>889</v>
      </c>
      <c r="B24" s="57"/>
      <c r="C24" s="57"/>
      <c r="D24" s="57"/>
      <c r="E24" s="57"/>
      <c r="F24" s="64"/>
      <c r="G24" s="64"/>
      <c r="H24" s="64"/>
      <c r="I24" s="62"/>
      <c r="J24" s="62"/>
      <c r="K24" s="57"/>
    </row>
    <row r="25" spans="1:37" ht="14.25" x14ac:dyDescent="0.2">
      <c r="A25" s="149" t="s">
        <v>80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AK25" s="65" t="s">
        <v>80</v>
      </c>
    </row>
    <row r="26" spans="1:37" ht="85.5" x14ac:dyDescent="0.2">
      <c r="A26" s="66" t="s">
        <v>14</v>
      </c>
      <c r="B26" s="66" t="s">
        <v>81</v>
      </c>
      <c r="C26" s="66" t="s">
        <v>16</v>
      </c>
      <c r="D26" s="66" t="s">
        <v>82</v>
      </c>
      <c r="E26" s="66" t="s">
        <v>83</v>
      </c>
      <c r="F26" s="66" t="s">
        <v>84</v>
      </c>
      <c r="G26" s="67" t="s">
        <v>85</v>
      </c>
      <c r="H26" s="67" t="s">
        <v>86</v>
      </c>
      <c r="I26" s="66" t="s">
        <v>87</v>
      </c>
      <c r="J26" s="66" t="s">
        <v>88</v>
      </c>
      <c r="K26" s="66" t="s">
        <v>89</v>
      </c>
    </row>
    <row r="27" spans="1:37" ht="14.25" x14ac:dyDescent="0.2">
      <c r="A27" s="66">
        <v>1</v>
      </c>
      <c r="B27" s="66">
        <v>2</v>
      </c>
      <c r="C27" s="66">
        <v>3</v>
      </c>
      <c r="D27" s="66">
        <v>4</v>
      </c>
      <c r="E27" s="66">
        <v>5</v>
      </c>
      <c r="F27" s="66">
        <v>6</v>
      </c>
      <c r="G27" s="66">
        <v>7</v>
      </c>
      <c r="H27" s="66">
        <v>8</v>
      </c>
      <c r="I27" s="66">
        <v>9</v>
      </c>
      <c r="J27" s="66">
        <v>10</v>
      </c>
      <c r="K27" s="66">
        <v>11</v>
      </c>
    </row>
    <row r="29" spans="1:37" ht="16.5" x14ac:dyDescent="0.25">
      <c r="A29" s="153" t="str">
        <f>CONCATENATE("Раздел: ",IF([12]Source!G24&lt;&gt;"Новый раздел", [12]Source!G24, ""))</f>
        <v>Раздел: Приборы и средства автоматизации</v>
      </c>
      <c r="B29" s="153"/>
      <c r="C29" s="153"/>
      <c r="D29" s="153"/>
      <c r="E29" s="153"/>
      <c r="F29" s="153"/>
      <c r="G29" s="153"/>
      <c r="H29" s="153"/>
      <c r="I29" s="153"/>
      <c r="J29" s="153"/>
      <c r="K29" s="153"/>
    </row>
    <row r="30" spans="1:37" ht="103.5" x14ac:dyDescent="0.2">
      <c r="A30" s="69" t="str">
        <f>[12]Source!E28</f>
        <v>1</v>
      </c>
      <c r="B30" s="70" t="s">
        <v>890</v>
      </c>
      <c r="C30" s="70" t="s">
        <v>891</v>
      </c>
      <c r="D30" s="71" t="str">
        <f>[12]Source!H28</f>
        <v>1  ШТ.</v>
      </c>
      <c r="E30" s="72">
        <f>[12]Source!I28</f>
        <v>43</v>
      </c>
      <c r="F30" s="73"/>
      <c r="G30" s="74"/>
      <c r="H30" s="72"/>
      <c r="I30" s="75"/>
      <c r="J30" s="72"/>
      <c r="K30" s="75"/>
      <c r="Q30" s="56">
        <f>ROUND(([12]Source!DN28/100)*ROUND(([12]Source!AF28*[12]Source!AV28)*[12]Source!I28, 2), 2)</f>
        <v>252.83</v>
      </c>
      <c r="R30" s="56">
        <f>[12]Source!X28</f>
        <v>3541.83</v>
      </c>
      <c r="S30" s="56">
        <f>ROUND(([12]Source!DO28/100)*ROUND(([12]Source!AF28*[12]Source!AV28)*[12]Source!I28, 2), 2)</f>
        <v>148.59</v>
      </c>
      <c r="T30" s="56">
        <f>[12]Source!Y28</f>
        <v>1885.91</v>
      </c>
      <c r="U30" s="56">
        <f>ROUND((175/100)*ROUND(([12]Source!AE28*[12]Source!AV28)*[12]Source!I28, 2), 2)</f>
        <v>0</v>
      </c>
      <c r="V30" s="56">
        <f>ROUND((157/100)*ROUND([12]Source!CS28*[12]Source!I28, 2), 2)</f>
        <v>0</v>
      </c>
    </row>
    <row r="31" spans="1:37" ht="14.25" x14ac:dyDescent="0.2">
      <c r="A31" s="69"/>
      <c r="B31" s="70"/>
      <c r="C31" s="70" t="s">
        <v>92</v>
      </c>
      <c r="D31" s="71"/>
      <c r="E31" s="72"/>
      <c r="F31" s="73">
        <f>[12]Source!AO28</f>
        <v>3.9</v>
      </c>
      <c r="G31" s="74" t="str">
        <f>[12]Source!DG28</f>
        <v>)*1,15)*1,15</v>
      </c>
      <c r="H31" s="72">
        <f>[12]Source!AV28</f>
        <v>1</v>
      </c>
      <c r="I31" s="75">
        <f>ROUND(([12]Source!AF28*[12]Source!AV28)*[12]Source!I28, 2)</f>
        <v>221.78</v>
      </c>
      <c r="J31" s="72">
        <f>IF([12]Source!BA28&lt;&gt; 0, [12]Source!BA28, 1)</f>
        <v>20.74</v>
      </c>
      <c r="K31" s="75">
        <f>[12]Source!S28</f>
        <v>4599.78</v>
      </c>
      <c r="W31" s="56">
        <f>I31</f>
        <v>221.78</v>
      </c>
    </row>
    <row r="32" spans="1:37" ht="14.25" x14ac:dyDescent="0.2">
      <c r="A32" s="69"/>
      <c r="B32" s="70"/>
      <c r="C32" s="70" t="s">
        <v>104</v>
      </c>
      <c r="D32" s="71"/>
      <c r="E32" s="72"/>
      <c r="F32" s="73">
        <f>[12]Source!AL28</f>
        <v>0.91</v>
      </c>
      <c r="G32" s="74" t="str">
        <f>[12]Source!DD28</f>
        <v/>
      </c>
      <c r="H32" s="72">
        <f>[12]Source!AW28</f>
        <v>1</v>
      </c>
      <c r="I32" s="75">
        <f>ROUND(([12]Source!AC28*[12]Source!AW28)*[12]Source!I28, 2)</f>
        <v>39.130000000000003</v>
      </c>
      <c r="J32" s="72">
        <f>IF([12]Source!BC28&lt;&gt; 0, [12]Source!BC28, 1)</f>
        <v>5.24</v>
      </c>
      <c r="K32" s="75">
        <f>[12]Source!P28</f>
        <v>205.04</v>
      </c>
    </row>
    <row r="33" spans="1:28" ht="14.25" x14ac:dyDescent="0.2">
      <c r="A33" s="69"/>
      <c r="B33" s="70"/>
      <c r="C33" s="70" t="s">
        <v>95</v>
      </c>
      <c r="D33" s="71" t="s">
        <v>96</v>
      </c>
      <c r="E33" s="72">
        <f>[12]Source!DN28</f>
        <v>114</v>
      </c>
      <c r="F33" s="73"/>
      <c r="G33" s="74"/>
      <c r="H33" s="72"/>
      <c r="I33" s="75">
        <f>SUM(Q30:Q32)</f>
        <v>252.83</v>
      </c>
      <c r="J33" s="72">
        <f>[12]Source!BZ28</f>
        <v>77</v>
      </c>
      <c r="K33" s="75">
        <f>SUM(R30:R32)</f>
        <v>3541.83</v>
      </c>
    </row>
    <row r="34" spans="1:28" ht="14.25" x14ac:dyDescent="0.2">
      <c r="A34" s="69"/>
      <c r="B34" s="70"/>
      <c r="C34" s="70" t="s">
        <v>97</v>
      </c>
      <c r="D34" s="71" t="s">
        <v>96</v>
      </c>
      <c r="E34" s="72">
        <f>[12]Source!DO28</f>
        <v>67</v>
      </c>
      <c r="F34" s="73"/>
      <c r="G34" s="74"/>
      <c r="H34" s="72"/>
      <c r="I34" s="75">
        <f>SUM(S30:S33)</f>
        <v>148.59</v>
      </c>
      <c r="J34" s="72">
        <f>[12]Source!CA28</f>
        <v>41</v>
      </c>
      <c r="K34" s="75">
        <f>SUM(T30:T33)</f>
        <v>1885.91</v>
      </c>
    </row>
    <row r="35" spans="1:28" ht="14.25" x14ac:dyDescent="0.2">
      <c r="A35" s="77"/>
      <c r="B35" s="78"/>
      <c r="C35" s="78" t="s">
        <v>99</v>
      </c>
      <c r="D35" s="79" t="s">
        <v>100</v>
      </c>
      <c r="E35" s="80">
        <f>[12]Source!AQ28</f>
        <v>0.3</v>
      </c>
      <c r="F35" s="81"/>
      <c r="G35" s="82" t="str">
        <f>[12]Source!DI28</f>
        <v>)*1,15)*1,15</v>
      </c>
      <c r="H35" s="80">
        <f>[12]Source!AV28</f>
        <v>1</v>
      </c>
      <c r="I35" s="83">
        <f>[12]Source!U28</f>
        <v>17.060249999999996</v>
      </c>
      <c r="J35" s="80"/>
      <c r="K35" s="83"/>
      <c r="AB35" s="84">
        <f>I35</f>
        <v>17.060249999999996</v>
      </c>
    </row>
    <row r="36" spans="1:28" ht="15" x14ac:dyDescent="0.25">
      <c r="A36" s="85"/>
      <c r="B36" s="85"/>
      <c r="C36" s="86" t="s">
        <v>101</v>
      </c>
      <c r="D36" s="85"/>
      <c r="E36" s="85"/>
      <c r="F36" s="85"/>
      <c r="G36" s="85"/>
      <c r="H36" s="154">
        <f>I31+I32+I33+I34</f>
        <v>662.33</v>
      </c>
      <c r="I36" s="154"/>
      <c r="J36" s="154">
        <f>K31+K32+K33+K34</f>
        <v>10232.56</v>
      </c>
      <c r="K36" s="154"/>
      <c r="O36" s="84">
        <f>I31+I32+I33+I34</f>
        <v>662.33</v>
      </c>
      <c r="P36" s="84">
        <f>K31+K32+K33+K34</f>
        <v>10232.56</v>
      </c>
      <c r="X36" s="56">
        <f>IF([12]Source!BI28&lt;=1,I31+I32+I33+I34-0, 0)</f>
        <v>0</v>
      </c>
      <c r="Y36" s="56">
        <f>IF([12]Source!BI28=2,I31+I32+I33+I34-0, 0)</f>
        <v>662.33</v>
      </c>
      <c r="Z36" s="56">
        <f>IF([12]Source!BI28=3,I31+I32+I33+I34-0, 0)</f>
        <v>0</v>
      </c>
      <c r="AA36" s="56">
        <f>IF([12]Source!BI28=4,I31+I32+I33+I34,0)</f>
        <v>0</v>
      </c>
    </row>
    <row r="38" spans="1:28" ht="116.25" x14ac:dyDescent="0.2">
      <c r="A38" s="69" t="str">
        <f>[12]Source!E29</f>
        <v>2</v>
      </c>
      <c r="B38" s="70" t="s">
        <v>892</v>
      </c>
      <c r="C38" s="70" t="s">
        <v>893</v>
      </c>
      <c r="D38" s="71" t="str">
        <f>[12]Source!H29</f>
        <v>1  ШТ.</v>
      </c>
      <c r="E38" s="72">
        <f>[12]Source!I29</f>
        <v>6</v>
      </c>
      <c r="F38" s="73"/>
      <c r="G38" s="74"/>
      <c r="H38" s="72"/>
      <c r="I38" s="75"/>
      <c r="J38" s="72"/>
      <c r="K38" s="75"/>
      <c r="Q38" s="56">
        <f>ROUND(([12]Source!DN29/100)*ROUND(([12]Source!AF29*[12]Source!AV29)*[12]Source!I29, 2), 2)</f>
        <v>61.15</v>
      </c>
      <c r="R38" s="56">
        <f>[12]Source!X29</f>
        <v>856.63</v>
      </c>
      <c r="S38" s="56">
        <f>ROUND(([12]Source!DO29/100)*ROUND(([12]Source!AF29*[12]Source!AV29)*[12]Source!I29, 2), 2)</f>
        <v>35.94</v>
      </c>
      <c r="T38" s="56">
        <f>[12]Source!Y29</f>
        <v>456.13</v>
      </c>
      <c r="U38" s="56">
        <f>ROUND((175/100)*ROUND(([12]Source!AE29*[12]Source!AV29)*[12]Source!I29, 2), 2)</f>
        <v>0</v>
      </c>
      <c r="V38" s="56">
        <f>ROUND((157/100)*ROUND([12]Source!CS29*[12]Source!I29, 2), 2)</f>
        <v>0</v>
      </c>
    </row>
    <row r="39" spans="1:28" ht="14.25" x14ac:dyDescent="0.2">
      <c r="A39" s="69"/>
      <c r="B39" s="70"/>
      <c r="C39" s="70" t="s">
        <v>92</v>
      </c>
      <c r="D39" s="71"/>
      <c r="E39" s="72"/>
      <c r="F39" s="73">
        <f>[12]Source!AO29</f>
        <v>6.76</v>
      </c>
      <c r="G39" s="74" t="str">
        <f>[12]Source!DG29</f>
        <v>)*1,15)*1,15</v>
      </c>
      <c r="H39" s="72">
        <f>[12]Source!AV29</f>
        <v>1</v>
      </c>
      <c r="I39" s="75">
        <f>ROUND(([12]Source!AF29*[12]Source!AV29)*[12]Source!I29, 2)</f>
        <v>53.64</v>
      </c>
      <c r="J39" s="72">
        <f>IF([12]Source!BA29&lt;&gt; 0, [12]Source!BA29, 1)</f>
        <v>20.74</v>
      </c>
      <c r="K39" s="75">
        <f>[12]Source!S29</f>
        <v>1112.51</v>
      </c>
      <c r="W39" s="56">
        <f>I39</f>
        <v>53.64</v>
      </c>
    </row>
    <row r="40" spans="1:28" ht="14.25" x14ac:dyDescent="0.2">
      <c r="A40" s="69"/>
      <c r="B40" s="70"/>
      <c r="C40" s="70" t="s">
        <v>104</v>
      </c>
      <c r="D40" s="71"/>
      <c r="E40" s="72"/>
      <c r="F40" s="73">
        <f>[12]Source!AL29</f>
        <v>0.35</v>
      </c>
      <c r="G40" s="74" t="str">
        <f>[12]Source!DD29</f>
        <v/>
      </c>
      <c r="H40" s="72">
        <f>[12]Source!AW29</f>
        <v>1</v>
      </c>
      <c r="I40" s="75">
        <f>ROUND(([12]Source!AC29*[12]Source!AW29)*[12]Source!I29, 2)</f>
        <v>2.1</v>
      </c>
      <c r="J40" s="72">
        <f>IF([12]Source!BC29&lt;&gt; 0, [12]Source!BC29, 1)</f>
        <v>5.23</v>
      </c>
      <c r="K40" s="75">
        <f>[12]Source!P29</f>
        <v>10.98</v>
      </c>
    </row>
    <row r="41" spans="1:28" ht="14.25" x14ac:dyDescent="0.2">
      <c r="A41" s="69"/>
      <c r="B41" s="70"/>
      <c r="C41" s="70" t="s">
        <v>95</v>
      </c>
      <c r="D41" s="71" t="s">
        <v>96</v>
      </c>
      <c r="E41" s="72">
        <f>[12]Source!DN29</f>
        <v>114</v>
      </c>
      <c r="F41" s="73"/>
      <c r="G41" s="74"/>
      <c r="H41" s="72"/>
      <c r="I41" s="75">
        <f>SUM(Q38:Q40)</f>
        <v>61.15</v>
      </c>
      <c r="J41" s="72">
        <f>[12]Source!BZ29</f>
        <v>77</v>
      </c>
      <c r="K41" s="75">
        <f>SUM(R38:R40)</f>
        <v>856.63</v>
      </c>
    </row>
    <row r="42" spans="1:28" ht="14.25" x14ac:dyDescent="0.2">
      <c r="A42" s="69"/>
      <c r="B42" s="70"/>
      <c r="C42" s="70" t="s">
        <v>97</v>
      </c>
      <c r="D42" s="71" t="s">
        <v>96</v>
      </c>
      <c r="E42" s="72">
        <f>[12]Source!DO29</f>
        <v>67</v>
      </c>
      <c r="F42" s="73"/>
      <c r="G42" s="74"/>
      <c r="H42" s="72"/>
      <c r="I42" s="75">
        <f>SUM(S38:S41)</f>
        <v>35.94</v>
      </c>
      <c r="J42" s="72">
        <f>[12]Source!CA29</f>
        <v>41</v>
      </c>
      <c r="K42" s="75">
        <f>SUM(T38:T41)</f>
        <v>456.13</v>
      </c>
    </row>
    <row r="43" spans="1:28" ht="14.25" x14ac:dyDescent="0.2">
      <c r="A43" s="77"/>
      <c r="B43" s="78"/>
      <c r="C43" s="78" t="s">
        <v>99</v>
      </c>
      <c r="D43" s="79" t="s">
        <v>100</v>
      </c>
      <c r="E43" s="80">
        <f>[12]Source!AQ29</f>
        <v>0.52</v>
      </c>
      <c r="F43" s="81"/>
      <c r="G43" s="82" t="str">
        <f>[12]Source!DI29</f>
        <v>)*1,15)*1,15</v>
      </c>
      <c r="H43" s="80">
        <f>[12]Source!AV29</f>
        <v>1</v>
      </c>
      <c r="I43" s="83">
        <f>[12]Source!U29</f>
        <v>4.126199999999999</v>
      </c>
      <c r="J43" s="80"/>
      <c r="K43" s="83"/>
      <c r="AB43" s="84">
        <f>I43</f>
        <v>4.126199999999999</v>
      </c>
    </row>
    <row r="44" spans="1:28" ht="15" x14ac:dyDescent="0.25">
      <c r="A44" s="85"/>
      <c r="B44" s="85"/>
      <c r="C44" s="86" t="s">
        <v>101</v>
      </c>
      <c r="D44" s="85"/>
      <c r="E44" s="85"/>
      <c r="F44" s="85"/>
      <c r="G44" s="85"/>
      <c r="H44" s="154">
        <f>I39+I40+I41+I42</f>
        <v>152.82999999999998</v>
      </c>
      <c r="I44" s="154"/>
      <c r="J44" s="154">
        <f>K39+K40+K41+K42</f>
        <v>2436.25</v>
      </c>
      <c r="K44" s="154"/>
      <c r="O44" s="84">
        <f>I39+I40+I41+I42</f>
        <v>152.82999999999998</v>
      </c>
      <c r="P44" s="84">
        <f>K39+K40+K41+K42</f>
        <v>2436.25</v>
      </c>
      <c r="X44" s="56">
        <f>IF([12]Source!BI29&lt;=1,I39+I40+I41+I42-0, 0)</f>
        <v>0</v>
      </c>
      <c r="Y44" s="56">
        <f>IF([12]Source!BI29=2,I39+I40+I41+I42-0, 0)</f>
        <v>152.82999999999998</v>
      </c>
      <c r="Z44" s="56">
        <f>IF([12]Source!BI29=3,I39+I40+I41+I42-0, 0)</f>
        <v>0</v>
      </c>
      <c r="AA44" s="56">
        <f>IF([12]Source!BI29=4,I39+I40+I41+I42,0)</f>
        <v>0</v>
      </c>
    </row>
    <row r="46" spans="1:28" ht="116.25" x14ac:dyDescent="0.2">
      <c r="A46" s="69" t="str">
        <f>[12]Source!E30</f>
        <v>3</v>
      </c>
      <c r="B46" s="70" t="s">
        <v>892</v>
      </c>
      <c r="C46" s="70" t="s">
        <v>894</v>
      </c>
      <c r="D46" s="71" t="str">
        <f>[12]Source!H30</f>
        <v>1  ШТ.</v>
      </c>
      <c r="E46" s="72">
        <f>[12]Source!I30</f>
        <v>2</v>
      </c>
      <c r="F46" s="73"/>
      <c r="G46" s="74"/>
      <c r="H46" s="72"/>
      <c r="I46" s="75"/>
      <c r="J46" s="72"/>
      <c r="K46" s="75"/>
      <c r="Q46" s="56">
        <f>ROUND(([12]Source!DN30/100)*ROUND(([12]Source!AF30*[12]Source!AV30)*[12]Source!I30, 2), 2)</f>
        <v>20.38</v>
      </c>
      <c r="R46" s="56">
        <f>[12]Source!X30</f>
        <v>285.55</v>
      </c>
      <c r="S46" s="56">
        <f>ROUND(([12]Source!DO30/100)*ROUND(([12]Source!AF30*[12]Source!AV30)*[12]Source!I30, 2), 2)</f>
        <v>11.98</v>
      </c>
      <c r="T46" s="56">
        <f>[12]Source!Y30</f>
        <v>152.04</v>
      </c>
      <c r="U46" s="56">
        <f>ROUND((175/100)*ROUND(([12]Source!AE30*[12]Source!AV30)*[12]Source!I30, 2), 2)</f>
        <v>0</v>
      </c>
      <c r="V46" s="56">
        <f>ROUND((157/100)*ROUND([12]Source!CS30*[12]Source!I30, 2), 2)</f>
        <v>0</v>
      </c>
    </row>
    <row r="47" spans="1:28" ht="14.25" x14ac:dyDescent="0.2">
      <c r="A47" s="69"/>
      <c r="B47" s="70"/>
      <c r="C47" s="70" t="s">
        <v>92</v>
      </c>
      <c r="D47" s="71"/>
      <c r="E47" s="72"/>
      <c r="F47" s="73">
        <f>[12]Source!AO30</f>
        <v>6.76</v>
      </c>
      <c r="G47" s="74" t="str">
        <f>[12]Source!DG30</f>
        <v>)*1,15)*1,15</v>
      </c>
      <c r="H47" s="72">
        <f>[12]Source!AV30</f>
        <v>1</v>
      </c>
      <c r="I47" s="75">
        <f>ROUND(([12]Source!AF30*[12]Source!AV30)*[12]Source!I30, 2)</f>
        <v>17.88</v>
      </c>
      <c r="J47" s="72">
        <f>IF([12]Source!BA30&lt;&gt; 0, [12]Source!BA30, 1)</f>
        <v>20.74</v>
      </c>
      <c r="K47" s="75">
        <f>[12]Source!S30</f>
        <v>370.84</v>
      </c>
      <c r="W47" s="56">
        <f>I47</f>
        <v>17.88</v>
      </c>
    </row>
    <row r="48" spans="1:28" ht="14.25" x14ac:dyDescent="0.2">
      <c r="A48" s="69"/>
      <c r="B48" s="70"/>
      <c r="C48" s="70" t="s">
        <v>104</v>
      </c>
      <c r="D48" s="71"/>
      <c r="E48" s="72"/>
      <c r="F48" s="73">
        <f>[12]Source!AL30</f>
        <v>0.35</v>
      </c>
      <c r="G48" s="74" t="str">
        <f>[12]Source!DD30</f>
        <v/>
      </c>
      <c r="H48" s="72">
        <f>[12]Source!AW30</f>
        <v>1</v>
      </c>
      <c r="I48" s="75">
        <f>ROUND(([12]Source!AC30*[12]Source!AW30)*[12]Source!I30, 2)</f>
        <v>0.7</v>
      </c>
      <c r="J48" s="72">
        <f>IF([12]Source!BC30&lt;&gt; 0, [12]Source!BC30, 1)</f>
        <v>5.23</v>
      </c>
      <c r="K48" s="75">
        <f>[12]Source!P30</f>
        <v>3.66</v>
      </c>
    </row>
    <row r="49" spans="1:28" ht="14.25" x14ac:dyDescent="0.2">
      <c r="A49" s="69"/>
      <c r="B49" s="70"/>
      <c r="C49" s="70" t="s">
        <v>95</v>
      </c>
      <c r="D49" s="71" t="s">
        <v>96</v>
      </c>
      <c r="E49" s="72">
        <f>[12]Source!DN30</f>
        <v>114</v>
      </c>
      <c r="F49" s="73"/>
      <c r="G49" s="74"/>
      <c r="H49" s="72"/>
      <c r="I49" s="75">
        <f>SUM(Q46:Q48)</f>
        <v>20.38</v>
      </c>
      <c r="J49" s="72">
        <f>[12]Source!BZ30</f>
        <v>77</v>
      </c>
      <c r="K49" s="75">
        <f>SUM(R46:R48)</f>
        <v>285.55</v>
      </c>
    </row>
    <row r="50" spans="1:28" ht="14.25" x14ac:dyDescent="0.2">
      <c r="A50" s="69"/>
      <c r="B50" s="70"/>
      <c r="C50" s="70" t="s">
        <v>97</v>
      </c>
      <c r="D50" s="71" t="s">
        <v>96</v>
      </c>
      <c r="E50" s="72">
        <f>[12]Source!DO30</f>
        <v>67</v>
      </c>
      <c r="F50" s="73"/>
      <c r="G50" s="74"/>
      <c r="H50" s="72"/>
      <c r="I50" s="75">
        <f>SUM(S46:S49)</f>
        <v>11.98</v>
      </c>
      <c r="J50" s="72">
        <f>[12]Source!CA30</f>
        <v>41</v>
      </c>
      <c r="K50" s="75">
        <f>SUM(T46:T49)</f>
        <v>152.04</v>
      </c>
    </row>
    <row r="51" spans="1:28" ht="14.25" x14ac:dyDescent="0.2">
      <c r="A51" s="77"/>
      <c r="B51" s="78"/>
      <c r="C51" s="78" t="s">
        <v>99</v>
      </c>
      <c r="D51" s="79" t="s">
        <v>100</v>
      </c>
      <c r="E51" s="80">
        <f>[12]Source!AQ30</f>
        <v>0.52</v>
      </c>
      <c r="F51" s="81"/>
      <c r="G51" s="82" t="str">
        <f>[12]Source!DI30</f>
        <v>)*1,15)*1,15</v>
      </c>
      <c r="H51" s="80">
        <f>[12]Source!AV30</f>
        <v>1</v>
      </c>
      <c r="I51" s="83">
        <f>[12]Source!U30</f>
        <v>1.3753999999999997</v>
      </c>
      <c r="J51" s="80"/>
      <c r="K51" s="83"/>
      <c r="AB51" s="84">
        <f>I51</f>
        <v>1.3753999999999997</v>
      </c>
    </row>
    <row r="52" spans="1:28" ht="15" x14ac:dyDescent="0.25">
      <c r="A52" s="85"/>
      <c r="B52" s="85"/>
      <c r="C52" s="86" t="s">
        <v>101</v>
      </c>
      <c r="D52" s="85"/>
      <c r="E52" s="85"/>
      <c r="F52" s="85"/>
      <c r="G52" s="85"/>
      <c r="H52" s="154">
        <f>I47+I48+I49+I50</f>
        <v>50.94</v>
      </c>
      <c r="I52" s="154"/>
      <c r="J52" s="154">
        <f>K47+K48+K49+K50</f>
        <v>812.08999999999992</v>
      </c>
      <c r="K52" s="154"/>
      <c r="O52" s="84">
        <f>I47+I48+I49+I50</f>
        <v>50.94</v>
      </c>
      <c r="P52" s="84">
        <f>K47+K48+K49+K50</f>
        <v>812.08999999999992</v>
      </c>
      <c r="X52" s="56">
        <f>IF([12]Source!BI30&lt;=1,I47+I48+I49+I50-0, 0)</f>
        <v>0</v>
      </c>
      <c r="Y52" s="56">
        <f>IF([12]Source!BI30=2,I47+I48+I49+I50-0, 0)</f>
        <v>50.94</v>
      </c>
      <c r="Z52" s="56">
        <f>IF([12]Source!BI30=3,I47+I48+I49+I50-0, 0)</f>
        <v>0</v>
      </c>
      <c r="AA52" s="56">
        <f>IF([12]Source!BI30=4,I47+I48+I49+I50,0)</f>
        <v>0</v>
      </c>
    </row>
    <row r="55" spans="1:28" ht="15" x14ac:dyDescent="0.25">
      <c r="A55" s="156" t="str">
        <f>CONCATENATE("Итого по разделу: ",IF([12]Source!G32&lt;&gt;"Новый раздел", [12]Source!G32, ""))</f>
        <v>Итого по разделу: Приборы и средства автоматизации</v>
      </c>
      <c r="B55" s="156"/>
      <c r="C55" s="156"/>
      <c r="D55" s="156"/>
      <c r="E55" s="156"/>
      <c r="F55" s="156"/>
      <c r="G55" s="156"/>
      <c r="H55" s="157">
        <f>SUM(O29:O54)</f>
        <v>866.10000000000014</v>
      </c>
      <c r="I55" s="158"/>
      <c r="J55" s="157">
        <f>SUM(P29:P54)</f>
        <v>13480.9</v>
      </c>
      <c r="K55" s="158"/>
    </row>
    <row r="56" spans="1:28" hidden="1" x14ac:dyDescent="0.2">
      <c r="A56" s="56" t="s">
        <v>136</v>
      </c>
      <c r="I56" s="56">
        <f>SUM(AC29:AC55)</f>
        <v>0</v>
      </c>
      <c r="J56" s="56">
        <f>SUM(AD29:AD55)</f>
        <v>0</v>
      </c>
    </row>
    <row r="57" spans="1:28" hidden="1" x14ac:dyDescent="0.2">
      <c r="A57" s="56" t="s">
        <v>137</v>
      </c>
      <c r="I57" s="56">
        <f>SUM(AE29:AE56)</f>
        <v>0</v>
      </c>
      <c r="J57" s="56">
        <f>SUM(AF29:AF56)</f>
        <v>0</v>
      </c>
    </row>
    <row r="59" spans="1:28" ht="16.5" x14ac:dyDescent="0.25">
      <c r="A59" s="153" t="str">
        <f>CONCATENATE("Раздел: ",IF([12]Source!G61&lt;&gt;"Новый раздел", [12]Source!G61, ""))</f>
        <v>Раздел: Комплекс средств автоматизаиии</v>
      </c>
      <c r="B59" s="153"/>
      <c r="C59" s="153"/>
      <c r="D59" s="153"/>
      <c r="E59" s="153"/>
      <c r="F59" s="153"/>
      <c r="G59" s="153"/>
      <c r="H59" s="153"/>
      <c r="I59" s="153"/>
      <c r="J59" s="153"/>
      <c r="K59" s="153"/>
    </row>
    <row r="60" spans="1:28" ht="116.25" x14ac:dyDescent="0.2">
      <c r="A60" s="69" t="str">
        <f>[12]Source!E65</f>
        <v>4</v>
      </c>
      <c r="B60" s="70" t="s">
        <v>895</v>
      </c>
      <c r="C60" s="70" t="s">
        <v>896</v>
      </c>
      <c r="D60" s="71" t="str">
        <f>[12]Source!H65</f>
        <v>1  ШТ.</v>
      </c>
      <c r="E60" s="72">
        <f>[12]Source!I65</f>
        <v>1</v>
      </c>
      <c r="F60" s="73"/>
      <c r="G60" s="74"/>
      <c r="H60" s="72"/>
      <c r="I60" s="75"/>
      <c r="J60" s="72"/>
      <c r="K60" s="75"/>
      <c r="Q60" s="56">
        <f>ROUND(([12]Source!DN65/100)*ROUND(([12]Source!AF65*[12]Source!AV65)*[12]Source!I65, 2), 2)</f>
        <v>80.75</v>
      </c>
      <c r="R60" s="56">
        <f>[12]Source!X65</f>
        <v>1131.19</v>
      </c>
      <c r="S60" s="56">
        <f>ROUND(([12]Source!DO65/100)*ROUND(([12]Source!AF65*[12]Source!AV65)*[12]Source!I65, 2), 2)</f>
        <v>47.46</v>
      </c>
      <c r="T60" s="56">
        <f>[12]Source!Y65</f>
        <v>602.32000000000005</v>
      </c>
      <c r="U60" s="56">
        <f>ROUND((175/100)*ROUND(([12]Source!AE65*[12]Source!AV65)*[12]Source!I65, 2), 2)</f>
        <v>24.38</v>
      </c>
      <c r="V60" s="56">
        <f>ROUND((157/100)*ROUND([12]Source!CS65*[12]Source!I65, 2), 2)</f>
        <v>453.57</v>
      </c>
    </row>
    <row r="61" spans="1:28" ht="14.25" x14ac:dyDescent="0.2">
      <c r="A61" s="69"/>
      <c r="B61" s="70"/>
      <c r="C61" s="70" t="s">
        <v>92</v>
      </c>
      <c r="D61" s="71"/>
      <c r="E61" s="72"/>
      <c r="F61" s="73">
        <f>[12]Source!AO65</f>
        <v>53.56</v>
      </c>
      <c r="G61" s="74" t="str">
        <f>[12]Source!DG65</f>
        <v>)*1,15)*1,15</v>
      </c>
      <c r="H61" s="72">
        <f>[12]Source!AV65</f>
        <v>1</v>
      </c>
      <c r="I61" s="75">
        <f>ROUND(([12]Source!AF65*[12]Source!AV65)*[12]Source!I65, 2)</f>
        <v>70.83</v>
      </c>
      <c r="J61" s="72">
        <f>IF([12]Source!BA65&lt;&gt; 0, [12]Source!BA65, 1)</f>
        <v>20.74</v>
      </c>
      <c r="K61" s="75">
        <f>[12]Source!S65</f>
        <v>1469.08</v>
      </c>
      <c r="W61" s="56">
        <f>I61</f>
        <v>70.83</v>
      </c>
    </row>
    <row r="62" spans="1:28" ht="14.25" x14ac:dyDescent="0.2">
      <c r="A62" s="69"/>
      <c r="B62" s="70"/>
      <c r="C62" s="70" t="s">
        <v>93</v>
      </c>
      <c r="D62" s="71"/>
      <c r="E62" s="72"/>
      <c r="F62" s="73">
        <f>[12]Source!AM65</f>
        <v>70.38</v>
      </c>
      <c r="G62" s="74" t="str">
        <f>[12]Source!DE65</f>
        <v>)*1,25)*1,15</v>
      </c>
      <c r="H62" s="72">
        <f>[12]Source!AV65</f>
        <v>1</v>
      </c>
      <c r="I62" s="75">
        <f>ROUND(([12]Source!AD65*[12]Source!AV65)*[12]Source!I65, 2)</f>
        <v>101.17</v>
      </c>
      <c r="J62" s="72">
        <f>IF([12]Source!BB65&lt;&gt; 0, [12]Source!BB65, 1)</f>
        <v>7.64</v>
      </c>
      <c r="K62" s="75">
        <f>[12]Source!Q65</f>
        <v>772.95</v>
      </c>
    </row>
    <row r="63" spans="1:28" ht="14.25" x14ac:dyDescent="0.2">
      <c r="A63" s="69"/>
      <c r="B63" s="70"/>
      <c r="C63" s="70" t="s">
        <v>94</v>
      </c>
      <c r="D63" s="71"/>
      <c r="E63" s="72"/>
      <c r="F63" s="73">
        <f>[12]Source!AN65</f>
        <v>9.69</v>
      </c>
      <c r="G63" s="74" t="str">
        <f>[12]Source!DF65</f>
        <v>)*1,25)*1,15</v>
      </c>
      <c r="H63" s="72">
        <f>[12]Source!AV65</f>
        <v>1</v>
      </c>
      <c r="I63" s="76">
        <f>ROUND(([12]Source!AE65*[12]Source!AV65)*[12]Source!I65, 2)</f>
        <v>13.93</v>
      </c>
      <c r="J63" s="72">
        <f>IF([12]Source!BS65&lt;&gt; 0, [12]Source!BS65, 1)</f>
        <v>20.74</v>
      </c>
      <c r="K63" s="76">
        <f>[12]Source!R65</f>
        <v>288.89999999999998</v>
      </c>
      <c r="W63" s="56">
        <f>I63</f>
        <v>13.93</v>
      </c>
    </row>
    <row r="64" spans="1:28" ht="14.25" x14ac:dyDescent="0.2">
      <c r="A64" s="69"/>
      <c r="B64" s="70"/>
      <c r="C64" s="70" t="s">
        <v>104</v>
      </c>
      <c r="D64" s="71"/>
      <c r="E64" s="72"/>
      <c r="F64" s="73">
        <f>[12]Source!AL65</f>
        <v>153.30000000000001</v>
      </c>
      <c r="G64" s="74" t="str">
        <f>[12]Source!DD65</f>
        <v/>
      </c>
      <c r="H64" s="72">
        <f>[12]Source!AW65</f>
        <v>1</v>
      </c>
      <c r="I64" s="75">
        <f>ROUND(([12]Source!AC65*[12]Source!AW65)*[12]Source!I65, 2)</f>
        <v>153.30000000000001</v>
      </c>
      <c r="J64" s="72">
        <f>IF([12]Source!BC65&lt;&gt; 0, [12]Source!BC65, 1)</f>
        <v>5.24</v>
      </c>
      <c r="K64" s="75">
        <f>[12]Source!P65</f>
        <v>803.29</v>
      </c>
    </row>
    <row r="65" spans="1:28" ht="14.25" x14ac:dyDescent="0.2">
      <c r="A65" s="69"/>
      <c r="B65" s="70"/>
      <c r="C65" s="70" t="s">
        <v>95</v>
      </c>
      <c r="D65" s="71" t="s">
        <v>96</v>
      </c>
      <c r="E65" s="72">
        <f>[12]Source!DN65</f>
        <v>114</v>
      </c>
      <c r="F65" s="73"/>
      <c r="G65" s="74"/>
      <c r="H65" s="72"/>
      <c r="I65" s="75">
        <f>SUM(Q60:Q64)</f>
        <v>80.75</v>
      </c>
      <c r="J65" s="72">
        <f>[12]Source!BZ65</f>
        <v>77</v>
      </c>
      <c r="K65" s="75">
        <f>SUM(R60:R64)</f>
        <v>1131.19</v>
      </c>
    </row>
    <row r="66" spans="1:28" ht="14.25" x14ac:dyDescent="0.2">
      <c r="A66" s="69"/>
      <c r="B66" s="70"/>
      <c r="C66" s="70" t="s">
        <v>97</v>
      </c>
      <c r="D66" s="71" t="s">
        <v>96</v>
      </c>
      <c r="E66" s="72">
        <f>[12]Source!DO65</f>
        <v>67</v>
      </c>
      <c r="F66" s="73"/>
      <c r="G66" s="74"/>
      <c r="H66" s="72"/>
      <c r="I66" s="75">
        <f>SUM(S60:S65)</f>
        <v>47.46</v>
      </c>
      <c r="J66" s="72">
        <f>[12]Source!CA65</f>
        <v>41</v>
      </c>
      <c r="K66" s="75">
        <f>SUM(T60:T65)</f>
        <v>602.32000000000005</v>
      </c>
    </row>
    <row r="67" spans="1:28" ht="14.25" x14ac:dyDescent="0.2">
      <c r="A67" s="69"/>
      <c r="B67" s="70"/>
      <c r="C67" s="70" t="s">
        <v>98</v>
      </c>
      <c r="D67" s="71" t="s">
        <v>96</v>
      </c>
      <c r="E67" s="72">
        <f>175</f>
        <v>175</v>
      </c>
      <c r="F67" s="73"/>
      <c r="G67" s="74"/>
      <c r="H67" s="72"/>
      <c r="I67" s="75">
        <f>SUM(U60:U66)</f>
        <v>24.38</v>
      </c>
      <c r="J67" s="72">
        <f>157</f>
        <v>157</v>
      </c>
      <c r="K67" s="75">
        <f>SUM(V60:V66)</f>
        <v>453.57</v>
      </c>
    </row>
    <row r="68" spans="1:28" ht="14.25" x14ac:dyDescent="0.2">
      <c r="A68" s="77"/>
      <c r="B68" s="78"/>
      <c r="C68" s="78" t="s">
        <v>99</v>
      </c>
      <c r="D68" s="79" t="s">
        <v>100</v>
      </c>
      <c r="E68" s="80">
        <f>[12]Source!AQ65</f>
        <v>4.12</v>
      </c>
      <c r="F68" s="81"/>
      <c r="G68" s="82" t="str">
        <f>[12]Source!DI65</f>
        <v>)*1,15)*1,15</v>
      </c>
      <c r="H68" s="80">
        <f>[12]Source!AV65</f>
        <v>1</v>
      </c>
      <c r="I68" s="83">
        <f>[12]Source!U65</f>
        <v>5.4486999999999988</v>
      </c>
      <c r="J68" s="80"/>
      <c r="K68" s="83"/>
      <c r="AB68" s="84">
        <f>I68</f>
        <v>5.4486999999999988</v>
      </c>
    </row>
    <row r="69" spans="1:28" ht="15" x14ac:dyDescent="0.25">
      <c r="A69" s="85"/>
      <c r="B69" s="85"/>
      <c r="C69" s="86" t="s">
        <v>101</v>
      </c>
      <c r="D69" s="85"/>
      <c r="E69" s="85"/>
      <c r="F69" s="85"/>
      <c r="G69" s="85"/>
      <c r="H69" s="154">
        <f>I61+I62+I64+I65+I66+I67</f>
        <v>477.89</v>
      </c>
      <c r="I69" s="154"/>
      <c r="J69" s="154">
        <f>K61+K62+K64+K65+K66+K67</f>
        <v>5232.3999999999996</v>
      </c>
      <c r="K69" s="154"/>
      <c r="O69" s="84">
        <f>I61+I62+I64+I65+I66+I67</f>
        <v>477.89</v>
      </c>
      <c r="P69" s="84">
        <f>K61+K62+K64+K65+K66+K67</f>
        <v>5232.3999999999996</v>
      </c>
      <c r="X69" s="56">
        <f>IF([12]Source!BI65&lt;=1,I61+I62+I64+I65+I66+I67-0, 0)</f>
        <v>0</v>
      </c>
      <c r="Y69" s="56">
        <f>IF([12]Source!BI65=2,I61+I62+I64+I65+I66+I67-0, 0)</f>
        <v>477.89</v>
      </c>
      <c r="Z69" s="56">
        <f>IF([12]Source!BI65=3,I61+I62+I64+I65+I66+I67-0, 0)</f>
        <v>0</v>
      </c>
      <c r="AA69" s="56">
        <f>IF([12]Source!BI65=4,I61+I62+I64+I65+I66+I67,0)</f>
        <v>0</v>
      </c>
    </row>
    <row r="71" spans="1:28" ht="116.25" x14ac:dyDescent="0.2">
      <c r="A71" s="69" t="str">
        <f>[12]Source!E66</f>
        <v>5</v>
      </c>
      <c r="B71" s="70" t="s">
        <v>897</v>
      </c>
      <c r="C71" s="70" t="s">
        <v>898</v>
      </c>
      <c r="D71" s="71" t="str">
        <f>[12]Source!H66</f>
        <v>100 жил</v>
      </c>
      <c r="E71" s="72">
        <f>[12]Source!I66</f>
        <v>4.0199999999999996</v>
      </c>
      <c r="F71" s="73"/>
      <c r="G71" s="74"/>
      <c r="H71" s="72"/>
      <c r="I71" s="75"/>
      <c r="J71" s="72"/>
      <c r="K71" s="75"/>
      <c r="Q71" s="56">
        <f>ROUND(([12]Source!DN66/100)*ROUND(([12]Source!AF66*[12]Source!AV66)*[12]Source!I66, 2), 2)</f>
        <v>1217.3</v>
      </c>
      <c r="R71" s="56">
        <f>[12]Source!X66</f>
        <v>17052.7</v>
      </c>
      <c r="S71" s="56">
        <f>ROUND(([12]Source!DO66/100)*ROUND(([12]Source!AF66*[12]Source!AV66)*[12]Source!I66, 2), 2)</f>
        <v>715.43</v>
      </c>
      <c r="T71" s="56">
        <f>[12]Source!Y66</f>
        <v>9080.01</v>
      </c>
      <c r="U71" s="56">
        <f>ROUND((175/100)*ROUND(([12]Source!AE66*[12]Source!AV66)*[12]Source!I66, 2), 2)</f>
        <v>29.84</v>
      </c>
      <c r="V71" s="56">
        <f>ROUND((157/100)*ROUND([12]Source!CS66*[12]Source!I66, 2), 2)</f>
        <v>555.09</v>
      </c>
    </row>
    <row r="72" spans="1:28" x14ac:dyDescent="0.2">
      <c r="C72" s="100" t="str">
        <f>"Объем: "&amp;[12]Source!I66&amp;"=402/"&amp;"100"</f>
        <v>Объем: 4,02=402/100</v>
      </c>
    </row>
    <row r="73" spans="1:28" ht="14.25" x14ac:dyDescent="0.2">
      <c r="A73" s="69"/>
      <c r="B73" s="70"/>
      <c r="C73" s="70" t="s">
        <v>92</v>
      </c>
      <c r="D73" s="71"/>
      <c r="E73" s="72"/>
      <c r="F73" s="73">
        <f>[12]Source!AO66</f>
        <v>200.85</v>
      </c>
      <c r="G73" s="74" t="str">
        <f>[12]Source!DG66</f>
        <v>)*1,15)*1,15</v>
      </c>
      <c r="H73" s="72">
        <f>[12]Source!AV66</f>
        <v>1</v>
      </c>
      <c r="I73" s="75">
        <f>ROUND(([12]Source!AF66*[12]Source!AV66)*[12]Source!I66, 2)</f>
        <v>1067.81</v>
      </c>
      <c r="J73" s="72">
        <f>IF([12]Source!BA66&lt;&gt; 0, [12]Source!BA66, 1)</f>
        <v>20.74</v>
      </c>
      <c r="K73" s="75">
        <f>[12]Source!S66</f>
        <v>22146.36</v>
      </c>
      <c r="W73" s="56">
        <f>I73</f>
        <v>1067.81</v>
      </c>
    </row>
    <row r="74" spans="1:28" ht="14.25" x14ac:dyDescent="0.2">
      <c r="A74" s="69"/>
      <c r="B74" s="70"/>
      <c r="C74" s="70" t="s">
        <v>93</v>
      </c>
      <c r="D74" s="71"/>
      <c r="E74" s="72"/>
      <c r="F74" s="73">
        <f>[12]Source!AM66</f>
        <v>12.7</v>
      </c>
      <c r="G74" s="74" t="str">
        <f>[12]Source!DE66</f>
        <v>)*1,15)*1,25</v>
      </c>
      <c r="H74" s="72">
        <f>[12]Source!AV66</f>
        <v>1</v>
      </c>
      <c r="I74" s="75">
        <f>ROUND(([12]Source!AD66*[12]Source!AV66)*[12]Source!I66, 2)</f>
        <v>73.39</v>
      </c>
      <c r="J74" s="72">
        <f>IF([12]Source!BB66&lt;&gt; 0, [12]Source!BB66, 1)</f>
        <v>9.08</v>
      </c>
      <c r="K74" s="75">
        <f>[12]Source!Q66</f>
        <v>666.38</v>
      </c>
    </row>
    <row r="75" spans="1:28" ht="14.25" x14ac:dyDescent="0.2">
      <c r="A75" s="69"/>
      <c r="B75" s="70"/>
      <c r="C75" s="70" t="s">
        <v>94</v>
      </c>
      <c r="D75" s="71"/>
      <c r="E75" s="72"/>
      <c r="F75" s="73">
        <f>[12]Source!AN66</f>
        <v>2.95</v>
      </c>
      <c r="G75" s="74" t="str">
        <f>[12]Source!DF66</f>
        <v>)*1,15)*1,25</v>
      </c>
      <c r="H75" s="72">
        <f>[12]Source!AV66</f>
        <v>1</v>
      </c>
      <c r="I75" s="76">
        <f>ROUND(([12]Source!AE66*[12]Source!AV66)*[12]Source!I66, 2)</f>
        <v>17.05</v>
      </c>
      <c r="J75" s="72">
        <f>IF([12]Source!BS66&lt;&gt; 0, [12]Source!BS66, 1)</f>
        <v>20.74</v>
      </c>
      <c r="K75" s="76">
        <f>[12]Source!R66</f>
        <v>353.56</v>
      </c>
      <c r="W75" s="56">
        <f>I75</f>
        <v>17.05</v>
      </c>
    </row>
    <row r="76" spans="1:28" ht="14.25" x14ac:dyDescent="0.2">
      <c r="A76" s="69"/>
      <c r="B76" s="70"/>
      <c r="C76" s="70" t="s">
        <v>104</v>
      </c>
      <c r="D76" s="71"/>
      <c r="E76" s="72"/>
      <c r="F76" s="73">
        <f>[12]Source!AL66</f>
        <v>63.7</v>
      </c>
      <c r="G76" s="74" t="str">
        <f>[12]Source!DD66</f>
        <v/>
      </c>
      <c r="H76" s="72">
        <f>[12]Source!AW66</f>
        <v>1</v>
      </c>
      <c r="I76" s="75">
        <f>ROUND(([12]Source!AC66*[12]Source!AW66)*[12]Source!I66, 2)</f>
        <v>256.07</v>
      </c>
      <c r="J76" s="72">
        <f>IF([12]Source!BC66&lt;&gt; 0, [12]Source!BC66, 1)</f>
        <v>5.24</v>
      </c>
      <c r="K76" s="75">
        <f>[12]Source!P66</f>
        <v>1341.83</v>
      </c>
    </row>
    <row r="77" spans="1:28" ht="14.25" x14ac:dyDescent="0.2">
      <c r="A77" s="69"/>
      <c r="B77" s="70"/>
      <c r="C77" s="70" t="s">
        <v>95</v>
      </c>
      <c r="D77" s="71" t="s">
        <v>96</v>
      </c>
      <c r="E77" s="72">
        <f>[12]Source!DN66</f>
        <v>114</v>
      </c>
      <c r="F77" s="73"/>
      <c r="G77" s="74"/>
      <c r="H77" s="72"/>
      <c r="I77" s="75">
        <f>SUM(Q71:Q76)</f>
        <v>1217.3</v>
      </c>
      <c r="J77" s="72">
        <f>[12]Source!BZ66</f>
        <v>77</v>
      </c>
      <c r="K77" s="75">
        <f>SUM(R71:R76)</f>
        <v>17052.7</v>
      </c>
    </row>
    <row r="78" spans="1:28" ht="14.25" x14ac:dyDescent="0.2">
      <c r="A78" s="69"/>
      <c r="B78" s="70"/>
      <c r="C78" s="70" t="s">
        <v>97</v>
      </c>
      <c r="D78" s="71" t="s">
        <v>96</v>
      </c>
      <c r="E78" s="72">
        <f>[12]Source!DO66</f>
        <v>67</v>
      </c>
      <c r="F78" s="73"/>
      <c r="G78" s="74"/>
      <c r="H78" s="72"/>
      <c r="I78" s="75">
        <f>SUM(S71:S77)</f>
        <v>715.43</v>
      </c>
      <c r="J78" s="72">
        <f>[12]Source!CA66</f>
        <v>41</v>
      </c>
      <c r="K78" s="75">
        <f>SUM(T71:T77)</f>
        <v>9080.01</v>
      </c>
    </row>
    <row r="79" spans="1:28" ht="14.25" x14ac:dyDescent="0.2">
      <c r="A79" s="69"/>
      <c r="B79" s="70"/>
      <c r="C79" s="70" t="s">
        <v>98</v>
      </c>
      <c r="D79" s="71" t="s">
        <v>96</v>
      </c>
      <c r="E79" s="72">
        <f>175</f>
        <v>175</v>
      </c>
      <c r="F79" s="73"/>
      <c r="G79" s="74"/>
      <c r="H79" s="72"/>
      <c r="I79" s="75">
        <f>SUM(U71:U78)</f>
        <v>29.84</v>
      </c>
      <c r="J79" s="72">
        <f>157</f>
        <v>157</v>
      </c>
      <c r="K79" s="75">
        <f>SUM(V71:V78)</f>
        <v>555.09</v>
      </c>
    </row>
    <row r="80" spans="1:28" ht="14.25" x14ac:dyDescent="0.2">
      <c r="A80" s="77"/>
      <c r="B80" s="78"/>
      <c r="C80" s="78" t="s">
        <v>99</v>
      </c>
      <c r="D80" s="79" t="s">
        <v>100</v>
      </c>
      <c r="E80" s="80">
        <f>[12]Source!AQ66</f>
        <v>15.45</v>
      </c>
      <c r="F80" s="81"/>
      <c r="G80" s="82" t="str">
        <f>[12]Source!DI66</f>
        <v>)*1,15)*1,15</v>
      </c>
      <c r="H80" s="80">
        <f>[12]Source!AV66</f>
        <v>1</v>
      </c>
      <c r="I80" s="83">
        <f>[12]Source!U66</f>
        <v>82.13915249999998</v>
      </c>
      <c r="J80" s="80"/>
      <c r="K80" s="83"/>
      <c r="AB80" s="84">
        <f>I80</f>
        <v>82.13915249999998</v>
      </c>
    </row>
    <row r="81" spans="1:27" ht="15" x14ac:dyDescent="0.25">
      <c r="A81" s="85"/>
      <c r="B81" s="85"/>
      <c r="C81" s="86" t="s">
        <v>101</v>
      </c>
      <c r="D81" s="85"/>
      <c r="E81" s="85"/>
      <c r="F81" s="85"/>
      <c r="G81" s="85"/>
      <c r="H81" s="154">
        <f>I73+I74+I76+I77+I78+I79</f>
        <v>3359.8399999999997</v>
      </c>
      <c r="I81" s="154"/>
      <c r="J81" s="154">
        <f>K73+K74+K76+K77+K78+K79</f>
        <v>50842.37</v>
      </c>
      <c r="K81" s="154"/>
      <c r="O81" s="84">
        <f>I73+I74+I76+I77+I78+I79</f>
        <v>3359.8399999999997</v>
      </c>
      <c r="P81" s="84">
        <f>K73+K74+K76+K77+K78+K79</f>
        <v>50842.37</v>
      </c>
      <c r="X81" s="56">
        <f>IF([12]Source!BI66&lt;=1,I73+I74+I76+I77+I78+I79-0, 0)</f>
        <v>0</v>
      </c>
      <c r="Y81" s="56">
        <f>IF([12]Source!BI66=2,I73+I74+I76+I77+I78+I79-0, 0)</f>
        <v>3359.8399999999997</v>
      </c>
      <c r="Z81" s="56">
        <f>IF([12]Source!BI66=3,I73+I74+I76+I77+I78+I79-0, 0)</f>
        <v>0</v>
      </c>
      <c r="AA81" s="56">
        <f>IF([12]Source!BI66=4,I73+I74+I76+I77+I78+I79,0)</f>
        <v>0</v>
      </c>
    </row>
    <row r="84" spans="1:27" ht="15" x14ac:dyDescent="0.25">
      <c r="A84" s="156" t="str">
        <f>CONCATENATE("Итого по разделу: ",IF([12]Source!G68&lt;&gt;"Новый раздел", [12]Source!G68, ""))</f>
        <v>Итого по разделу: Комплекс средств автоматизаиии</v>
      </c>
      <c r="B84" s="156"/>
      <c r="C84" s="156"/>
      <c r="D84" s="156"/>
      <c r="E84" s="156"/>
      <c r="F84" s="156"/>
      <c r="G84" s="156"/>
      <c r="H84" s="157">
        <f>SUM(O59:O83)</f>
        <v>3837.7299999999996</v>
      </c>
      <c r="I84" s="158"/>
      <c r="J84" s="157">
        <f>SUM(P59:P83)</f>
        <v>56074.770000000004</v>
      </c>
      <c r="K84" s="158"/>
    </row>
    <row r="85" spans="1:27" hidden="1" x14ac:dyDescent="0.2">
      <c r="A85" s="56" t="s">
        <v>136</v>
      </c>
      <c r="I85" s="56">
        <f>SUM(AC59:AC84)</f>
        <v>0</v>
      </c>
      <c r="J85" s="56">
        <f>SUM(AD59:AD84)</f>
        <v>0</v>
      </c>
    </row>
    <row r="86" spans="1:27" hidden="1" x14ac:dyDescent="0.2">
      <c r="A86" s="56" t="s">
        <v>137</v>
      </c>
      <c r="I86" s="56">
        <f>SUM(AE59:AE85)</f>
        <v>0</v>
      </c>
      <c r="J86" s="56">
        <f>SUM(AF59:AF85)</f>
        <v>0</v>
      </c>
    </row>
    <row r="88" spans="1:27" ht="16.5" x14ac:dyDescent="0.25">
      <c r="A88" s="153" t="str">
        <f>CONCATENATE("Раздел: ",IF([12]Source!G97&lt;&gt;"Новый раздел", [12]Source!G97, ""))</f>
        <v>Раздел: Провода и кабели</v>
      </c>
      <c r="B88" s="153"/>
      <c r="C88" s="153"/>
      <c r="D88" s="153"/>
      <c r="E88" s="153"/>
      <c r="F88" s="153"/>
      <c r="G88" s="153"/>
      <c r="H88" s="153"/>
      <c r="I88" s="153"/>
      <c r="J88" s="153"/>
      <c r="K88" s="153"/>
    </row>
    <row r="89" spans="1:27" ht="116.25" x14ac:dyDescent="0.2">
      <c r="A89" s="69" t="str">
        <f>[12]Source!E101</f>
        <v>6</v>
      </c>
      <c r="B89" s="70" t="s">
        <v>899</v>
      </c>
      <c r="C89" s="70" t="s">
        <v>900</v>
      </c>
      <c r="D89" s="71" t="str">
        <f>[12]Source!H101</f>
        <v>100 М КАБЕЛЯ</v>
      </c>
      <c r="E89" s="72">
        <f>[12]Source!I101</f>
        <v>9.5500000000000007</v>
      </c>
      <c r="F89" s="73"/>
      <c r="G89" s="74"/>
      <c r="H89" s="72"/>
      <c r="I89" s="75"/>
      <c r="J89" s="72"/>
      <c r="K89" s="75"/>
      <c r="Q89" s="56">
        <f>ROUND(([12]Source!DN101/100)*ROUND(([12]Source!AF101*[12]Source!AV101)*[12]Source!I101, 2), 2)</f>
        <v>1775.28</v>
      </c>
      <c r="R89" s="56">
        <f>[12]Source!X101</f>
        <v>24869.19</v>
      </c>
      <c r="S89" s="56">
        <f>ROUND(([12]Source!DO101/100)*ROUND(([12]Source!AF101*[12]Source!AV101)*[12]Source!I101, 2), 2)</f>
        <v>1043.3599999999999</v>
      </c>
      <c r="T89" s="56">
        <f>[12]Source!Y101</f>
        <v>13242.04</v>
      </c>
      <c r="U89" s="56">
        <f>ROUND((175/100)*ROUND(([12]Source!AE101*[12]Source!AV101)*[12]Source!I101, 2), 2)</f>
        <v>1063.32</v>
      </c>
      <c r="V89" s="56">
        <f>ROUND((157/100)*ROUND([12]Source!CS101*[12]Source!I101, 2), 2)</f>
        <v>19784.78</v>
      </c>
    </row>
    <row r="90" spans="1:27" x14ac:dyDescent="0.2">
      <c r="C90" s="100" t="str">
        <f>"Объем: "&amp;[12]Source!I101&amp;"=955/"&amp;"100"</f>
        <v>Объем: 9,55=955/100</v>
      </c>
    </row>
    <row r="91" spans="1:27" ht="14.25" x14ac:dyDescent="0.2">
      <c r="A91" s="69"/>
      <c r="B91" s="70"/>
      <c r="C91" s="70" t="s">
        <v>92</v>
      </c>
      <c r="D91" s="71"/>
      <c r="E91" s="72"/>
      <c r="F91" s="73">
        <f>[12]Source!AO101</f>
        <v>123.3</v>
      </c>
      <c r="G91" s="74" t="str">
        <f>[12]Source!DG101</f>
        <v>)*1,15)*1,15</v>
      </c>
      <c r="H91" s="72">
        <f>[12]Source!AV101</f>
        <v>1</v>
      </c>
      <c r="I91" s="75">
        <f>ROUND(([12]Source!AF101*[12]Source!AV101)*[12]Source!I101, 2)</f>
        <v>1557.26</v>
      </c>
      <c r="J91" s="72">
        <f>IF([12]Source!BA101&lt;&gt; 0, [12]Source!BA101, 1)</f>
        <v>20.74</v>
      </c>
      <c r="K91" s="75">
        <f>[12]Source!S101</f>
        <v>32297.65</v>
      </c>
      <c r="W91" s="56">
        <f>I91</f>
        <v>1557.26</v>
      </c>
    </row>
    <row r="92" spans="1:27" ht="14.25" x14ac:dyDescent="0.2">
      <c r="A92" s="69"/>
      <c r="B92" s="70"/>
      <c r="C92" s="70" t="s">
        <v>93</v>
      </c>
      <c r="D92" s="71"/>
      <c r="E92" s="72"/>
      <c r="F92" s="73">
        <f>[12]Source!AM101</f>
        <v>278.87</v>
      </c>
      <c r="G92" s="74" t="str">
        <f>[12]Source!DE101</f>
        <v>)*1,25)*1,15</v>
      </c>
      <c r="H92" s="72">
        <f>[12]Source!AV101</f>
        <v>1</v>
      </c>
      <c r="I92" s="75">
        <f>ROUND(([12]Source!AD101*[12]Source!AV101)*[12]Source!I101, 2)</f>
        <v>3828.36</v>
      </c>
      <c r="J92" s="72">
        <f>IF([12]Source!BB101&lt;&gt; 0, [12]Source!BB101, 1)</f>
        <v>7.96</v>
      </c>
      <c r="K92" s="75">
        <f>[12]Source!Q101</f>
        <v>30473.759999999998</v>
      </c>
    </row>
    <row r="93" spans="1:27" ht="14.25" x14ac:dyDescent="0.2">
      <c r="A93" s="69"/>
      <c r="B93" s="70"/>
      <c r="C93" s="70" t="s">
        <v>94</v>
      </c>
      <c r="D93" s="71"/>
      <c r="E93" s="72"/>
      <c r="F93" s="73">
        <f>[12]Source!AN101</f>
        <v>44.26</v>
      </c>
      <c r="G93" s="74" t="str">
        <f>[12]Source!DF101</f>
        <v>)*1,25)*1,15</v>
      </c>
      <c r="H93" s="72">
        <f>[12]Source!AV101</f>
        <v>1</v>
      </c>
      <c r="I93" s="76">
        <f>ROUND(([12]Source!AE101*[12]Source!AV101)*[12]Source!I101, 2)</f>
        <v>607.61</v>
      </c>
      <c r="J93" s="72">
        <f>IF([12]Source!BS101&lt;&gt; 0, [12]Source!BS101, 1)</f>
        <v>20.74</v>
      </c>
      <c r="K93" s="76">
        <f>[12]Source!R101</f>
        <v>12601.77</v>
      </c>
      <c r="W93" s="56">
        <f>I93</f>
        <v>607.61</v>
      </c>
    </row>
    <row r="94" spans="1:27" ht="14.25" x14ac:dyDescent="0.2">
      <c r="A94" s="69"/>
      <c r="B94" s="70"/>
      <c r="C94" s="70" t="s">
        <v>104</v>
      </c>
      <c r="D94" s="71"/>
      <c r="E94" s="72"/>
      <c r="F94" s="73">
        <f>[12]Source!AL101</f>
        <v>26.95</v>
      </c>
      <c r="G94" s="74" t="str">
        <f>[12]Source!DD101</f>
        <v/>
      </c>
      <c r="H94" s="72">
        <f>[12]Source!AW101</f>
        <v>1</v>
      </c>
      <c r="I94" s="75">
        <f>ROUND(([12]Source!AC101*[12]Source!AW101)*[12]Source!I101, 2)</f>
        <v>257.37</v>
      </c>
      <c r="J94" s="72">
        <f>IF([12]Source!BC101&lt;&gt; 0, [12]Source!BC101, 1)</f>
        <v>5.24</v>
      </c>
      <c r="K94" s="75">
        <f>[12]Source!P101</f>
        <v>1348.63</v>
      </c>
    </row>
    <row r="95" spans="1:27" ht="42.75" x14ac:dyDescent="0.2">
      <c r="A95" s="69" t="str">
        <f>[12]Source!E102</f>
        <v>6,1</v>
      </c>
      <c r="B95" s="70" t="str">
        <f>[12]Source!F102</f>
        <v>1.23-1-346</v>
      </c>
      <c r="C95" s="70" t="s">
        <v>740</v>
      </c>
      <c r="D95" s="71" t="str">
        <f>[12]Source!H102</f>
        <v>км</v>
      </c>
      <c r="E95" s="72">
        <f>[12]Source!I102</f>
        <v>7.6999999999999999E-2</v>
      </c>
      <c r="F95" s="73">
        <f>[12]Source!AK102</f>
        <v>6437.6</v>
      </c>
      <c r="G95" s="87" t="s">
        <v>108</v>
      </c>
      <c r="H95" s="72">
        <f>[12]Source!AW102</f>
        <v>1</v>
      </c>
      <c r="I95" s="75">
        <f>ROUND(([12]Source!AC102*[12]Source!AW102)*[12]Source!I102, 2)+ROUND(([12]Source!AD102*[12]Source!AV102)*[12]Source!I102, 2)+ROUND(([12]Source!AF102*[12]Source!AV102)*[12]Source!I102, 2)</f>
        <v>495.7</v>
      </c>
      <c r="J95" s="72">
        <f>IF([12]Source!BC102&lt;&gt; 0, [12]Source!BC102, 1)</f>
        <v>3.55</v>
      </c>
      <c r="K95" s="75">
        <f>[12]Source!O102</f>
        <v>1759.72</v>
      </c>
      <c r="Q95" s="56">
        <f>ROUND(([12]Source!DN102/100)*ROUND(([12]Source!AF102*[12]Source!AV102)*[12]Source!I102, 2), 2)</f>
        <v>0</v>
      </c>
      <c r="R95" s="56">
        <f>[12]Source!X102</f>
        <v>0</v>
      </c>
      <c r="S95" s="56">
        <f>ROUND(([12]Source!DO102/100)*ROUND(([12]Source!AF102*[12]Source!AV102)*[12]Source!I102, 2), 2)</f>
        <v>0</v>
      </c>
      <c r="T95" s="56">
        <f>[12]Source!Y102</f>
        <v>0</v>
      </c>
      <c r="U95" s="56">
        <f>ROUND((175/100)*ROUND(([12]Source!AE102*[12]Source!AV102)*[12]Source!I102, 2), 2)</f>
        <v>0</v>
      </c>
      <c r="V95" s="56">
        <f>ROUND((157/100)*ROUND([12]Source!CS102*[12]Source!I102, 2), 2)</f>
        <v>0</v>
      </c>
      <c r="X95" s="56">
        <f>IF([12]Source!BI102&lt;=1,I95, 0)</f>
        <v>0</v>
      </c>
      <c r="Y95" s="56">
        <f>IF([12]Source!BI102=2,I95, 0)</f>
        <v>495.7</v>
      </c>
      <c r="Z95" s="56">
        <f>IF([12]Source!BI102=3,I95, 0)</f>
        <v>0</v>
      </c>
      <c r="AA95" s="56">
        <f>IF([12]Source!BI102=4,I95, 0)</f>
        <v>0</v>
      </c>
    </row>
    <row r="96" spans="1:27" ht="42.75" x14ac:dyDescent="0.2">
      <c r="A96" s="69" t="str">
        <f>[12]Source!E103</f>
        <v>6,2</v>
      </c>
      <c r="B96" s="70" t="str">
        <f>[12]Source!F103</f>
        <v>1.23-1-349</v>
      </c>
      <c r="C96" s="70" t="s">
        <v>901</v>
      </c>
      <c r="D96" s="71" t="str">
        <f>[12]Source!H103</f>
        <v>км</v>
      </c>
      <c r="E96" s="72">
        <f>[12]Source!I103</f>
        <v>2.1000000000000001E-2</v>
      </c>
      <c r="F96" s="73">
        <f>[12]Source!AK103</f>
        <v>13693.76</v>
      </c>
      <c r="G96" s="87" t="s">
        <v>108</v>
      </c>
      <c r="H96" s="72">
        <f>[12]Source!AW103</f>
        <v>1</v>
      </c>
      <c r="I96" s="75">
        <f>ROUND(([12]Source!AC103*[12]Source!AW103)*[12]Source!I103, 2)+ROUND(([12]Source!AD103*[12]Source!AV103)*[12]Source!I103, 2)+ROUND(([12]Source!AF103*[12]Source!AV103)*[12]Source!I103, 2)</f>
        <v>287.57</v>
      </c>
      <c r="J96" s="72">
        <f>IF([12]Source!BC103&lt;&gt; 0, [12]Source!BC103, 1)</f>
        <v>4.04</v>
      </c>
      <c r="K96" s="75">
        <f>[12]Source!O103</f>
        <v>1161.78</v>
      </c>
      <c r="Q96" s="56">
        <f>ROUND(([12]Source!DN103/100)*ROUND(([12]Source!AF103*[12]Source!AV103)*[12]Source!I103, 2), 2)</f>
        <v>0</v>
      </c>
      <c r="R96" s="56">
        <f>[12]Source!X103</f>
        <v>0</v>
      </c>
      <c r="S96" s="56">
        <f>ROUND(([12]Source!DO103/100)*ROUND(([12]Source!AF103*[12]Source!AV103)*[12]Source!I103, 2), 2)</f>
        <v>0</v>
      </c>
      <c r="T96" s="56">
        <f>[12]Source!Y103</f>
        <v>0</v>
      </c>
      <c r="U96" s="56">
        <f>ROUND((175/100)*ROUND(([12]Source!AE103*[12]Source!AV103)*[12]Source!I103, 2), 2)</f>
        <v>0</v>
      </c>
      <c r="V96" s="56">
        <f>ROUND((157/100)*ROUND([12]Source!CS103*[12]Source!I103, 2), 2)</f>
        <v>0</v>
      </c>
      <c r="X96" s="56">
        <f>IF([12]Source!BI103&lt;=1,I96, 0)</f>
        <v>0</v>
      </c>
      <c r="Y96" s="56">
        <f>IF([12]Source!BI103=2,I96, 0)</f>
        <v>287.57</v>
      </c>
      <c r="Z96" s="56">
        <f>IF([12]Source!BI103=3,I96, 0)</f>
        <v>0</v>
      </c>
      <c r="AA96" s="56">
        <f>IF([12]Source!BI103=4,I96, 0)</f>
        <v>0</v>
      </c>
    </row>
    <row r="97" spans="1:28" ht="57" x14ac:dyDescent="0.2">
      <c r="A97" s="69" t="str">
        <f>[12]Source!E104</f>
        <v>6,3</v>
      </c>
      <c r="B97" s="70" t="str">
        <f>[12]Source!F104</f>
        <v>1.23-1-364</v>
      </c>
      <c r="C97" s="70" t="s">
        <v>902</v>
      </c>
      <c r="D97" s="71" t="str">
        <f>[12]Source!H104</f>
        <v>км</v>
      </c>
      <c r="E97" s="72">
        <f>[12]Source!I104</f>
        <v>5.5E-2</v>
      </c>
      <c r="F97" s="73">
        <f>[12]Source!AK104</f>
        <v>10453.620000000001</v>
      </c>
      <c r="G97" s="87" t="s">
        <v>108</v>
      </c>
      <c r="H97" s="72">
        <f>[12]Source!AW104</f>
        <v>1</v>
      </c>
      <c r="I97" s="75">
        <f>ROUND(([12]Source!AC104*[12]Source!AW104)*[12]Source!I104, 2)+ROUND(([12]Source!AD104*[12]Source!AV104)*[12]Source!I104, 2)+ROUND(([12]Source!AF104*[12]Source!AV104)*[12]Source!I104, 2)</f>
        <v>574.95000000000005</v>
      </c>
      <c r="J97" s="72">
        <f>IF([12]Source!BC104&lt;&gt; 0, [12]Source!BC104, 1)</f>
        <v>4.32</v>
      </c>
      <c r="K97" s="75">
        <f>[12]Source!O104</f>
        <v>2483.7800000000002</v>
      </c>
      <c r="Q97" s="56">
        <f>ROUND(([12]Source!DN104/100)*ROUND(([12]Source!AF104*[12]Source!AV104)*[12]Source!I104, 2), 2)</f>
        <v>0</v>
      </c>
      <c r="R97" s="56">
        <f>[12]Source!X104</f>
        <v>0</v>
      </c>
      <c r="S97" s="56">
        <f>ROUND(([12]Source!DO104/100)*ROUND(([12]Source!AF104*[12]Source!AV104)*[12]Source!I104, 2), 2)</f>
        <v>0</v>
      </c>
      <c r="T97" s="56">
        <f>[12]Source!Y104</f>
        <v>0</v>
      </c>
      <c r="U97" s="56">
        <f>ROUND((175/100)*ROUND(([12]Source!AE104*[12]Source!AV104)*[12]Source!I104, 2), 2)</f>
        <v>0</v>
      </c>
      <c r="V97" s="56">
        <f>ROUND((157/100)*ROUND([12]Source!CS104*[12]Source!I104, 2), 2)</f>
        <v>0</v>
      </c>
      <c r="X97" s="56">
        <f>IF([12]Source!BI104&lt;=1,I97, 0)</f>
        <v>0</v>
      </c>
      <c r="Y97" s="56">
        <f>IF([12]Source!BI104=2,I97, 0)</f>
        <v>574.95000000000005</v>
      </c>
      <c r="Z97" s="56">
        <f>IF([12]Source!BI104=3,I97, 0)</f>
        <v>0</v>
      </c>
      <c r="AA97" s="56">
        <f>IF([12]Source!BI104=4,I97, 0)</f>
        <v>0</v>
      </c>
    </row>
    <row r="98" spans="1:28" ht="114" x14ac:dyDescent="0.2">
      <c r="A98" s="69" t="str">
        <f>[12]Source!E105</f>
        <v>6,4</v>
      </c>
      <c r="B98" s="70" t="str">
        <f>[12]Source!F105</f>
        <v>1.23-1-428</v>
      </c>
      <c r="C98" s="70" t="s">
        <v>903</v>
      </c>
      <c r="D98" s="71" t="str">
        <f>[12]Source!H105</f>
        <v>км</v>
      </c>
      <c r="E98" s="72">
        <f>[12]Source!I105</f>
        <v>0.80200000000000005</v>
      </c>
      <c r="F98" s="73">
        <f>[12]Source!AK105</f>
        <v>9516.35</v>
      </c>
      <c r="G98" s="87" t="s">
        <v>108</v>
      </c>
      <c r="H98" s="72">
        <f>[12]Source!AW105</f>
        <v>1</v>
      </c>
      <c r="I98" s="75">
        <f>ROUND(([12]Source!AC105*[12]Source!AW105)*[12]Source!I105, 2)+ROUND(([12]Source!AD105*[12]Source!AV105)*[12]Source!I105, 2)+ROUND(([12]Source!AF105*[12]Source!AV105)*[12]Source!I105, 2)</f>
        <v>7632.11</v>
      </c>
      <c r="J98" s="72">
        <f>IF([12]Source!BC105&lt;&gt; 0, [12]Source!BC105, 1)</f>
        <v>3.11</v>
      </c>
      <c r="K98" s="75">
        <f>[12]Source!O105</f>
        <v>23735.87</v>
      </c>
      <c r="Q98" s="56">
        <f>ROUND(([12]Source!DN105/100)*ROUND(([12]Source!AF105*[12]Source!AV105)*[12]Source!I105, 2), 2)</f>
        <v>0</v>
      </c>
      <c r="R98" s="56">
        <f>[12]Source!X105</f>
        <v>0</v>
      </c>
      <c r="S98" s="56">
        <f>ROUND(([12]Source!DO105/100)*ROUND(([12]Source!AF105*[12]Source!AV105)*[12]Source!I105, 2), 2)</f>
        <v>0</v>
      </c>
      <c r="T98" s="56">
        <f>[12]Source!Y105</f>
        <v>0</v>
      </c>
      <c r="U98" s="56">
        <f>ROUND((175/100)*ROUND(([12]Source!AE105*[12]Source!AV105)*[12]Source!I105, 2), 2)</f>
        <v>0</v>
      </c>
      <c r="V98" s="56">
        <f>ROUND((157/100)*ROUND([12]Source!CS105*[12]Source!I105, 2), 2)</f>
        <v>0</v>
      </c>
      <c r="X98" s="56">
        <f>IF([12]Source!BI105&lt;=1,I98, 0)</f>
        <v>0</v>
      </c>
      <c r="Y98" s="56">
        <f>IF([12]Source!BI105=2,I98, 0)</f>
        <v>7632.11</v>
      </c>
      <c r="Z98" s="56">
        <f>IF([12]Source!BI105=3,I98, 0)</f>
        <v>0</v>
      </c>
      <c r="AA98" s="56">
        <f>IF([12]Source!BI105=4,I98, 0)</f>
        <v>0</v>
      </c>
    </row>
    <row r="99" spans="1:28" ht="14.25" x14ac:dyDescent="0.2">
      <c r="A99" s="69"/>
      <c r="B99" s="70"/>
      <c r="C99" s="70" t="s">
        <v>95</v>
      </c>
      <c r="D99" s="71" t="s">
        <v>96</v>
      </c>
      <c r="E99" s="72">
        <f>[12]Source!DN101</f>
        <v>114</v>
      </c>
      <c r="F99" s="73"/>
      <c r="G99" s="74"/>
      <c r="H99" s="72"/>
      <c r="I99" s="75">
        <f>SUM(Q89:Q98)</f>
        <v>1775.28</v>
      </c>
      <c r="J99" s="72">
        <f>[12]Source!BZ101</f>
        <v>77</v>
      </c>
      <c r="K99" s="75">
        <f>SUM(R89:R98)</f>
        <v>24869.19</v>
      </c>
    </row>
    <row r="100" spans="1:28" ht="14.25" x14ac:dyDescent="0.2">
      <c r="A100" s="69"/>
      <c r="B100" s="70"/>
      <c r="C100" s="70" t="s">
        <v>97</v>
      </c>
      <c r="D100" s="71" t="s">
        <v>96</v>
      </c>
      <c r="E100" s="72">
        <f>[12]Source!DO101</f>
        <v>67</v>
      </c>
      <c r="F100" s="73"/>
      <c r="G100" s="74"/>
      <c r="H100" s="72"/>
      <c r="I100" s="75">
        <f>SUM(S89:S99)</f>
        <v>1043.3599999999999</v>
      </c>
      <c r="J100" s="72">
        <f>[12]Source!CA101</f>
        <v>41</v>
      </c>
      <c r="K100" s="75">
        <f>SUM(T89:T99)</f>
        <v>13242.04</v>
      </c>
    </row>
    <row r="101" spans="1:28" ht="14.25" x14ac:dyDescent="0.2">
      <c r="A101" s="69"/>
      <c r="B101" s="70"/>
      <c r="C101" s="70" t="s">
        <v>98</v>
      </c>
      <c r="D101" s="71" t="s">
        <v>96</v>
      </c>
      <c r="E101" s="72">
        <f>175</f>
        <v>175</v>
      </c>
      <c r="F101" s="73"/>
      <c r="G101" s="74"/>
      <c r="H101" s="72"/>
      <c r="I101" s="75">
        <f>SUM(U89:U100)</f>
        <v>1063.32</v>
      </c>
      <c r="J101" s="72">
        <f>157</f>
        <v>157</v>
      </c>
      <c r="K101" s="75">
        <f>SUM(V89:V100)</f>
        <v>19784.78</v>
      </c>
    </row>
    <row r="102" spans="1:28" ht="14.25" x14ac:dyDescent="0.2">
      <c r="A102" s="77"/>
      <c r="B102" s="78"/>
      <c r="C102" s="78" t="s">
        <v>99</v>
      </c>
      <c r="D102" s="79" t="s">
        <v>100</v>
      </c>
      <c r="E102" s="80">
        <f>[12]Source!AQ101</f>
        <v>10</v>
      </c>
      <c r="F102" s="81"/>
      <c r="G102" s="82" t="str">
        <f>[12]Source!DI101</f>
        <v>)*1,15)*1,15</v>
      </c>
      <c r="H102" s="80">
        <f>[12]Source!AV101</f>
        <v>1</v>
      </c>
      <c r="I102" s="83">
        <f>[12]Source!U101</f>
        <v>126.29875000000001</v>
      </c>
      <c r="J102" s="80"/>
      <c r="K102" s="83"/>
      <c r="AB102" s="84">
        <f>I102</f>
        <v>126.29875000000001</v>
      </c>
    </row>
    <row r="103" spans="1:28" ht="15" x14ac:dyDescent="0.25">
      <c r="A103" s="85"/>
      <c r="B103" s="85"/>
      <c r="C103" s="86" t="s">
        <v>101</v>
      </c>
      <c r="D103" s="85"/>
      <c r="E103" s="85"/>
      <c r="F103" s="85"/>
      <c r="G103" s="85"/>
      <c r="H103" s="154">
        <f>I91+I92+I94+I99+I100+I101+SUM(I95:I98)</f>
        <v>18515.28</v>
      </c>
      <c r="I103" s="154"/>
      <c r="J103" s="154">
        <f>K91+K92+K94+K99+K100+K101+SUM(K95:K98)</f>
        <v>151157.19999999998</v>
      </c>
      <c r="K103" s="154"/>
      <c r="O103" s="84">
        <f>I91+I92+I94+I99+I100+I101+SUM(I95:I98)</f>
        <v>18515.28</v>
      </c>
      <c r="P103" s="84">
        <f>K91+K92+K94+K99+K100+K101+SUM(K95:K98)</f>
        <v>151157.19999999998</v>
      </c>
      <c r="X103" s="56">
        <f>IF([12]Source!BI101&lt;=1,I91+I92+I94+I99+I100+I101-0, 0)</f>
        <v>0</v>
      </c>
      <c r="Y103" s="56">
        <f>IF([12]Source!BI101=2,I91+I92+I94+I99+I100+I101-0, 0)</f>
        <v>9524.9499999999989</v>
      </c>
      <c r="Z103" s="56">
        <f>IF([12]Source!BI101=3,I91+I92+I94+I99+I100+I101-0, 0)</f>
        <v>0</v>
      </c>
      <c r="AA103" s="56">
        <f>IF([12]Source!BI101=4,I91+I92+I94+I99+I100+I101,0)</f>
        <v>0</v>
      </c>
    </row>
    <row r="105" spans="1:28" ht="116.25" x14ac:dyDescent="0.2">
      <c r="A105" s="69" t="str">
        <f>[12]Source!E106</f>
        <v>7</v>
      </c>
      <c r="B105" s="70" t="s">
        <v>904</v>
      </c>
      <c r="C105" s="70" t="s">
        <v>905</v>
      </c>
      <c r="D105" s="71" t="str">
        <f>[12]Source!H106</f>
        <v>100 м</v>
      </c>
      <c r="E105" s="72">
        <f>[12]Source!I106</f>
        <v>3.76</v>
      </c>
      <c r="F105" s="73"/>
      <c r="G105" s="74"/>
      <c r="H105" s="72"/>
      <c r="I105" s="75"/>
      <c r="J105" s="72"/>
      <c r="K105" s="75"/>
      <c r="Q105" s="56">
        <f>ROUND(([12]Source!DN106/100)*ROUND(([12]Source!AF106*[12]Source!AV106)*[12]Source!I106, 2), 2)</f>
        <v>431.96</v>
      </c>
      <c r="R105" s="56">
        <f>[12]Source!X106</f>
        <v>6051.15</v>
      </c>
      <c r="S105" s="56">
        <f>ROUND(([12]Source!DO106/100)*ROUND(([12]Source!AF106*[12]Source!AV106)*[12]Source!I106, 2), 2)</f>
        <v>253.87</v>
      </c>
      <c r="T105" s="56">
        <f>[12]Source!Y106</f>
        <v>3222.04</v>
      </c>
      <c r="U105" s="56">
        <f>ROUND((175/100)*ROUND(([12]Source!AE106*[12]Source!AV106)*[12]Source!I106, 2), 2)</f>
        <v>3.69</v>
      </c>
      <c r="V105" s="56">
        <f>ROUND((157/100)*ROUND([12]Source!CS106*[12]Source!I106, 2), 2)</f>
        <v>68.64</v>
      </c>
    </row>
    <row r="106" spans="1:28" x14ac:dyDescent="0.2">
      <c r="C106" s="100" t="str">
        <f>"Объем: "&amp;[12]Source!I106&amp;"=376/"&amp;"100"</f>
        <v>Объем: 3,76=376/100</v>
      </c>
    </row>
    <row r="107" spans="1:28" ht="14.25" x14ac:dyDescent="0.2">
      <c r="A107" s="69"/>
      <c r="B107" s="70"/>
      <c r="C107" s="70" t="s">
        <v>92</v>
      </c>
      <c r="D107" s="71"/>
      <c r="E107" s="72"/>
      <c r="F107" s="73">
        <f>[12]Source!AO106</f>
        <v>76.2</v>
      </c>
      <c r="G107" s="74" t="str">
        <f>[12]Source!DG106</f>
        <v>)*1,15)*1,15</v>
      </c>
      <c r="H107" s="72">
        <f>[12]Source!AV106</f>
        <v>1</v>
      </c>
      <c r="I107" s="75">
        <f>ROUND(([12]Source!AF106*[12]Source!AV106)*[12]Source!I106, 2)</f>
        <v>378.91</v>
      </c>
      <c r="J107" s="72">
        <f>IF([12]Source!BA106&lt;&gt; 0, [12]Source!BA106, 1)</f>
        <v>20.74</v>
      </c>
      <c r="K107" s="75">
        <f>[12]Source!S106</f>
        <v>7858.64</v>
      </c>
      <c r="W107" s="56">
        <f>I107</f>
        <v>378.91</v>
      </c>
    </row>
    <row r="108" spans="1:28" ht="14.25" x14ac:dyDescent="0.2">
      <c r="A108" s="69"/>
      <c r="B108" s="70"/>
      <c r="C108" s="70" t="s">
        <v>93</v>
      </c>
      <c r="D108" s="71"/>
      <c r="E108" s="72"/>
      <c r="F108" s="73">
        <f>[12]Source!AM106</f>
        <v>1.69</v>
      </c>
      <c r="G108" s="74" t="str">
        <f>[12]Source!DE106</f>
        <v>)*1,25)*1,15</v>
      </c>
      <c r="H108" s="72">
        <f>[12]Source!AV106</f>
        <v>1</v>
      </c>
      <c r="I108" s="75">
        <f>ROUND(([12]Source!AD106*[12]Source!AV106)*[12]Source!I106, 2)</f>
        <v>9.1300000000000008</v>
      </c>
      <c r="J108" s="72">
        <f>IF([12]Source!BB106&lt;&gt; 0, [12]Source!BB106, 1)</f>
        <v>9.0500000000000007</v>
      </c>
      <c r="K108" s="75">
        <f>[12]Source!Q106</f>
        <v>82.67</v>
      </c>
    </row>
    <row r="109" spans="1:28" ht="14.25" x14ac:dyDescent="0.2">
      <c r="A109" s="69"/>
      <c r="B109" s="70"/>
      <c r="C109" s="70" t="s">
        <v>94</v>
      </c>
      <c r="D109" s="71"/>
      <c r="E109" s="72"/>
      <c r="F109" s="73">
        <f>[12]Source!AN106</f>
        <v>0.39</v>
      </c>
      <c r="G109" s="74" t="str">
        <f>[12]Source!DF106</f>
        <v>)*1,25)*1,15</v>
      </c>
      <c r="H109" s="72">
        <f>[12]Source!AV106</f>
        <v>1</v>
      </c>
      <c r="I109" s="76">
        <f>ROUND(([12]Source!AE106*[12]Source!AV106)*[12]Source!I106, 2)</f>
        <v>2.11</v>
      </c>
      <c r="J109" s="72">
        <f>IF([12]Source!BS106&lt;&gt; 0, [12]Source!BS106, 1)</f>
        <v>20.74</v>
      </c>
      <c r="K109" s="76">
        <f>[12]Source!R106</f>
        <v>43.72</v>
      </c>
      <c r="W109" s="56">
        <f>I109</f>
        <v>2.11</v>
      </c>
    </row>
    <row r="110" spans="1:28" ht="14.25" x14ac:dyDescent="0.2">
      <c r="A110" s="69"/>
      <c r="B110" s="70"/>
      <c r="C110" s="70" t="s">
        <v>104</v>
      </c>
      <c r="D110" s="71"/>
      <c r="E110" s="72"/>
      <c r="F110" s="73">
        <f>[12]Source!AL106</f>
        <v>9.94</v>
      </c>
      <c r="G110" s="74" t="str">
        <f>[12]Source!DD106</f>
        <v/>
      </c>
      <c r="H110" s="72">
        <f>[12]Source!AW106</f>
        <v>1</v>
      </c>
      <c r="I110" s="75">
        <f>ROUND(([12]Source!AC106*[12]Source!AW106)*[12]Source!I106, 2)</f>
        <v>37.369999999999997</v>
      </c>
      <c r="J110" s="72">
        <f>IF([12]Source!BC106&lt;&gt; 0, [12]Source!BC106, 1)</f>
        <v>5.24</v>
      </c>
      <c r="K110" s="75">
        <f>[12]Source!P106</f>
        <v>195.84</v>
      </c>
    </row>
    <row r="111" spans="1:28" ht="42.75" x14ac:dyDescent="0.2">
      <c r="A111" s="69" t="str">
        <f>[12]Source!E107</f>
        <v>7,1</v>
      </c>
      <c r="B111" s="70" t="str">
        <f>[12]Source!F107</f>
        <v>1.23-1-346</v>
      </c>
      <c r="C111" s="70" t="s">
        <v>740</v>
      </c>
      <c r="D111" s="71" t="str">
        <f>[12]Source!H107</f>
        <v>км</v>
      </c>
      <c r="E111" s="72">
        <f>[12]Source!I107</f>
        <v>2.9000000000000001E-2</v>
      </c>
      <c r="F111" s="73">
        <f>[12]Source!AK107</f>
        <v>6437.6</v>
      </c>
      <c r="G111" s="87" t="s">
        <v>108</v>
      </c>
      <c r="H111" s="72">
        <f>[12]Source!AW107</f>
        <v>1</v>
      </c>
      <c r="I111" s="75">
        <f>ROUND(([12]Source!AC107*[12]Source!AW107)*[12]Source!I107, 2)+ROUND(([12]Source!AD107*[12]Source!AV107)*[12]Source!I107, 2)+ROUND(([12]Source!AF107*[12]Source!AV107)*[12]Source!I107, 2)</f>
        <v>186.69</v>
      </c>
      <c r="J111" s="72">
        <f>IF([12]Source!BC107&lt;&gt; 0, [12]Source!BC107, 1)</f>
        <v>3.55</v>
      </c>
      <c r="K111" s="75">
        <f>[12]Source!O107</f>
        <v>662.75</v>
      </c>
      <c r="Q111" s="56">
        <f>ROUND(([12]Source!DN107/100)*ROUND(([12]Source!AF107*[12]Source!AV107)*[12]Source!I107, 2), 2)</f>
        <v>0</v>
      </c>
      <c r="R111" s="56">
        <f>[12]Source!X107</f>
        <v>0</v>
      </c>
      <c r="S111" s="56">
        <f>ROUND(([12]Source!DO107/100)*ROUND(([12]Source!AF107*[12]Source!AV107)*[12]Source!I107, 2), 2)</f>
        <v>0</v>
      </c>
      <c r="T111" s="56">
        <f>[12]Source!Y107</f>
        <v>0</v>
      </c>
      <c r="U111" s="56">
        <f>ROUND((175/100)*ROUND(([12]Source!AE107*[12]Source!AV107)*[12]Source!I107, 2), 2)</f>
        <v>0</v>
      </c>
      <c r="V111" s="56">
        <f>ROUND((157/100)*ROUND([12]Source!CS107*[12]Source!I107, 2), 2)</f>
        <v>0</v>
      </c>
      <c r="X111" s="56">
        <f>IF([12]Source!BI107&lt;=1,I111, 0)</f>
        <v>0</v>
      </c>
      <c r="Y111" s="56">
        <f>IF([12]Source!BI107=2,I111, 0)</f>
        <v>186.69</v>
      </c>
      <c r="Z111" s="56">
        <f>IF([12]Source!BI107=3,I111, 0)</f>
        <v>0</v>
      </c>
      <c r="AA111" s="56">
        <f>IF([12]Source!BI107=4,I111, 0)</f>
        <v>0</v>
      </c>
    </row>
    <row r="112" spans="1:28" ht="114" x14ac:dyDescent="0.2">
      <c r="A112" s="69" t="str">
        <f>[12]Source!E108</f>
        <v>7,2</v>
      </c>
      <c r="B112" s="70" t="str">
        <f>[12]Source!F108</f>
        <v>1.23-1-428</v>
      </c>
      <c r="C112" s="70" t="s">
        <v>903</v>
      </c>
      <c r="D112" s="71" t="str">
        <f>[12]Source!H108</f>
        <v>км</v>
      </c>
      <c r="E112" s="72">
        <f>[12]Source!I108</f>
        <v>0.34699999999999998</v>
      </c>
      <c r="F112" s="73">
        <f>[12]Source!AK108</f>
        <v>9516.35</v>
      </c>
      <c r="G112" s="87" t="s">
        <v>108</v>
      </c>
      <c r="H112" s="72">
        <f>[12]Source!AW108</f>
        <v>1</v>
      </c>
      <c r="I112" s="75">
        <f>ROUND(([12]Source!AC108*[12]Source!AW108)*[12]Source!I108, 2)+ROUND(([12]Source!AD108*[12]Source!AV108)*[12]Source!I108, 2)+ROUND(([12]Source!AF108*[12]Source!AV108)*[12]Source!I108, 2)</f>
        <v>3302.17</v>
      </c>
      <c r="J112" s="72">
        <f>IF([12]Source!BC108&lt;&gt; 0, [12]Source!BC108, 1)</f>
        <v>3.11</v>
      </c>
      <c r="K112" s="75">
        <f>[12]Source!O108</f>
        <v>10269.76</v>
      </c>
      <c r="Q112" s="56">
        <f>ROUND(([12]Source!DN108/100)*ROUND(([12]Source!AF108*[12]Source!AV108)*[12]Source!I108, 2), 2)</f>
        <v>0</v>
      </c>
      <c r="R112" s="56">
        <f>[12]Source!X108</f>
        <v>0</v>
      </c>
      <c r="S112" s="56">
        <f>ROUND(([12]Source!DO108/100)*ROUND(([12]Source!AF108*[12]Source!AV108)*[12]Source!I108, 2), 2)</f>
        <v>0</v>
      </c>
      <c r="T112" s="56">
        <f>[12]Source!Y108</f>
        <v>0</v>
      </c>
      <c r="U112" s="56">
        <f>ROUND((175/100)*ROUND(([12]Source!AE108*[12]Source!AV108)*[12]Source!I108, 2), 2)</f>
        <v>0</v>
      </c>
      <c r="V112" s="56">
        <f>ROUND((157/100)*ROUND([12]Source!CS108*[12]Source!I108, 2), 2)</f>
        <v>0</v>
      </c>
      <c r="X112" s="56">
        <f>IF([12]Source!BI108&lt;=1,I112, 0)</f>
        <v>0</v>
      </c>
      <c r="Y112" s="56">
        <f>IF([12]Source!BI108=2,I112, 0)</f>
        <v>3302.17</v>
      </c>
      <c r="Z112" s="56">
        <f>IF([12]Source!BI108=3,I112, 0)</f>
        <v>0</v>
      </c>
      <c r="AA112" s="56">
        <f>IF([12]Source!BI108=4,I112, 0)</f>
        <v>0</v>
      </c>
    </row>
    <row r="113" spans="1:28" ht="14.25" x14ac:dyDescent="0.2">
      <c r="A113" s="69"/>
      <c r="B113" s="70"/>
      <c r="C113" s="70" t="s">
        <v>95</v>
      </c>
      <c r="D113" s="71" t="s">
        <v>96</v>
      </c>
      <c r="E113" s="72">
        <f>[12]Source!DN106</f>
        <v>114</v>
      </c>
      <c r="F113" s="73"/>
      <c r="G113" s="74"/>
      <c r="H113" s="72"/>
      <c r="I113" s="75">
        <f>SUM(Q105:Q112)</f>
        <v>431.96</v>
      </c>
      <c r="J113" s="72">
        <f>[12]Source!BZ106</f>
        <v>77</v>
      </c>
      <c r="K113" s="75">
        <f>SUM(R105:R112)</f>
        <v>6051.15</v>
      </c>
    </row>
    <row r="114" spans="1:28" ht="14.25" x14ac:dyDescent="0.2">
      <c r="A114" s="69"/>
      <c r="B114" s="70"/>
      <c r="C114" s="70" t="s">
        <v>97</v>
      </c>
      <c r="D114" s="71" t="s">
        <v>96</v>
      </c>
      <c r="E114" s="72">
        <f>[12]Source!DO106</f>
        <v>67</v>
      </c>
      <c r="F114" s="73"/>
      <c r="G114" s="74"/>
      <c r="H114" s="72"/>
      <c r="I114" s="75">
        <f>SUM(S105:S113)</f>
        <v>253.87</v>
      </c>
      <c r="J114" s="72">
        <f>[12]Source!CA106</f>
        <v>41</v>
      </c>
      <c r="K114" s="75">
        <f>SUM(T105:T113)</f>
        <v>3222.04</v>
      </c>
    </row>
    <row r="115" spans="1:28" ht="14.25" x14ac:dyDescent="0.2">
      <c r="A115" s="69"/>
      <c r="B115" s="70"/>
      <c r="C115" s="70" t="s">
        <v>98</v>
      </c>
      <c r="D115" s="71" t="s">
        <v>96</v>
      </c>
      <c r="E115" s="72">
        <f>175</f>
        <v>175</v>
      </c>
      <c r="F115" s="73"/>
      <c r="G115" s="74"/>
      <c r="H115" s="72"/>
      <c r="I115" s="75">
        <f>SUM(U105:U114)</f>
        <v>3.69</v>
      </c>
      <c r="J115" s="72">
        <f>157</f>
        <v>157</v>
      </c>
      <c r="K115" s="75">
        <f>SUM(V105:V114)</f>
        <v>68.64</v>
      </c>
    </row>
    <row r="116" spans="1:28" ht="14.25" x14ac:dyDescent="0.2">
      <c r="A116" s="77"/>
      <c r="B116" s="78"/>
      <c r="C116" s="78" t="s">
        <v>99</v>
      </c>
      <c r="D116" s="79" t="s">
        <v>100</v>
      </c>
      <c r="E116" s="80">
        <f>[12]Source!AQ106</f>
        <v>6.18</v>
      </c>
      <c r="F116" s="81"/>
      <c r="G116" s="82" t="str">
        <f>[12]Source!DI106</f>
        <v>)*1,15)*1,15</v>
      </c>
      <c r="H116" s="80">
        <f>[12]Source!AV106</f>
        <v>1</v>
      </c>
      <c r="I116" s="83">
        <f>[12]Source!U106</f>
        <v>30.730667999999991</v>
      </c>
      <c r="J116" s="80"/>
      <c r="K116" s="83"/>
      <c r="AB116" s="84">
        <f>I116</f>
        <v>30.730667999999991</v>
      </c>
    </row>
    <row r="117" spans="1:28" ht="15" x14ac:dyDescent="0.25">
      <c r="A117" s="85"/>
      <c r="B117" s="85"/>
      <c r="C117" s="86" t="s">
        <v>101</v>
      </c>
      <c r="D117" s="85"/>
      <c r="E117" s="85"/>
      <c r="F117" s="85"/>
      <c r="G117" s="85"/>
      <c r="H117" s="154">
        <f>I107+I108+I110+I113+I114+I115+SUM(I111:I112)</f>
        <v>4603.79</v>
      </c>
      <c r="I117" s="154"/>
      <c r="J117" s="154">
        <f>K107+K108+K110+K113+K114+K115+SUM(K111:K112)</f>
        <v>28411.489999999998</v>
      </c>
      <c r="K117" s="154"/>
      <c r="O117" s="84">
        <f>I107+I108+I110+I113+I114+I115+SUM(I111:I112)</f>
        <v>4603.79</v>
      </c>
      <c r="P117" s="84">
        <f>K107+K108+K110+K113+K114+K115+SUM(K111:K112)</f>
        <v>28411.489999999998</v>
      </c>
      <c r="X117" s="56">
        <f>IF([12]Source!BI106&lt;=1,I107+I108+I110+I113+I114+I115-0, 0)</f>
        <v>0</v>
      </c>
      <c r="Y117" s="56">
        <f>IF([12]Source!BI106=2,I107+I108+I110+I113+I114+I115-0, 0)</f>
        <v>1114.93</v>
      </c>
      <c r="Z117" s="56">
        <f>IF([12]Source!BI106=3,I107+I108+I110+I113+I114+I115-0, 0)</f>
        <v>0</v>
      </c>
      <c r="AA117" s="56">
        <f>IF([12]Source!BI106=4,I107+I108+I110+I113+I114+I115,0)</f>
        <v>0</v>
      </c>
    </row>
    <row r="119" spans="1:28" ht="116.25" x14ac:dyDescent="0.2">
      <c r="A119" s="69" t="str">
        <f>[12]Source!E109</f>
        <v>8</v>
      </c>
      <c r="B119" s="70" t="s">
        <v>906</v>
      </c>
      <c r="C119" s="70" t="s">
        <v>907</v>
      </c>
      <c r="D119" s="71" t="str">
        <f>[12]Source!H109</f>
        <v>100 м</v>
      </c>
      <c r="E119" s="72">
        <f>[12]Source!I109</f>
        <v>0.34</v>
      </c>
      <c r="F119" s="73"/>
      <c r="G119" s="74"/>
      <c r="H119" s="72"/>
      <c r="I119" s="75"/>
      <c r="J119" s="72"/>
      <c r="K119" s="75"/>
      <c r="Q119" s="56">
        <f>ROUND(([12]Source!DN109/100)*ROUND(([12]Source!AF109*[12]Source!AV109)*[12]Source!I109, 2), 2)</f>
        <v>45.57</v>
      </c>
      <c r="R119" s="56">
        <f>[12]Source!X109</f>
        <v>638.38</v>
      </c>
      <c r="S119" s="56">
        <f>ROUND(([12]Source!DO109/100)*ROUND(([12]Source!AF109*[12]Source!AV109)*[12]Source!I109, 2), 2)</f>
        <v>26.78</v>
      </c>
      <c r="T119" s="56">
        <f>[12]Source!Y109</f>
        <v>339.91</v>
      </c>
      <c r="U119" s="56">
        <f>ROUND((175/100)*ROUND(([12]Source!AE109*[12]Source!AV109)*[12]Source!I109, 2), 2)</f>
        <v>0.68</v>
      </c>
      <c r="V119" s="56">
        <f>ROUND((157/100)*ROUND([12]Source!CS109*[12]Source!I109, 2), 2)</f>
        <v>12.58</v>
      </c>
    </row>
    <row r="120" spans="1:28" x14ac:dyDescent="0.2">
      <c r="C120" s="100" t="str">
        <f>"Объем: "&amp;[12]Source!I109&amp;"=34/"&amp;"100"</f>
        <v>Объем: 0,34=34/100</v>
      </c>
    </row>
    <row r="121" spans="1:28" ht="14.25" x14ac:dyDescent="0.2">
      <c r="A121" s="69"/>
      <c r="B121" s="70"/>
      <c r="C121" s="70" t="s">
        <v>92</v>
      </c>
      <c r="D121" s="71"/>
      <c r="E121" s="72"/>
      <c r="F121" s="73">
        <f>[12]Source!AO109</f>
        <v>88.9</v>
      </c>
      <c r="G121" s="74" t="str">
        <f>[12]Source!DG109</f>
        <v>)*1,15)*1,15</v>
      </c>
      <c r="H121" s="72">
        <f>[12]Source!AV109</f>
        <v>1</v>
      </c>
      <c r="I121" s="75">
        <f>ROUND(([12]Source!AF109*[12]Source!AV109)*[12]Source!I109, 2)</f>
        <v>39.97</v>
      </c>
      <c r="J121" s="72">
        <f>IF([12]Source!BA109&lt;&gt; 0, [12]Source!BA109, 1)</f>
        <v>20.74</v>
      </c>
      <c r="K121" s="75">
        <f>[12]Source!S109</f>
        <v>829.06</v>
      </c>
      <c r="W121" s="56">
        <f>I121</f>
        <v>39.97</v>
      </c>
    </row>
    <row r="122" spans="1:28" ht="14.25" x14ac:dyDescent="0.2">
      <c r="A122" s="69"/>
      <c r="B122" s="70"/>
      <c r="C122" s="70" t="s">
        <v>93</v>
      </c>
      <c r="D122" s="71"/>
      <c r="E122" s="72"/>
      <c r="F122" s="73">
        <f>[12]Source!AM109</f>
        <v>3.39</v>
      </c>
      <c r="G122" s="74" t="str">
        <f>[12]Source!DE109</f>
        <v>)*1,25)*1,15</v>
      </c>
      <c r="H122" s="72">
        <f>[12]Source!AV109</f>
        <v>1</v>
      </c>
      <c r="I122" s="75">
        <f>ROUND(([12]Source!AD109*[12]Source!AV109)*[12]Source!I109, 2)</f>
        <v>1.66</v>
      </c>
      <c r="J122" s="72">
        <f>IF([12]Source!BB109&lt;&gt; 0, [12]Source!BB109, 1)</f>
        <v>9.09</v>
      </c>
      <c r="K122" s="75">
        <f>[12]Source!Q109</f>
        <v>15.06</v>
      </c>
    </row>
    <row r="123" spans="1:28" ht="14.25" x14ac:dyDescent="0.2">
      <c r="A123" s="69"/>
      <c r="B123" s="70"/>
      <c r="C123" s="70" t="s">
        <v>94</v>
      </c>
      <c r="D123" s="71"/>
      <c r="E123" s="72"/>
      <c r="F123" s="73">
        <f>[12]Source!AN109</f>
        <v>0.79</v>
      </c>
      <c r="G123" s="74" t="str">
        <f>[12]Source!DF109</f>
        <v>)*1,25)*1,15</v>
      </c>
      <c r="H123" s="72">
        <f>[12]Source!AV109</f>
        <v>1</v>
      </c>
      <c r="I123" s="76">
        <f>ROUND(([12]Source!AE109*[12]Source!AV109)*[12]Source!I109, 2)</f>
        <v>0.39</v>
      </c>
      <c r="J123" s="72">
        <f>IF([12]Source!BS109&lt;&gt; 0, [12]Source!BS109, 1)</f>
        <v>20.74</v>
      </c>
      <c r="K123" s="76">
        <f>[12]Source!R109</f>
        <v>8.01</v>
      </c>
      <c r="W123" s="56">
        <f>I123</f>
        <v>0.39</v>
      </c>
    </row>
    <row r="124" spans="1:28" ht="14.25" x14ac:dyDescent="0.2">
      <c r="A124" s="69"/>
      <c r="B124" s="70"/>
      <c r="C124" s="70" t="s">
        <v>104</v>
      </c>
      <c r="D124" s="71"/>
      <c r="E124" s="72"/>
      <c r="F124" s="73">
        <f>[12]Source!AL109</f>
        <v>15.19</v>
      </c>
      <c r="G124" s="74" t="str">
        <f>[12]Source!DD109</f>
        <v/>
      </c>
      <c r="H124" s="72">
        <f>[12]Source!AW109</f>
        <v>1</v>
      </c>
      <c r="I124" s="75">
        <f>ROUND(([12]Source!AC109*[12]Source!AW109)*[12]Source!I109, 2)</f>
        <v>5.16</v>
      </c>
      <c r="J124" s="72">
        <f>IF([12]Source!BC109&lt;&gt; 0, [12]Source!BC109, 1)</f>
        <v>5.24</v>
      </c>
      <c r="K124" s="75">
        <f>[12]Source!P109</f>
        <v>27.06</v>
      </c>
    </row>
    <row r="125" spans="1:28" ht="42.75" x14ac:dyDescent="0.2">
      <c r="A125" s="69" t="str">
        <f>[12]Source!E110</f>
        <v>8,1</v>
      </c>
      <c r="B125" s="70" t="str">
        <f>[12]Source!F110</f>
        <v>1.23-1-349</v>
      </c>
      <c r="C125" s="70" t="s">
        <v>901</v>
      </c>
      <c r="D125" s="71" t="str">
        <f>[12]Source!H110</f>
        <v>км</v>
      </c>
      <c r="E125" s="72">
        <f>[12]Source!I110</f>
        <v>8.9999999999999993E-3</v>
      </c>
      <c r="F125" s="73">
        <f>[12]Source!AK110</f>
        <v>13693.76</v>
      </c>
      <c r="G125" s="87" t="s">
        <v>108</v>
      </c>
      <c r="H125" s="72">
        <f>[12]Source!AW110</f>
        <v>1</v>
      </c>
      <c r="I125" s="75">
        <f>ROUND(([12]Source!AC110*[12]Source!AW110)*[12]Source!I110, 2)+ROUND(([12]Source!AD110*[12]Source!AV110)*[12]Source!I110, 2)+ROUND(([12]Source!AF110*[12]Source!AV110)*[12]Source!I110, 2)</f>
        <v>123.24</v>
      </c>
      <c r="J125" s="72">
        <f>IF([12]Source!BC110&lt;&gt; 0, [12]Source!BC110, 1)</f>
        <v>4.04</v>
      </c>
      <c r="K125" s="75">
        <f>[12]Source!O110</f>
        <v>497.91</v>
      </c>
      <c r="Q125" s="56">
        <f>ROUND(([12]Source!DN110/100)*ROUND(([12]Source!AF110*[12]Source!AV110)*[12]Source!I110, 2), 2)</f>
        <v>0</v>
      </c>
      <c r="R125" s="56">
        <f>[12]Source!X110</f>
        <v>0</v>
      </c>
      <c r="S125" s="56">
        <f>ROUND(([12]Source!DO110/100)*ROUND(([12]Source!AF110*[12]Source!AV110)*[12]Source!I110, 2), 2)</f>
        <v>0</v>
      </c>
      <c r="T125" s="56">
        <f>[12]Source!Y110</f>
        <v>0</v>
      </c>
      <c r="U125" s="56">
        <f>ROUND((175/100)*ROUND(([12]Source!AE110*[12]Source!AV110)*[12]Source!I110, 2), 2)</f>
        <v>0</v>
      </c>
      <c r="V125" s="56">
        <f>ROUND((157/100)*ROUND([12]Source!CS110*[12]Source!I110, 2), 2)</f>
        <v>0</v>
      </c>
      <c r="X125" s="56">
        <f>IF([12]Source!BI110&lt;=1,I125, 0)</f>
        <v>0</v>
      </c>
      <c r="Y125" s="56">
        <f>IF([12]Source!BI110=2,I125, 0)</f>
        <v>123.24</v>
      </c>
      <c r="Z125" s="56">
        <f>IF([12]Source!BI110=3,I125, 0)</f>
        <v>0</v>
      </c>
      <c r="AA125" s="56">
        <f>IF([12]Source!BI110=4,I125, 0)</f>
        <v>0</v>
      </c>
    </row>
    <row r="126" spans="1:28" ht="114" x14ac:dyDescent="0.2">
      <c r="A126" s="69" t="str">
        <f>[12]Source!E111</f>
        <v>8,2</v>
      </c>
      <c r="B126" s="70" t="str">
        <f>[12]Source!F111</f>
        <v>1.23-1-364</v>
      </c>
      <c r="C126" s="70" t="s">
        <v>908</v>
      </c>
      <c r="D126" s="71" t="str">
        <f>[12]Source!H111</f>
        <v>км</v>
      </c>
      <c r="E126" s="72">
        <f>[12]Source!I111</f>
        <v>2.5000000000000001E-2</v>
      </c>
      <c r="F126" s="73">
        <f>[12]Source!AK111</f>
        <v>10453.620000000001</v>
      </c>
      <c r="G126" s="87" t="s">
        <v>108</v>
      </c>
      <c r="H126" s="72">
        <f>[12]Source!AW111</f>
        <v>1</v>
      </c>
      <c r="I126" s="75">
        <f>ROUND(([12]Source!AC111*[12]Source!AW111)*[12]Source!I111, 2)+ROUND(([12]Source!AD111*[12]Source!AV111)*[12]Source!I111, 2)+ROUND(([12]Source!AF111*[12]Source!AV111)*[12]Source!I111, 2)</f>
        <v>261.33999999999997</v>
      </c>
      <c r="J126" s="72">
        <f>IF([12]Source!BC111&lt;&gt; 0, [12]Source!BC111, 1)</f>
        <v>4.32</v>
      </c>
      <c r="K126" s="75">
        <f>[12]Source!O111</f>
        <v>1128.99</v>
      </c>
      <c r="Q126" s="56">
        <f>ROUND(([12]Source!DN111/100)*ROUND(([12]Source!AF111*[12]Source!AV111)*[12]Source!I111, 2), 2)</f>
        <v>0</v>
      </c>
      <c r="R126" s="56">
        <f>[12]Source!X111</f>
        <v>0</v>
      </c>
      <c r="S126" s="56">
        <f>ROUND(([12]Source!DO111/100)*ROUND(([12]Source!AF111*[12]Source!AV111)*[12]Source!I111, 2), 2)</f>
        <v>0</v>
      </c>
      <c r="T126" s="56">
        <f>[12]Source!Y111</f>
        <v>0</v>
      </c>
      <c r="U126" s="56">
        <f>ROUND((175/100)*ROUND(([12]Source!AE111*[12]Source!AV111)*[12]Source!I111, 2), 2)</f>
        <v>0</v>
      </c>
      <c r="V126" s="56">
        <f>ROUND((157/100)*ROUND([12]Source!CS111*[12]Source!I111, 2), 2)</f>
        <v>0</v>
      </c>
      <c r="X126" s="56">
        <f>IF([12]Source!BI111&lt;=1,I126, 0)</f>
        <v>0</v>
      </c>
      <c r="Y126" s="56">
        <f>IF([12]Source!BI111=2,I126, 0)</f>
        <v>261.33999999999997</v>
      </c>
      <c r="Z126" s="56">
        <f>IF([12]Source!BI111=3,I126, 0)</f>
        <v>0</v>
      </c>
      <c r="AA126" s="56">
        <f>IF([12]Source!BI111=4,I126, 0)</f>
        <v>0</v>
      </c>
    </row>
    <row r="127" spans="1:28" ht="14.25" x14ac:dyDescent="0.2">
      <c r="A127" s="69"/>
      <c r="B127" s="70"/>
      <c r="C127" s="70" t="s">
        <v>95</v>
      </c>
      <c r="D127" s="71" t="s">
        <v>96</v>
      </c>
      <c r="E127" s="72">
        <f>[12]Source!DN109</f>
        <v>114</v>
      </c>
      <c r="F127" s="73"/>
      <c r="G127" s="74"/>
      <c r="H127" s="72"/>
      <c r="I127" s="75">
        <f>SUM(Q119:Q126)</f>
        <v>45.57</v>
      </c>
      <c r="J127" s="72">
        <f>[12]Source!BZ109</f>
        <v>77</v>
      </c>
      <c r="K127" s="75">
        <f>SUM(R119:R126)</f>
        <v>638.38</v>
      </c>
    </row>
    <row r="128" spans="1:28" ht="14.25" x14ac:dyDescent="0.2">
      <c r="A128" s="69"/>
      <c r="B128" s="70"/>
      <c r="C128" s="70" t="s">
        <v>97</v>
      </c>
      <c r="D128" s="71" t="s">
        <v>96</v>
      </c>
      <c r="E128" s="72">
        <f>[12]Source!DO109</f>
        <v>67</v>
      </c>
      <c r="F128" s="73"/>
      <c r="G128" s="74"/>
      <c r="H128" s="72"/>
      <c r="I128" s="75">
        <f>SUM(S119:S127)</f>
        <v>26.78</v>
      </c>
      <c r="J128" s="72">
        <f>[12]Source!CA109</f>
        <v>41</v>
      </c>
      <c r="K128" s="75">
        <f>SUM(T119:T127)</f>
        <v>339.91</v>
      </c>
    </row>
    <row r="129" spans="1:28" ht="14.25" x14ac:dyDescent="0.2">
      <c r="A129" s="69"/>
      <c r="B129" s="70"/>
      <c r="C129" s="70" t="s">
        <v>98</v>
      </c>
      <c r="D129" s="71" t="s">
        <v>96</v>
      </c>
      <c r="E129" s="72">
        <f>175</f>
        <v>175</v>
      </c>
      <c r="F129" s="73"/>
      <c r="G129" s="74"/>
      <c r="H129" s="72"/>
      <c r="I129" s="75">
        <f>SUM(U119:U128)</f>
        <v>0.68</v>
      </c>
      <c r="J129" s="72">
        <f>157</f>
        <v>157</v>
      </c>
      <c r="K129" s="75">
        <f>SUM(V119:V128)</f>
        <v>12.58</v>
      </c>
    </row>
    <row r="130" spans="1:28" ht="14.25" x14ac:dyDescent="0.2">
      <c r="A130" s="77"/>
      <c r="B130" s="78"/>
      <c r="C130" s="78" t="s">
        <v>99</v>
      </c>
      <c r="D130" s="79" t="s">
        <v>100</v>
      </c>
      <c r="E130" s="80">
        <f>[12]Source!AQ109</f>
        <v>7.21</v>
      </c>
      <c r="F130" s="81"/>
      <c r="G130" s="82" t="str">
        <f>[12]Source!DI109</f>
        <v>)*1,15)*1,15</v>
      </c>
      <c r="H130" s="80">
        <f>[12]Source!AV109</f>
        <v>1</v>
      </c>
      <c r="I130" s="83">
        <f>[12]Source!U109</f>
        <v>3.2419764999999998</v>
      </c>
      <c r="J130" s="80"/>
      <c r="K130" s="83"/>
      <c r="AB130" s="84">
        <f>I130</f>
        <v>3.2419764999999998</v>
      </c>
    </row>
    <row r="131" spans="1:28" ht="15" x14ac:dyDescent="0.25">
      <c r="A131" s="85"/>
      <c r="B131" s="85"/>
      <c r="C131" s="86" t="s">
        <v>101</v>
      </c>
      <c r="D131" s="85"/>
      <c r="E131" s="85"/>
      <c r="F131" s="85"/>
      <c r="G131" s="85"/>
      <c r="H131" s="154">
        <f>I121+I122+I124+I127+I128+I129+SUM(I125:I126)</f>
        <v>504.4</v>
      </c>
      <c r="I131" s="154"/>
      <c r="J131" s="154">
        <f>K121+K122+K124+K127+K128+K129+SUM(K125:K126)</f>
        <v>3488.95</v>
      </c>
      <c r="K131" s="154"/>
      <c r="O131" s="84">
        <f>I121+I122+I124+I127+I128+I129+SUM(I125:I126)</f>
        <v>504.4</v>
      </c>
      <c r="P131" s="84">
        <f>K121+K122+K124+K127+K128+K129+SUM(K125:K126)</f>
        <v>3488.95</v>
      </c>
      <c r="X131" s="56">
        <f>IF([12]Source!BI109&lt;=1,I121+I122+I124+I127+I128+I129-0, 0)</f>
        <v>0</v>
      </c>
      <c r="Y131" s="56">
        <f>IF([12]Source!BI109=2,I121+I122+I124+I127+I128+I129-0, 0)</f>
        <v>119.82</v>
      </c>
      <c r="Z131" s="56">
        <f>IF([12]Source!BI109=3,I121+I122+I124+I127+I128+I129-0, 0)</f>
        <v>0</v>
      </c>
      <c r="AA131" s="56">
        <f>IF([12]Source!BI109=4,I121+I122+I124+I127+I128+I129,0)</f>
        <v>0</v>
      </c>
    </row>
    <row r="134" spans="1:28" ht="15" x14ac:dyDescent="0.25">
      <c r="A134" s="156" t="str">
        <f>CONCATENATE("Итого по разделу: ",IF([12]Source!G113&lt;&gt;"Новый раздел", [12]Source!G113, ""))</f>
        <v>Итого по разделу: Провода и кабели</v>
      </c>
      <c r="B134" s="156"/>
      <c r="C134" s="156"/>
      <c r="D134" s="156"/>
      <c r="E134" s="156"/>
      <c r="F134" s="156"/>
      <c r="G134" s="156"/>
      <c r="H134" s="157">
        <f>SUM(O88:O133)</f>
        <v>23623.47</v>
      </c>
      <c r="I134" s="158"/>
      <c r="J134" s="157">
        <f>SUM(P88:P133)</f>
        <v>183057.63999999998</v>
      </c>
      <c r="K134" s="158"/>
    </row>
    <row r="135" spans="1:28" hidden="1" x14ac:dyDescent="0.2">
      <c r="A135" s="56" t="s">
        <v>136</v>
      </c>
      <c r="I135" s="56">
        <f>SUM(AC88:AC134)</f>
        <v>0</v>
      </c>
      <c r="J135" s="56">
        <f>SUM(AD88:AD134)</f>
        <v>0</v>
      </c>
    </row>
    <row r="136" spans="1:28" hidden="1" x14ac:dyDescent="0.2">
      <c r="A136" s="56" t="s">
        <v>137</v>
      </c>
      <c r="I136" s="56">
        <f>SUM(AE88:AE135)</f>
        <v>0</v>
      </c>
      <c r="J136" s="56">
        <f>SUM(AF88:AF135)</f>
        <v>0</v>
      </c>
    </row>
    <row r="138" spans="1:28" ht="16.5" x14ac:dyDescent="0.25">
      <c r="A138" s="153" t="str">
        <f>CONCATENATE("Раздел: ",IF([12]Source!G142&lt;&gt;"Новый раздел", [12]Source!G142, ""))</f>
        <v>Раздел: Трубы и трубопроводная арматура</v>
      </c>
      <c r="B138" s="153"/>
      <c r="C138" s="153"/>
      <c r="D138" s="153"/>
      <c r="E138" s="153"/>
      <c r="F138" s="153"/>
      <c r="G138" s="153"/>
      <c r="H138" s="153"/>
      <c r="I138" s="153"/>
      <c r="J138" s="153"/>
      <c r="K138" s="153"/>
    </row>
    <row r="139" spans="1:28" ht="116.25" x14ac:dyDescent="0.2">
      <c r="A139" s="69" t="str">
        <f>[12]Source!E146</f>
        <v>9</v>
      </c>
      <c r="B139" s="70" t="s">
        <v>909</v>
      </c>
      <c r="C139" s="70" t="s">
        <v>910</v>
      </c>
      <c r="D139" s="71" t="str">
        <f>[12]Source!H146</f>
        <v>1  ШТ.</v>
      </c>
      <c r="E139" s="72">
        <f>[12]Source!I146</f>
        <v>34</v>
      </c>
      <c r="F139" s="73"/>
      <c r="G139" s="74"/>
      <c r="H139" s="72"/>
      <c r="I139" s="75"/>
      <c r="J139" s="72"/>
      <c r="K139" s="75"/>
      <c r="Q139" s="56">
        <f>ROUND(([12]Source!DN146/100)*ROUND(([12]Source!AF146*[12]Source!AV146)*[12]Source!I146, 2), 2)</f>
        <v>228.06</v>
      </c>
      <c r="R139" s="56">
        <f>[12]Source!X146</f>
        <v>4800.5200000000004</v>
      </c>
      <c r="S139" s="56">
        <f>ROUND(([12]Source!DO146/100)*ROUND(([12]Source!AF146*[12]Source!AV146)*[12]Source!I146, 2), 2)</f>
        <v>228.06</v>
      </c>
      <c r="T139" s="56">
        <f>[12]Source!Y146</f>
        <v>2894.43</v>
      </c>
      <c r="U139" s="56">
        <f>ROUND((175/100)*ROUND(([12]Source!AE146*[12]Source!AV146)*[12]Source!I146, 2), 2)</f>
        <v>108.62</v>
      </c>
      <c r="V139" s="56">
        <f>ROUND((157/100)*ROUND([12]Source!CS146*[12]Source!I146, 2), 2)</f>
        <v>2021.16</v>
      </c>
    </row>
    <row r="140" spans="1:28" ht="14.25" x14ac:dyDescent="0.2">
      <c r="A140" s="69"/>
      <c r="B140" s="70"/>
      <c r="C140" s="70" t="s">
        <v>92</v>
      </c>
      <c r="D140" s="71"/>
      <c r="E140" s="72"/>
      <c r="F140" s="73">
        <f>[12]Source!AO146</f>
        <v>7.57</v>
      </c>
      <c r="G140" s="74" t="str">
        <f>[12]Source!DG146</f>
        <v>)*1,15)*1,15</v>
      </c>
      <c r="H140" s="72">
        <f>[12]Source!AV146</f>
        <v>1</v>
      </c>
      <c r="I140" s="75">
        <f>ROUND(([12]Source!AF146*[12]Source!AV146)*[12]Source!I146, 2)</f>
        <v>340.39</v>
      </c>
      <c r="J140" s="72">
        <f>IF([12]Source!BA146&lt;&gt; 0, [12]Source!BA146, 1)</f>
        <v>20.74</v>
      </c>
      <c r="K140" s="75">
        <f>[12]Source!S146</f>
        <v>7059.59</v>
      </c>
      <c r="W140" s="56">
        <f>I140</f>
        <v>340.39</v>
      </c>
    </row>
    <row r="141" spans="1:28" ht="14.25" x14ac:dyDescent="0.2">
      <c r="A141" s="69"/>
      <c r="B141" s="70"/>
      <c r="C141" s="70" t="s">
        <v>93</v>
      </c>
      <c r="D141" s="71"/>
      <c r="E141" s="72"/>
      <c r="F141" s="73">
        <f>[12]Source!AM146</f>
        <v>20.49</v>
      </c>
      <c r="G141" s="74" t="str">
        <f>[12]Source!DE146</f>
        <v>)*1,15)*1,25</v>
      </c>
      <c r="H141" s="72">
        <f>[12]Source!AV146</f>
        <v>1</v>
      </c>
      <c r="I141" s="75">
        <f>ROUND(([12]Source!AD146*[12]Source!AV146)*[12]Source!I146, 2)</f>
        <v>1001.45</v>
      </c>
      <c r="J141" s="72">
        <f>IF([12]Source!BB146&lt;&gt; 0, [12]Source!BB146, 1)</f>
        <v>6.49</v>
      </c>
      <c r="K141" s="75">
        <f>[12]Source!Q146</f>
        <v>6499.4</v>
      </c>
    </row>
    <row r="142" spans="1:28" ht="14.25" x14ac:dyDescent="0.2">
      <c r="A142" s="69"/>
      <c r="B142" s="70"/>
      <c r="C142" s="70" t="s">
        <v>94</v>
      </c>
      <c r="D142" s="71"/>
      <c r="E142" s="72"/>
      <c r="F142" s="73">
        <f>[12]Source!AN146</f>
        <v>1.27</v>
      </c>
      <c r="G142" s="74" t="str">
        <f>[12]Source!DF146</f>
        <v>)*1,15)*1,25</v>
      </c>
      <c r="H142" s="72">
        <f>[12]Source!AV146</f>
        <v>1</v>
      </c>
      <c r="I142" s="76">
        <f>ROUND(([12]Source!AE146*[12]Source!AV146)*[12]Source!I146, 2)</f>
        <v>62.07</v>
      </c>
      <c r="J142" s="72">
        <f>IF([12]Source!BS146&lt;&gt; 0, [12]Source!BS146, 1)</f>
        <v>20.74</v>
      </c>
      <c r="K142" s="76">
        <f>[12]Source!R146</f>
        <v>1287.3599999999999</v>
      </c>
      <c r="W142" s="56">
        <f>I142</f>
        <v>62.07</v>
      </c>
    </row>
    <row r="143" spans="1:28" ht="28.5" x14ac:dyDescent="0.2">
      <c r="A143" s="69" t="str">
        <f>[12]Source!E147</f>
        <v>9,1</v>
      </c>
      <c r="B143" s="70" t="str">
        <f>[12]Source!F147</f>
        <v>1.12-10-132</v>
      </c>
      <c r="C143" s="70" t="s">
        <v>911</v>
      </c>
      <c r="D143" s="71" t="str">
        <f>[12]Source!H147</f>
        <v>шт.</v>
      </c>
      <c r="E143" s="72">
        <f>[12]Source!I147</f>
        <v>34</v>
      </c>
      <c r="F143" s="73">
        <f>[12]Source!AK147</f>
        <v>61.62</v>
      </c>
      <c r="G143" s="87" t="s">
        <v>108</v>
      </c>
      <c r="H143" s="72">
        <f>[12]Source!AW147</f>
        <v>1</v>
      </c>
      <c r="I143" s="75">
        <f>ROUND(([12]Source!AC147*[12]Source!AW147)*[12]Source!I147, 2)+ROUND(([12]Source!AD147*[12]Source!AV147)*[12]Source!I147, 2)+ROUND(([12]Source!AF147*[12]Source!AV147)*[12]Source!I147, 2)</f>
        <v>2095.08</v>
      </c>
      <c r="J143" s="72">
        <f>IF([12]Source!BC147&lt;&gt; 0, [12]Source!BC147, 1)</f>
        <v>2.0699999999999998</v>
      </c>
      <c r="K143" s="75">
        <f>[12]Source!O147</f>
        <v>4336.82</v>
      </c>
      <c r="Q143" s="56">
        <f>ROUND(([12]Source!DN147/100)*ROUND(([12]Source!AF147*[12]Source!AV147)*[12]Source!I147, 2), 2)</f>
        <v>0</v>
      </c>
      <c r="R143" s="56">
        <f>[12]Source!X147</f>
        <v>0</v>
      </c>
      <c r="S143" s="56">
        <f>ROUND(([12]Source!DO147/100)*ROUND(([12]Source!AF147*[12]Source!AV147)*[12]Source!I147, 2), 2)</f>
        <v>0</v>
      </c>
      <c r="T143" s="56">
        <f>[12]Source!Y147</f>
        <v>0</v>
      </c>
      <c r="U143" s="56">
        <f>ROUND((175/100)*ROUND(([12]Source!AE147*[12]Source!AV147)*[12]Source!I147, 2), 2)</f>
        <v>0</v>
      </c>
      <c r="V143" s="56">
        <f>ROUND((157/100)*ROUND([12]Source!CS147*[12]Source!I147, 2), 2)</f>
        <v>0</v>
      </c>
      <c r="X143" s="56">
        <f>IF([12]Source!BI147&lt;=1,I143, 0)</f>
        <v>0</v>
      </c>
      <c r="Y143" s="56">
        <f>IF([12]Source!BI147=2,I143, 0)</f>
        <v>2095.08</v>
      </c>
      <c r="Z143" s="56">
        <f>IF([12]Source!BI147=3,I143, 0)</f>
        <v>0</v>
      </c>
      <c r="AA143" s="56">
        <f>IF([12]Source!BI147=4,I143, 0)</f>
        <v>0</v>
      </c>
    </row>
    <row r="144" spans="1:28" ht="14.25" x14ac:dyDescent="0.2">
      <c r="A144" s="69"/>
      <c r="B144" s="70"/>
      <c r="C144" s="70" t="s">
        <v>95</v>
      </c>
      <c r="D144" s="71" t="s">
        <v>96</v>
      </c>
      <c r="E144" s="72">
        <f>[12]Source!DN146</f>
        <v>67</v>
      </c>
      <c r="F144" s="73"/>
      <c r="G144" s="74"/>
      <c r="H144" s="72"/>
      <c r="I144" s="75">
        <f>SUM(Q139:Q143)</f>
        <v>228.06</v>
      </c>
      <c r="J144" s="72">
        <f>[12]Source!BZ146</f>
        <v>68</v>
      </c>
      <c r="K144" s="75">
        <f>SUM(R139:R143)</f>
        <v>4800.5200000000004</v>
      </c>
    </row>
    <row r="145" spans="1:28" ht="14.25" x14ac:dyDescent="0.2">
      <c r="A145" s="69"/>
      <c r="B145" s="70"/>
      <c r="C145" s="70" t="s">
        <v>97</v>
      </c>
      <c r="D145" s="71" t="s">
        <v>96</v>
      </c>
      <c r="E145" s="72">
        <f>[12]Source!DO146</f>
        <v>67</v>
      </c>
      <c r="F145" s="73"/>
      <c r="G145" s="74"/>
      <c r="H145" s="72"/>
      <c r="I145" s="75">
        <f>SUM(S139:S144)</f>
        <v>228.06</v>
      </c>
      <c r="J145" s="72">
        <f>[12]Source!CA146</f>
        <v>41</v>
      </c>
      <c r="K145" s="75">
        <f>SUM(T139:T144)</f>
        <v>2894.43</v>
      </c>
    </row>
    <row r="146" spans="1:28" ht="14.25" x14ac:dyDescent="0.2">
      <c r="A146" s="69"/>
      <c r="B146" s="70"/>
      <c r="C146" s="70" t="s">
        <v>98</v>
      </c>
      <c r="D146" s="71" t="s">
        <v>96</v>
      </c>
      <c r="E146" s="72">
        <f>175</f>
        <v>175</v>
      </c>
      <c r="F146" s="73"/>
      <c r="G146" s="74"/>
      <c r="H146" s="72"/>
      <c r="I146" s="75">
        <f>SUM(U139:U145)</f>
        <v>108.62</v>
      </c>
      <c r="J146" s="72">
        <f>157</f>
        <v>157</v>
      </c>
      <c r="K146" s="75">
        <f>SUM(V139:V145)</f>
        <v>2021.16</v>
      </c>
    </row>
    <row r="147" spans="1:28" ht="14.25" x14ac:dyDescent="0.2">
      <c r="A147" s="77"/>
      <c r="B147" s="78"/>
      <c r="C147" s="78" t="s">
        <v>99</v>
      </c>
      <c r="D147" s="79" t="s">
        <v>100</v>
      </c>
      <c r="E147" s="80">
        <f>[12]Source!AQ146</f>
        <v>0.6</v>
      </c>
      <c r="F147" s="81"/>
      <c r="G147" s="82" t="str">
        <f>[12]Source!DI146</f>
        <v>)*1,15)*1,15</v>
      </c>
      <c r="H147" s="80">
        <f>[12]Source!AV146</f>
        <v>1</v>
      </c>
      <c r="I147" s="83">
        <f>[12]Source!U146</f>
        <v>26.978999999999996</v>
      </c>
      <c r="J147" s="80"/>
      <c r="K147" s="83"/>
      <c r="AB147" s="84">
        <f>I147</f>
        <v>26.978999999999996</v>
      </c>
    </row>
    <row r="148" spans="1:28" ht="15" x14ac:dyDescent="0.25">
      <c r="A148" s="85"/>
      <c r="B148" s="85"/>
      <c r="C148" s="86" t="s">
        <v>101</v>
      </c>
      <c r="D148" s="85"/>
      <c r="E148" s="85"/>
      <c r="F148" s="85"/>
      <c r="G148" s="85"/>
      <c r="H148" s="154">
        <f>I140+I141+I144+I145+I146+SUM(I143:I143)</f>
        <v>4001.66</v>
      </c>
      <c r="I148" s="154"/>
      <c r="J148" s="154">
        <f>K140+K141+K144+K145+K146+SUM(K143:K143)</f>
        <v>27611.920000000002</v>
      </c>
      <c r="K148" s="154"/>
      <c r="O148" s="84">
        <f>I140+I141+I144+I145+I146+SUM(I143:I143)</f>
        <v>4001.66</v>
      </c>
      <c r="P148" s="84">
        <f>K140+K141+K144+K145+K146+SUM(K143:K143)</f>
        <v>27611.920000000002</v>
      </c>
      <c r="X148" s="56">
        <f>IF([12]Source!BI146&lt;=1,I140+I141+I144+I145+I146-0, 0)</f>
        <v>0</v>
      </c>
      <c r="Y148" s="56">
        <f>IF([12]Source!BI146=2,I140+I141+I144+I145+I146-0, 0)</f>
        <v>1906.58</v>
      </c>
      <c r="Z148" s="56">
        <f>IF([12]Source!BI146=3,I140+I141+I144+I145+I146-0, 0)</f>
        <v>0</v>
      </c>
      <c r="AA148" s="56">
        <f>IF([12]Source!BI146=4,I140+I141+I144+I145+I146,0)</f>
        <v>0</v>
      </c>
    </row>
    <row r="150" spans="1:28" ht="116.25" x14ac:dyDescent="0.2">
      <c r="A150" s="69" t="str">
        <f>[12]Source!E148</f>
        <v>10</v>
      </c>
      <c r="B150" s="70" t="s">
        <v>912</v>
      </c>
      <c r="C150" s="70" t="s">
        <v>913</v>
      </c>
      <c r="D150" s="71" t="str">
        <f>[12]Source!H148</f>
        <v>1  ШТ.</v>
      </c>
      <c r="E150" s="72">
        <f>[12]Source!I148</f>
        <v>36</v>
      </c>
      <c r="F150" s="73"/>
      <c r="G150" s="74"/>
      <c r="H150" s="72"/>
      <c r="I150" s="75"/>
      <c r="J150" s="72"/>
      <c r="K150" s="75"/>
      <c r="Q150" s="56">
        <f>ROUND(([12]Source!DN148/100)*ROUND(([12]Source!AF148*[12]Source!AV148)*[12]Source!I148, 2), 2)</f>
        <v>1932.42</v>
      </c>
      <c r="R150" s="56">
        <f>[12]Source!X148</f>
        <v>40676.639999999999</v>
      </c>
      <c r="S150" s="56">
        <f>ROUND(([12]Source!DO148/100)*ROUND(([12]Source!AF148*[12]Source!AV148)*[12]Source!I148, 2), 2)</f>
        <v>1932.42</v>
      </c>
      <c r="T150" s="56">
        <f>[12]Source!Y148</f>
        <v>24525.62</v>
      </c>
      <c r="U150" s="56">
        <f>ROUND((175/100)*ROUND(([12]Source!AE148*[12]Source!AV148)*[12]Source!I148, 2), 2)</f>
        <v>13.58</v>
      </c>
      <c r="V150" s="56">
        <f>ROUND((157/100)*ROUND([12]Source!CS148*[12]Source!I148, 2), 2)</f>
        <v>252.75</v>
      </c>
    </row>
    <row r="151" spans="1:28" ht="14.25" x14ac:dyDescent="0.2">
      <c r="A151" s="69"/>
      <c r="B151" s="70"/>
      <c r="C151" s="70" t="s">
        <v>92</v>
      </c>
      <c r="D151" s="71"/>
      <c r="E151" s="72"/>
      <c r="F151" s="73">
        <f>[12]Source!AO148</f>
        <v>60.58</v>
      </c>
      <c r="G151" s="74" t="str">
        <f>[12]Source!DG148</f>
        <v>)*1,15)*1,15</v>
      </c>
      <c r="H151" s="72">
        <f>[12]Source!AV148</f>
        <v>1</v>
      </c>
      <c r="I151" s="75">
        <f>ROUND(([12]Source!AF148*[12]Source!AV148)*[12]Source!I148, 2)</f>
        <v>2884.21</v>
      </c>
      <c r="J151" s="72">
        <f>IF([12]Source!BA148&lt;&gt; 0, [12]Source!BA148, 1)</f>
        <v>20.74</v>
      </c>
      <c r="K151" s="75">
        <f>[12]Source!S148</f>
        <v>59818.59</v>
      </c>
      <c r="W151" s="56">
        <f>I151</f>
        <v>2884.21</v>
      </c>
    </row>
    <row r="152" spans="1:28" ht="14.25" x14ac:dyDescent="0.2">
      <c r="A152" s="69"/>
      <c r="B152" s="70"/>
      <c r="C152" s="70" t="s">
        <v>93</v>
      </c>
      <c r="D152" s="71"/>
      <c r="E152" s="72"/>
      <c r="F152" s="73">
        <f>[12]Source!AM148</f>
        <v>3.02</v>
      </c>
      <c r="G152" s="74" t="str">
        <f>[12]Source!DE148</f>
        <v>)*1,15)*1,25</v>
      </c>
      <c r="H152" s="72">
        <f>[12]Source!AV148</f>
        <v>1</v>
      </c>
      <c r="I152" s="75">
        <f>ROUND(([12]Source!AD148*[12]Source!AV148)*[12]Source!I148, 2)</f>
        <v>156.29</v>
      </c>
      <c r="J152" s="72">
        <f>IF([12]Source!BB148&lt;&gt; 0, [12]Source!BB148, 1)</f>
        <v>6.3</v>
      </c>
      <c r="K152" s="75">
        <f>[12]Source!Q148</f>
        <v>984.6</v>
      </c>
    </row>
    <row r="153" spans="1:28" ht="14.25" x14ac:dyDescent="0.2">
      <c r="A153" s="69"/>
      <c r="B153" s="70"/>
      <c r="C153" s="70" t="s">
        <v>94</v>
      </c>
      <c r="D153" s="71"/>
      <c r="E153" s="72"/>
      <c r="F153" s="73">
        <f>[12]Source!AN148</f>
        <v>0.15</v>
      </c>
      <c r="G153" s="74" t="str">
        <f>[12]Source!DF148</f>
        <v>)*1,15)*1,25</v>
      </c>
      <c r="H153" s="72">
        <f>[12]Source!AV148</f>
        <v>1</v>
      </c>
      <c r="I153" s="76">
        <f>ROUND(([12]Source!AE148*[12]Source!AV148)*[12]Source!I148, 2)</f>
        <v>7.76</v>
      </c>
      <c r="J153" s="72">
        <f>IF([12]Source!BS148&lt;&gt; 0, [12]Source!BS148, 1)</f>
        <v>20.74</v>
      </c>
      <c r="K153" s="76">
        <f>[12]Source!R148</f>
        <v>160.99</v>
      </c>
      <c r="W153" s="56">
        <f>I153</f>
        <v>7.76</v>
      </c>
    </row>
    <row r="154" spans="1:28" ht="14.25" x14ac:dyDescent="0.2">
      <c r="A154" s="69"/>
      <c r="B154" s="70"/>
      <c r="C154" s="70" t="s">
        <v>104</v>
      </c>
      <c r="D154" s="71"/>
      <c r="E154" s="72"/>
      <c r="F154" s="73">
        <f>[12]Source!AL148</f>
        <v>1.47</v>
      </c>
      <c r="G154" s="74" t="str">
        <f>[12]Source!DD148</f>
        <v/>
      </c>
      <c r="H154" s="72">
        <f>[12]Source!AW148</f>
        <v>1</v>
      </c>
      <c r="I154" s="75">
        <f>ROUND(([12]Source!AC148*[12]Source!AW148)*[12]Source!I148, 2)</f>
        <v>52.92</v>
      </c>
      <c r="J154" s="72">
        <f>IF([12]Source!BC148&lt;&gt; 0, [12]Source!BC148, 1)</f>
        <v>5.24</v>
      </c>
      <c r="K154" s="75">
        <f>[12]Source!P148</f>
        <v>277.3</v>
      </c>
    </row>
    <row r="155" spans="1:28" ht="14.25" x14ac:dyDescent="0.2">
      <c r="A155" s="69"/>
      <c r="B155" s="70"/>
      <c r="C155" s="70" t="s">
        <v>95</v>
      </c>
      <c r="D155" s="71" t="s">
        <v>96</v>
      </c>
      <c r="E155" s="72">
        <f>[12]Source!DN148</f>
        <v>67</v>
      </c>
      <c r="F155" s="73"/>
      <c r="G155" s="74"/>
      <c r="H155" s="72"/>
      <c r="I155" s="75">
        <f>SUM(Q150:Q154)</f>
        <v>1932.42</v>
      </c>
      <c r="J155" s="72">
        <f>[12]Source!BZ148</f>
        <v>68</v>
      </c>
      <c r="K155" s="75">
        <f>SUM(R150:R154)</f>
        <v>40676.639999999999</v>
      </c>
    </row>
    <row r="156" spans="1:28" ht="14.25" x14ac:dyDescent="0.2">
      <c r="A156" s="69"/>
      <c r="B156" s="70"/>
      <c r="C156" s="70" t="s">
        <v>97</v>
      </c>
      <c r="D156" s="71" t="s">
        <v>96</v>
      </c>
      <c r="E156" s="72">
        <f>[12]Source!DO148</f>
        <v>67</v>
      </c>
      <c r="F156" s="73"/>
      <c r="G156" s="74"/>
      <c r="H156" s="72"/>
      <c r="I156" s="75">
        <f>SUM(S150:S155)</f>
        <v>1932.42</v>
      </c>
      <c r="J156" s="72">
        <f>[12]Source!CA148</f>
        <v>41</v>
      </c>
      <c r="K156" s="75">
        <f>SUM(T150:T155)</f>
        <v>24525.62</v>
      </c>
    </row>
    <row r="157" spans="1:28" ht="14.25" x14ac:dyDescent="0.2">
      <c r="A157" s="69"/>
      <c r="B157" s="70"/>
      <c r="C157" s="70" t="s">
        <v>98</v>
      </c>
      <c r="D157" s="71" t="s">
        <v>96</v>
      </c>
      <c r="E157" s="72">
        <f>175</f>
        <v>175</v>
      </c>
      <c r="F157" s="73"/>
      <c r="G157" s="74"/>
      <c r="H157" s="72"/>
      <c r="I157" s="75">
        <f>SUM(U150:U156)</f>
        <v>13.58</v>
      </c>
      <c r="J157" s="72">
        <f>157</f>
        <v>157</v>
      </c>
      <c r="K157" s="75">
        <f>SUM(V150:V156)</f>
        <v>252.75</v>
      </c>
    </row>
    <row r="158" spans="1:28" ht="14.25" x14ac:dyDescent="0.2">
      <c r="A158" s="77"/>
      <c r="B158" s="78"/>
      <c r="C158" s="78" t="s">
        <v>99</v>
      </c>
      <c r="D158" s="79" t="s">
        <v>100</v>
      </c>
      <c r="E158" s="80">
        <f>[12]Source!AQ148</f>
        <v>4.8</v>
      </c>
      <c r="F158" s="81"/>
      <c r="G158" s="82" t="str">
        <f>[12]Source!DI148</f>
        <v>)*1,15)*1,15</v>
      </c>
      <c r="H158" s="80">
        <f>[12]Source!AV148</f>
        <v>1</v>
      </c>
      <c r="I158" s="83">
        <f>[12]Source!U148</f>
        <v>228.52799999999996</v>
      </c>
      <c r="J158" s="80"/>
      <c r="K158" s="83"/>
      <c r="AB158" s="84">
        <f>I158</f>
        <v>228.52799999999996</v>
      </c>
    </row>
    <row r="159" spans="1:28" ht="15" x14ac:dyDescent="0.25">
      <c r="A159" s="85"/>
      <c r="B159" s="85"/>
      <c r="C159" s="86" t="s">
        <v>101</v>
      </c>
      <c r="D159" s="85"/>
      <c r="E159" s="85"/>
      <c r="F159" s="85"/>
      <c r="G159" s="85"/>
      <c r="H159" s="154">
        <f>I151+I152+I154+I155+I156+I157</f>
        <v>6971.84</v>
      </c>
      <c r="I159" s="154"/>
      <c r="J159" s="154">
        <f>K151+K152+K154+K155+K156+K157</f>
        <v>126535.5</v>
      </c>
      <c r="K159" s="154"/>
      <c r="O159" s="84">
        <f>I151+I152+I154+I155+I156+I157</f>
        <v>6971.84</v>
      </c>
      <c r="P159" s="84">
        <f>K151+K152+K154+K155+K156+K157</f>
        <v>126535.5</v>
      </c>
      <c r="X159" s="56">
        <f>IF([12]Source!BI148&lt;=1,I151+I152+I154+I155+I156+I157-0, 0)</f>
        <v>0</v>
      </c>
      <c r="Y159" s="56">
        <f>IF([12]Source!BI148=2,I151+I152+I154+I155+I156+I157-0, 0)</f>
        <v>6971.84</v>
      </c>
      <c r="Z159" s="56">
        <f>IF([12]Source!BI148=3,I151+I152+I154+I155+I156+I157-0, 0)</f>
        <v>0</v>
      </c>
      <c r="AA159" s="56">
        <f>IF([12]Source!BI148=4,I151+I152+I154+I155+I156+I157,0)</f>
        <v>0</v>
      </c>
    </row>
    <row r="161" spans="1:28" ht="116.25" x14ac:dyDescent="0.2">
      <c r="A161" s="69" t="str">
        <f>[12]Source!E149</f>
        <v>11</v>
      </c>
      <c r="B161" s="70" t="s">
        <v>914</v>
      </c>
      <c r="C161" s="70" t="s">
        <v>915</v>
      </c>
      <c r="D161" s="71" t="str">
        <f>[12]Source!H149</f>
        <v>100 м</v>
      </c>
      <c r="E161" s="72">
        <f>[12]Source!I149</f>
        <v>1</v>
      </c>
      <c r="F161" s="73"/>
      <c r="G161" s="74"/>
      <c r="H161" s="72"/>
      <c r="I161" s="75"/>
      <c r="J161" s="72"/>
      <c r="K161" s="75"/>
      <c r="Q161" s="56">
        <f>ROUND(([12]Source!DN149/100)*ROUND(([12]Source!AF149*[12]Source!AV149)*[12]Source!I149, 2), 2)</f>
        <v>322.06</v>
      </c>
      <c r="R161" s="56">
        <f>[12]Source!X149</f>
        <v>6779.07</v>
      </c>
      <c r="S161" s="56">
        <f>ROUND(([12]Source!DO149/100)*ROUND(([12]Source!AF149*[12]Source!AV149)*[12]Source!I149, 2), 2)</f>
        <v>322.06</v>
      </c>
      <c r="T161" s="56">
        <f>[12]Source!Y149</f>
        <v>4087.38</v>
      </c>
      <c r="U161" s="56">
        <f>ROUND((175/100)*ROUND(([12]Source!AE149*[12]Source!AV149)*[12]Source!I149, 2), 2)</f>
        <v>183.14</v>
      </c>
      <c r="V161" s="56">
        <f>ROUND((157/100)*ROUND([12]Source!CS149*[12]Source!I149, 2), 2)</f>
        <v>3407.59</v>
      </c>
    </row>
    <row r="162" spans="1:28" x14ac:dyDescent="0.2">
      <c r="C162" s="100" t="str">
        <f>"Объем: "&amp;[12]Source!I149&amp;"=100/"&amp;"100"</f>
        <v>Объем: 1=100/100</v>
      </c>
    </row>
    <row r="163" spans="1:28" ht="14.25" x14ac:dyDescent="0.2">
      <c r="A163" s="69"/>
      <c r="B163" s="70"/>
      <c r="C163" s="70" t="s">
        <v>92</v>
      </c>
      <c r="D163" s="71"/>
      <c r="E163" s="72"/>
      <c r="F163" s="73">
        <f>[12]Source!AO149</f>
        <v>363.46</v>
      </c>
      <c r="G163" s="74" t="str">
        <f>[12]Source!DG149</f>
        <v>)*1,15)*1,15</v>
      </c>
      <c r="H163" s="72">
        <f>[12]Source!AV149</f>
        <v>1</v>
      </c>
      <c r="I163" s="75">
        <f>ROUND(([12]Source!AF149*[12]Source!AV149)*[12]Source!I149, 2)</f>
        <v>480.68</v>
      </c>
      <c r="J163" s="72">
        <f>IF([12]Source!BA149&lt;&gt; 0, [12]Source!BA149, 1)</f>
        <v>20.74</v>
      </c>
      <c r="K163" s="75">
        <f>[12]Source!S149</f>
        <v>9969.2199999999993</v>
      </c>
      <c r="W163" s="56">
        <f>I163</f>
        <v>480.68</v>
      </c>
    </row>
    <row r="164" spans="1:28" ht="14.25" x14ac:dyDescent="0.2">
      <c r="A164" s="69"/>
      <c r="B164" s="70"/>
      <c r="C164" s="70" t="s">
        <v>93</v>
      </c>
      <c r="D164" s="71"/>
      <c r="E164" s="72"/>
      <c r="F164" s="73">
        <f>[12]Source!AM149</f>
        <v>370.86</v>
      </c>
      <c r="G164" s="74" t="str">
        <f>[12]Source!DE149</f>
        <v>)*1,15)*1,25</v>
      </c>
      <c r="H164" s="72">
        <f>[12]Source!AV149</f>
        <v>1</v>
      </c>
      <c r="I164" s="75">
        <f>ROUND(([12]Source!AD149*[12]Source!AV149)*[12]Source!I149, 2)</f>
        <v>533.11</v>
      </c>
      <c r="J164" s="72">
        <f>IF([12]Source!BB149&lt;&gt; 0, [12]Source!BB149, 1)</f>
        <v>8.5299999999999994</v>
      </c>
      <c r="K164" s="75">
        <f>[12]Source!Q149</f>
        <v>4547.4399999999996</v>
      </c>
    </row>
    <row r="165" spans="1:28" ht="14.25" x14ac:dyDescent="0.2">
      <c r="A165" s="69"/>
      <c r="B165" s="70"/>
      <c r="C165" s="70" t="s">
        <v>94</v>
      </c>
      <c r="D165" s="71"/>
      <c r="E165" s="72"/>
      <c r="F165" s="73">
        <f>[12]Source!AN149</f>
        <v>72.8</v>
      </c>
      <c r="G165" s="74" t="str">
        <f>[12]Source!DF149</f>
        <v>)*1,15)*1,25</v>
      </c>
      <c r="H165" s="72">
        <f>[12]Source!AV149</f>
        <v>1</v>
      </c>
      <c r="I165" s="76">
        <f>ROUND(([12]Source!AE149*[12]Source!AV149)*[12]Source!I149, 2)</f>
        <v>104.65</v>
      </c>
      <c r="J165" s="72">
        <f>IF([12]Source!BS149&lt;&gt; 0, [12]Source!BS149, 1)</f>
        <v>20.74</v>
      </c>
      <c r="K165" s="76">
        <f>[12]Source!R149</f>
        <v>2170.44</v>
      </c>
      <c r="W165" s="56">
        <f>I165</f>
        <v>104.65</v>
      </c>
    </row>
    <row r="166" spans="1:28" ht="14.25" x14ac:dyDescent="0.2">
      <c r="A166" s="69"/>
      <c r="B166" s="70"/>
      <c r="C166" s="70" t="s">
        <v>104</v>
      </c>
      <c r="D166" s="71"/>
      <c r="E166" s="72"/>
      <c r="F166" s="73">
        <f>[12]Source!AL149</f>
        <v>28.84</v>
      </c>
      <c r="G166" s="74" t="str">
        <f>[12]Source!DD149</f>
        <v/>
      </c>
      <c r="H166" s="72">
        <f>[12]Source!AW149</f>
        <v>1</v>
      </c>
      <c r="I166" s="75">
        <f>ROUND(([12]Source!AC149*[12]Source!AW149)*[12]Source!I149, 2)</f>
        <v>28.84</v>
      </c>
      <c r="J166" s="72">
        <f>IF([12]Source!BC149&lt;&gt; 0, [12]Source!BC149, 1)</f>
        <v>5.24</v>
      </c>
      <c r="K166" s="75">
        <f>[12]Source!P149</f>
        <v>151.12</v>
      </c>
    </row>
    <row r="167" spans="1:28" ht="57" x14ac:dyDescent="0.2">
      <c r="A167" s="69" t="str">
        <f>[12]Source!E150</f>
        <v>11,1</v>
      </c>
      <c r="B167" s="70" t="str">
        <f>[12]Source!F150</f>
        <v>1.12-7-187</v>
      </c>
      <c r="C167" s="70" t="s">
        <v>916</v>
      </c>
      <c r="D167" s="71" t="str">
        <f>[12]Source!H150</f>
        <v>м</v>
      </c>
      <c r="E167" s="72">
        <f>[12]Source!I150</f>
        <v>100</v>
      </c>
      <c r="F167" s="73">
        <f>[12]Source!AK150</f>
        <v>7.73</v>
      </c>
      <c r="G167" s="87" t="s">
        <v>108</v>
      </c>
      <c r="H167" s="72">
        <f>[12]Source!AW150</f>
        <v>1</v>
      </c>
      <c r="I167" s="75">
        <f>ROUND(([12]Source!AC150*[12]Source!AW150)*[12]Source!I150, 2)+ROUND(([12]Source!AD150*[12]Source!AV150)*[12]Source!I150, 2)+ROUND(([12]Source!AF150*[12]Source!AV150)*[12]Source!I150, 2)</f>
        <v>773</v>
      </c>
      <c r="J167" s="72">
        <f>IF([12]Source!BC150&lt;&gt; 0, [12]Source!BC150, 1)</f>
        <v>11.86</v>
      </c>
      <c r="K167" s="75">
        <f>[12]Source!O150</f>
        <v>9167.7800000000007</v>
      </c>
      <c r="Q167" s="56">
        <f>ROUND(([12]Source!DN150/100)*ROUND(([12]Source!AF150*[12]Source!AV150)*[12]Source!I150, 2), 2)</f>
        <v>0</v>
      </c>
      <c r="R167" s="56">
        <f>[12]Source!X150</f>
        <v>0</v>
      </c>
      <c r="S167" s="56">
        <f>ROUND(([12]Source!DO150/100)*ROUND(([12]Source!AF150*[12]Source!AV150)*[12]Source!I150, 2), 2)</f>
        <v>0</v>
      </c>
      <c r="T167" s="56">
        <f>[12]Source!Y150</f>
        <v>0</v>
      </c>
      <c r="U167" s="56">
        <f>ROUND((175/100)*ROUND(([12]Source!AE150*[12]Source!AV150)*[12]Source!I150, 2), 2)</f>
        <v>0</v>
      </c>
      <c r="V167" s="56">
        <f>ROUND((157/100)*ROUND([12]Source!CS150*[12]Source!I150, 2), 2)</f>
        <v>0</v>
      </c>
      <c r="X167" s="56">
        <f>IF([12]Source!BI150&lt;=1,I167, 0)</f>
        <v>0</v>
      </c>
      <c r="Y167" s="56">
        <f>IF([12]Source!BI150=2,I167, 0)</f>
        <v>773</v>
      </c>
      <c r="Z167" s="56">
        <f>IF([12]Source!BI150=3,I167, 0)</f>
        <v>0</v>
      </c>
      <c r="AA167" s="56">
        <f>IF([12]Source!BI150=4,I167, 0)</f>
        <v>0</v>
      </c>
    </row>
    <row r="168" spans="1:28" ht="71.25" x14ac:dyDescent="0.2">
      <c r="A168" s="69" t="str">
        <f>[12]Source!E151</f>
        <v>11,2</v>
      </c>
      <c r="B168" s="70" t="str">
        <f>[12]Source!F151</f>
        <v>1.12-10-103</v>
      </c>
      <c r="C168" s="70" t="s">
        <v>917</v>
      </c>
      <c r="D168" s="71" t="str">
        <f>[12]Source!H151</f>
        <v>шт.</v>
      </c>
      <c r="E168" s="72">
        <f>[12]Source!I151</f>
        <v>69</v>
      </c>
      <c r="F168" s="73">
        <f>[12]Source!AK151</f>
        <v>60.6</v>
      </c>
      <c r="G168" s="87" t="s">
        <v>108</v>
      </c>
      <c r="H168" s="72">
        <f>[12]Source!AW151</f>
        <v>1</v>
      </c>
      <c r="I168" s="75">
        <f>ROUND(([12]Source!AC151*[12]Source!AW151)*[12]Source!I151, 2)+ROUND(([12]Source!AD151*[12]Source!AV151)*[12]Source!I151, 2)+ROUND(([12]Source!AF151*[12]Source!AV151)*[12]Source!I151, 2)</f>
        <v>4181.3999999999996</v>
      </c>
      <c r="J168" s="72">
        <f>IF([12]Source!BC151&lt;&gt; 0, [12]Source!BC151, 1)</f>
        <v>5.95</v>
      </c>
      <c r="K168" s="75">
        <f>[12]Source!O151</f>
        <v>24879.33</v>
      </c>
      <c r="Q168" s="56">
        <f>ROUND(([12]Source!DN151/100)*ROUND(([12]Source!AF151*[12]Source!AV151)*[12]Source!I151, 2), 2)</f>
        <v>0</v>
      </c>
      <c r="R168" s="56">
        <f>[12]Source!X151</f>
        <v>0</v>
      </c>
      <c r="S168" s="56">
        <f>ROUND(([12]Source!DO151/100)*ROUND(([12]Source!AF151*[12]Source!AV151)*[12]Source!I151, 2), 2)</f>
        <v>0</v>
      </c>
      <c r="T168" s="56">
        <f>[12]Source!Y151</f>
        <v>0</v>
      </c>
      <c r="U168" s="56">
        <f>ROUND((175/100)*ROUND(([12]Source!AE151*[12]Source!AV151)*[12]Source!I151, 2), 2)</f>
        <v>0</v>
      </c>
      <c r="V168" s="56">
        <f>ROUND((157/100)*ROUND([12]Source!CS151*[12]Source!I151, 2), 2)</f>
        <v>0</v>
      </c>
      <c r="X168" s="56">
        <f>IF([12]Source!BI151&lt;=1,I168, 0)</f>
        <v>0</v>
      </c>
      <c r="Y168" s="56">
        <f>IF([12]Source!BI151=2,I168, 0)</f>
        <v>4181.3999999999996</v>
      </c>
      <c r="Z168" s="56">
        <f>IF([12]Source!BI151=3,I168, 0)</f>
        <v>0</v>
      </c>
      <c r="AA168" s="56">
        <f>IF([12]Source!BI151=4,I168, 0)</f>
        <v>0</v>
      </c>
    </row>
    <row r="169" spans="1:28" ht="14.25" x14ac:dyDescent="0.2">
      <c r="A169" s="69"/>
      <c r="B169" s="70"/>
      <c r="C169" s="70" t="s">
        <v>95</v>
      </c>
      <c r="D169" s="71" t="s">
        <v>96</v>
      </c>
      <c r="E169" s="72">
        <f>[12]Source!DN149</f>
        <v>67</v>
      </c>
      <c r="F169" s="73"/>
      <c r="G169" s="74"/>
      <c r="H169" s="72"/>
      <c r="I169" s="75">
        <f>SUM(Q161:Q168)</f>
        <v>322.06</v>
      </c>
      <c r="J169" s="72">
        <f>[12]Source!BZ149</f>
        <v>68</v>
      </c>
      <c r="K169" s="75">
        <f>SUM(R161:R168)</f>
        <v>6779.07</v>
      </c>
    </row>
    <row r="170" spans="1:28" ht="14.25" x14ac:dyDescent="0.2">
      <c r="A170" s="69"/>
      <c r="B170" s="70"/>
      <c r="C170" s="70" t="s">
        <v>97</v>
      </c>
      <c r="D170" s="71" t="s">
        <v>96</v>
      </c>
      <c r="E170" s="72">
        <f>[12]Source!DO149</f>
        <v>67</v>
      </c>
      <c r="F170" s="73"/>
      <c r="G170" s="74"/>
      <c r="H170" s="72"/>
      <c r="I170" s="75">
        <f>SUM(S161:S169)</f>
        <v>322.06</v>
      </c>
      <c r="J170" s="72">
        <f>[12]Source!CA149</f>
        <v>41</v>
      </c>
      <c r="K170" s="75">
        <f>SUM(T161:T169)</f>
        <v>4087.38</v>
      </c>
    </row>
    <row r="171" spans="1:28" ht="14.25" x14ac:dyDescent="0.2">
      <c r="A171" s="69"/>
      <c r="B171" s="70"/>
      <c r="C171" s="70" t="s">
        <v>98</v>
      </c>
      <c r="D171" s="71" t="s">
        <v>96</v>
      </c>
      <c r="E171" s="72">
        <f>175</f>
        <v>175</v>
      </c>
      <c r="F171" s="73"/>
      <c r="G171" s="74"/>
      <c r="H171" s="72"/>
      <c r="I171" s="75">
        <f>SUM(U161:U170)</f>
        <v>183.14</v>
      </c>
      <c r="J171" s="72">
        <f>157</f>
        <v>157</v>
      </c>
      <c r="K171" s="75">
        <f>SUM(V161:V170)</f>
        <v>3407.59</v>
      </c>
    </row>
    <row r="172" spans="1:28" ht="14.25" x14ac:dyDescent="0.2">
      <c r="A172" s="77"/>
      <c r="B172" s="78"/>
      <c r="C172" s="78" t="s">
        <v>99</v>
      </c>
      <c r="D172" s="79" t="s">
        <v>100</v>
      </c>
      <c r="E172" s="80">
        <f>[12]Source!AQ149</f>
        <v>28.8</v>
      </c>
      <c r="F172" s="81"/>
      <c r="G172" s="82" t="str">
        <f>[12]Source!DI149</f>
        <v>)*1,15)*1,15</v>
      </c>
      <c r="H172" s="80">
        <f>[12]Source!AV149</f>
        <v>1</v>
      </c>
      <c r="I172" s="83">
        <f>[12]Source!U149</f>
        <v>38.087999999999994</v>
      </c>
      <c r="J172" s="80"/>
      <c r="K172" s="83"/>
      <c r="AB172" s="84">
        <f>I172</f>
        <v>38.087999999999994</v>
      </c>
    </row>
    <row r="173" spans="1:28" ht="15" x14ac:dyDescent="0.25">
      <c r="A173" s="85"/>
      <c r="B173" s="85"/>
      <c r="C173" s="86" t="s">
        <v>101</v>
      </c>
      <c r="D173" s="85"/>
      <c r="E173" s="85"/>
      <c r="F173" s="85"/>
      <c r="G173" s="85"/>
      <c r="H173" s="154">
        <f>I163+I164+I166+I169+I170+I171+SUM(I167:I168)</f>
        <v>6824.2899999999991</v>
      </c>
      <c r="I173" s="154"/>
      <c r="J173" s="154">
        <f>K163+K164+K166+K169+K170+K171+SUM(K167:K168)</f>
        <v>62988.93</v>
      </c>
      <c r="K173" s="154"/>
      <c r="O173" s="84">
        <f>I163+I164+I166+I169+I170+I171+SUM(I167:I168)</f>
        <v>6824.2899999999991</v>
      </c>
      <c r="P173" s="84">
        <f>K163+K164+K166+K169+K170+K171+SUM(K167:K168)</f>
        <v>62988.93</v>
      </c>
      <c r="X173" s="56">
        <f>IF([12]Source!BI149&lt;=1,I163+I164+I166+I169+I170+I171-0, 0)</f>
        <v>0</v>
      </c>
      <c r="Y173" s="56">
        <f>IF([12]Source!BI149=2,I163+I164+I166+I169+I170+I171-0, 0)</f>
        <v>1869.8899999999999</v>
      </c>
      <c r="Z173" s="56">
        <f>IF([12]Source!BI149=3,I163+I164+I166+I169+I170+I171-0, 0)</f>
        <v>0</v>
      </c>
      <c r="AA173" s="56">
        <f>IF([12]Source!BI149=4,I163+I164+I166+I169+I170+I171,0)</f>
        <v>0</v>
      </c>
    </row>
    <row r="175" spans="1:28" ht="116.25" x14ac:dyDescent="0.2">
      <c r="A175" s="69" t="str">
        <f>[12]Source!E152</f>
        <v>12</v>
      </c>
      <c r="B175" s="70" t="s">
        <v>918</v>
      </c>
      <c r="C175" s="70" t="s">
        <v>919</v>
      </c>
      <c r="D175" s="71" t="str">
        <f>[12]Source!H152</f>
        <v>10 присоединений</v>
      </c>
      <c r="E175" s="72">
        <f>[12]Source!I152</f>
        <v>6.4</v>
      </c>
      <c r="F175" s="73"/>
      <c r="G175" s="74"/>
      <c r="H175" s="72"/>
      <c r="I175" s="75"/>
      <c r="J175" s="72"/>
      <c r="K175" s="75"/>
      <c r="Q175" s="56">
        <f>ROUND(([12]Source!DN152/100)*ROUND(([12]Source!AF152*[12]Source!AV152)*[12]Source!I152, 2), 2)</f>
        <v>84.91</v>
      </c>
      <c r="R175" s="56">
        <f>[12]Source!X152</f>
        <v>1189.48</v>
      </c>
      <c r="S175" s="56">
        <f>ROUND(([12]Source!DO152/100)*ROUND(([12]Source!AF152*[12]Source!AV152)*[12]Source!I152, 2), 2)</f>
        <v>49.9</v>
      </c>
      <c r="T175" s="56">
        <f>[12]Source!Y152</f>
        <v>633.36</v>
      </c>
      <c r="U175" s="56">
        <f>ROUND((175/100)*ROUND(([12]Source!AE152*[12]Source!AV152)*[12]Source!I152, 2), 2)</f>
        <v>0</v>
      </c>
      <c r="V175" s="56">
        <f>ROUND((157/100)*ROUND([12]Source!CS152*[12]Source!I152, 2), 2)</f>
        <v>0</v>
      </c>
    </row>
    <row r="176" spans="1:28" x14ac:dyDescent="0.2">
      <c r="C176" s="100" t="str">
        <f>"Объем: "&amp;[12]Source!I152&amp;"=(32*"&amp;"2)/"&amp;"10"</f>
        <v>Объем: 6,4=(32*2)/10</v>
      </c>
    </row>
    <row r="177" spans="1:28" ht="14.25" x14ac:dyDescent="0.2">
      <c r="A177" s="69"/>
      <c r="B177" s="70"/>
      <c r="C177" s="70" t="s">
        <v>92</v>
      </c>
      <c r="D177" s="71"/>
      <c r="E177" s="72"/>
      <c r="F177" s="73">
        <f>[12]Source!AO152</f>
        <v>8.8000000000000007</v>
      </c>
      <c r="G177" s="74" t="str">
        <f>[12]Source!DG152</f>
        <v>)*1,15)*1,15</v>
      </c>
      <c r="H177" s="72">
        <f>[12]Source!AV152</f>
        <v>1</v>
      </c>
      <c r="I177" s="75">
        <f>ROUND(([12]Source!AF152*[12]Source!AV152)*[12]Source!I152, 2)</f>
        <v>74.48</v>
      </c>
      <c r="J177" s="72">
        <f>IF([12]Source!BA152&lt;&gt; 0, [12]Source!BA152, 1)</f>
        <v>20.74</v>
      </c>
      <c r="K177" s="75">
        <f>[12]Source!S152</f>
        <v>1544.78</v>
      </c>
      <c r="W177" s="56">
        <f>I177</f>
        <v>74.48</v>
      </c>
    </row>
    <row r="178" spans="1:28" ht="14.25" x14ac:dyDescent="0.2">
      <c r="A178" s="69"/>
      <c r="B178" s="70"/>
      <c r="C178" s="70" t="s">
        <v>95</v>
      </c>
      <c r="D178" s="71" t="s">
        <v>96</v>
      </c>
      <c r="E178" s="72">
        <f>[12]Source!DN152</f>
        <v>114</v>
      </c>
      <c r="F178" s="73"/>
      <c r="G178" s="74"/>
      <c r="H178" s="72"/>
      <c r="I178" s="75">
        <f>SUM(Q175:Q177)</f>
        <v>84.91</v>
      </c>
      <c r="J178" s="72">
        <f>[12]Source!BZ152</f>
        <v>77</v>
      </c>
      <c r="K178" s="75">
        <f>SUM(R175:R177)</f>
        <v>1189.48</v>
      </c>
    </row>
    <row r="179" spans="1:28" ht="14.25" x14ac:dyDescent="0.2">
      <c r="A179" s="69"/>
      <c r="B179" s="70"/>
      <c r="C179" s="70" t="s">
        <v>97</v>
      </c>
      <c r="D179" s="71" t="s">
        <v>96</v>
      </c>
      <c r="E179" s="72">
        <f>[12]Source!DO152</f>
        <v>67</v>
      </c>
      <c r="F179" s="73"/>
      <c r="G179" s="74"/>
      <c r="H179" s="72"/>
      <c r="I179" s="75">
        <f>SUM(S175:S178)</f>
        <v>49.9</v>
      </c>
      <c r="J179" s="72">
        <f>[12]Source!CA152</f>
        <v>41</v>
      </c>
      <c r="K179" s="75">
        <f>SUM(T175:T178)</f>
        <v>633.36</v>
      </c>
    </row>
    <row r="180" spans="1:28" ht="14.25" x14ac:dyDescent="0.2">
      <c r="A180" s="77"/>
      <c r="B180" s="78"/>
      <c r="C180" s="78" t="s">
        <v>99</v>
      </c>
      <c r="D180" s="79" t="s">
        <v>100</v>
      </c>
      <c r="E180" s="80">
        <f>[12]Source!AQ152</f>
        <v>0.52</v>
      </c>
      <c r="F180" s="81"/>
      <c r="G180" s="82" t="str">
        <f>[12]Source!DI152</f>
        <v>)*1,15)*1,15</v>
      </c>
      <c r="H180" s="80">
        <f>[12]Source!AV152</f>
        <v>1</v>
      </c>
      <c r="I180" s="83">
        <f>[12]Source!U152</f>
        <v>4.401279999999999</v>
      </c>
      <c r="J180" s="80"/>
      <c r="K180" s="83"/>
      <c r="AB180" s="84">
        <f>I180</f>
        <v>4.401279999999999</v>
      </c>
    </row>
    <row r="181" spans="1:28" ht="15" x14ac:dyDescent="0.25">
      <c r="A181" s="85"/>
      <c r="B181" s="85"/>
      <c r="C181" s="86" t="s">
        <v>101</v>
      </c>
      <c r="D181" s="85"/>
      <c r="E181" s="85"/>
      <c r="F181" s="85"/>
      <c r="G181" s="85"/>
      <c r="H181" s="154">
        <f>I177+I178+I179</f>
        <v>209.29</v>
      </c>
      <c r="I181" s="154"/>
      <c r="J181" s="154">
        <f>K177+K178+K179</f>
        <v>3367.6200000000003</v>
      </c>
      <c r="K181" s="154"/>
      <c r="O181" s="84">
        <f>I177+I178+I179</f>
        <v>209.29</v>
      </c>
      <c r="P181" s="84">
        <f>K177+K178+K179</f>
        <v>3367.6200000000003</v>
      </c>
      <c r="X181" s="56">
        <f>IF([12]Source!BI152&lt;=1,I177+I178+I179-0, 0)</f>
        <v>0</v>
      </c>
      <c r="Y181" s="56">
        <f>IF([12]Source!BI152=2,I177+I178+I179-0, 0)</f>
        <v>209.29</v>
      </c>
      <c r="Z181" s="56">
        <f>IF([12]Source!BI152=3,I177+I178+I179-0, 0)</f>
        <v>0</v>
      </c>
      <c r="AA181" s="56">
        <f>IF([12]Source!BI152=4,I177+I178+I179,0)</f>
        <v>0</v>
      </c>
    </row>
    <row r="183" spans="1:28" ht="116.25" x14ac:dyDescent="0.2">
      <c r="A183" s="69" t="str">
        <f>[12]Source!E153</f>
        <v>13</v>
      </c>
      <c r="B183" s="70" t="s">
        <v>920</v>
      </c>
      <c r="C183" s="70" t="s">
        <v>921</v>
      </c>
      <c r="D183" s="71" t="str">
        <f>[12]Source!H153</f>
        <v>1  ШТ.</v>
      </c>
      <c r="E183" s="72">
        <f>[12]Source!I153</f>
        <v>4</v>
      </c>
      <c r="F183" s="73"/>
      <c r="G183" s="74"/>
      <c r="H183" s="72"/>
      <c r="I183" s="75"/>
      <c r="J183" s="72"/>
      <c r="K183" s="75"/>
      <c r="Q183" s="56">
        <f>ROUND(([12]Source!DN153/100)*ROUND(([12]Source!AF153*[12]Source!AV153)*[12]Source!I153, 2), 2)</f>
        <v>35.94</v>
      </c>
      <c r="R183" s="56">
        <f>[12]Source!X153</f>
        <v>503.5</v>
      </c>
      <c r="S183" s="56">
        <f>ROUND(([12]Source!DO153/100)*ROUND(([12]Source!AF153*[12]Source!AV153)*[12]Source!I153, 2), 2)</f>
        <v>21.13</v>
      </c>
      <c r="T183" s="56">
        <f>[12]Source!Y153</f>
        <v>268.10000000000002</v>
      </c>
      <c r="U183" s="56">
        <f>ROUND((175/100)*ROUND(([12]Source!AE153*[12]Source!AV153)*[12]Source!I153, 2), 2)</f>
        <v>10.36</v>
      </c>
      <c r="V183" s="56">
        <f>ROUND((157/100)*ROUND([12]Source!CS153*[12]Source!I153, 2), 2)</f>
        <v>192.84</v>
      </c>
    </row>
    <row r="184" spans="1:28" ht="14.25" x14ac:dyDescent="0.2">
      <c r="A184" s="69"/>
      <c r="B184" s="70"/>
      <c r="C184" s="70" t="s">
        <v>92</v>
      </c>
      <c r="D184" s="71"/>
      <c r="E184" s="72"/>
      <c r="F184" s="73">
        <f>[12]Source!AO153</f>
        <v>5.96</v>
      </c>
      <c r="G184" s="74" t="str">
        <f>[12]Source!DG153</f>
        <v>)*1,15)*1,15</v>
      </c>
      <c r="H184" s="72">
        <f>[12]Source!AV153</f>
        <v>1</v>
      </c>
      <c r="I184" s="75">
        <f>ROUND(([12]Source!AF153*[12]Source!AV153)*[12]Source!I153, 2)</f>
        <v>31.53</v>
      </c>
      <c r="J184" s="72">
        <f>IF([12]Source!BA153&lt;&gt; 0, [12]Source!BA153, 1)</f>
        <v>20.74</v>
      </c>
      <c r="K184" s="75">
        <f>[12]Source!S153</f>
        <v>653.9</v>
      </c>
      <c r="W184" s="56">
        <f>I184</f>
        <v>31.53</v>
      </c>
    </row>
    <row r="185" spans="1:28" ht="14.25" x14ac:dyDescent="0.2">
      <c r="A185" s="69"/>
      <c r="B185" s="70"/>
      <c r="C185" s="70" t="s">
        <v>93</v>
      </c>
      <c r="D185" s="71"/>
      <c r="E185" s="72"/>
      <c r="F185" s="73">
        <f>[12]Source!AM153</f>
        <v>4.26</v>
      </c>
      <c r="G185" s="74" t="str">
        <f>[12]Source!DE153</f>
        <v>)*1,15)*1,25</v>
      </c>
      <c r="H185" s="72">
        <f>[12]Source!AV153</f>
        <v>1</v>
      </c>
      <c r="I185" s="75">
        <f>ROUND(([12]Source!AD153*[12]Source!AV153)*[12]Source!I153, 2)</f>
        <v>24.5</v>
      </c>
      <c r="J185" s="72">
        <f>IF([12]Source!BB153&lt;&gt; 0, [12]Source!BB153, 1)</f>
        <v>9.2200000000000006</v>
      </c>
      <c r="K185" s="75">
        <f>[12]Source!Q153</f>
        <v>225.84</v>
      </c>
    </row>
    <row r="186" spans="1:28" ht="14.25" x14ac:dyDescent="0.2">
      <c r="A186" s="69"/>
      <c r="B186" s="70"/>
      <c r="C186" s="70" t="s">
        <v>94</v>
      </c>
      <c r="D186" s="71"/>
      <c r="E186" s="72"/>
      <c r="F186" s="73">
        <f>[12]Source!AN153</f>
        <v>1.03</v>
      </c>
      <c r="G186" s="74" t="str">
        <f>[12]Source!DF153</f>
        <v>)*1,15)*1,25</v>
      </c>
      <c r="H186" s="72">
        <f>[12]Source!AV153</f>
        <v>1</v>
      </c>
      <c r="I186" s="76">
        <f>ROUND(([12]Source!AE153*[12]Source!AV153)*[12]Source!I153, 2)</f>
        <v>5.92</v>
      </c>
      <c r="J186" s="72">
        <f>IF([12]Source!BS153&lt;&gt; 0, [12]Source!BS153, 1)</f>
        <v>20.74</v>
      </c>
      <c r="K186" s="76">
        <f>[12]Source!R153</f>
        <v>122.83</v>
      </c>
      <c r="W186" s="56">
        <f>I186</f>
        <v>5.92</v>
      </c>
    </row>
    <row r="187" spans="1:28" ht="14.25" x14ac:dyDescent="0.2">
      <c r="A187" s="69"/>
      <c r="B187" s="70"/>
      <c r="C187" s="70" t="s">
        <v>104</v>
      </c>
      <c r="D187" s="71"/>
      <c r="E187" s="72"/>
      <c r="F187" s="73">
        <f>[12]Source!AL153</f>
        <v>3.43</v>
      </c>
      <c r="G187" s="74" t="str">
        <f>[12]Source!DD153</f>
        <v/>
      </c>
      <c r="H187" s="72">
        <f>[12]Source!AW153</f>
        <v>1</v>
      </c>
      <c r="I187" s="75">
        <f>ROUND(([12]Source!AC153*[12]Source!AW153)*[12]Source!I153, 2)</f>
        <v>13.72</v>
      </c>
      <c r="J187" s="72">
        <f>IF([12]Source!BC153&lt;&gt; 0, [12]Source!BC153, 1)</f>
        <v>5.24</v>
      </c>
      <c r="K187" s="75">
        <f>[12]Source!P153</f>
        <v>71.89</v>
      </c>
    </row>
    <row r="188" spans="1:28" ht="42.75" x14ac:dyDescent="0.2">
      <c r="A188" s="69" t="str">
        <f>[12]Source!E154</f>
        <v>13,1</v>
      </c>
      <c r="B188" s="70" t="str">
        <f>[12]Source!F154</f>
        <v>1.12-11-223</v>
      </c>
      <c r="C188" s="70" t="s">
        <v>922</v>
      </c>
      <c r="D188" s="71" t="str">
        <f>[12]Source!H154</f>
        <v>шт.</v>
      </c>
      <c r="E188" s="72">
        <f>[12]Source!I154</f>
        <v>4</v>
      </c>
      <c r="F188" s="73">
        <f>[12]Source!AK154</f>
        <v>195.41</v>
      </c>
      <c r="G188" s="87" t="s">
        <v>108</v>
      </c>
      <c r="H188" s="72">
        <f>[12]Source!AW154</f>
        <v>1</v>
      </c>
      <c r="I188" s="75">
        <f>ROUND(([12]Source!AC154*[12]Source!AW154)*[12]Source!I154, 2)+ROUND(([12]Source!AD154*[12]Source!AV154)*[12]Source!I154, 2)+ROUND(([12]Source!AF154*[12]Source!AV154)*[12]Source!I154, 2)</f>
        <v>781.64</v>
      </c>
      <c r="J188" s="72">
        <f>IF([12]Source!BC154&lt;&gt; 0, [12]Source!BC154, 1)</f>
        <v>2.2799999999999998</v>
      </c>
      <c r="K188" s="75">
        <f>[12]Source!O154</f>
        <v>1782.14</v>
      </c>
      <c r="Q188" s="56">
        <f>ROUND(([12]Source!DN154/100)*ROUND(([12]Source!AF154*[12]Source!AV154)*[12]Source!I154, 2), 2)</f>
        <v>0</v>
      </c>
      <c r="R188" s="56">
        <f>[12]Source!X154</f>
        <v>0</v>
      </c>
      <c r="S188" s="56">
        <f>ROUND(([12]Source!DO154/100)*ROUND(([12]Source!AF154*[12]Source!AV154)*[12]Source!I154, 2), 2)</f>
        <v>0</v>
      </c>
      <c r="T188" s="56">
        <f>[12]Source!Y154</f>
        <v>0</v>
      </c>
      <c r="U188" s="56">
        <f>ROUND((175/100)*ROUND(([12]Source!AE154*[12]Source!AV154)*[12]Source!I154, 2), 2)</f>
        <v>0</v>
      </c>
      <c r="V188" s="56">
        <f>ROUND((157/100)*ROUND([12]Source!CS154*[12]Source!I154, 2), 2)</f>
        <v>0</v>
      </c>
      <c r="X188" s="56">
        <f>IF([12]Source!BI154&lt;=1,I188, 0)</f>
        <v>0</v>
      </c>
      <c r="Y188" s="56">
        <f>IF([12]Source!BI154=2,I188, 0)</f>
        <v>781.64</v>
      </c>
      <c r="Z188" s="56">
        <f>IF([12]Source!BI154=3,I188, 0)</f>
        <v>0</v>
      </c>
      <c r="AA188" s="56">
        <f>IF([12]Source!BI154=4,I188, 0)</f>
        <v>0</v>
      </c>
    </row>
    <row r="189" spans="1:28" ht="14.25" x14ac:dyDescent="0.2">
      <c r="A189" s="69"/>
      <c r="B189" s="70"/>
      <c r="C189" s="70" t="s">
        <v>95</v>
      </c>
      <c r="D189" s="71" t="s">
        <v>96</v>
      </c>
      <c r="E189" s="72">
        <f>[12]Source!DN153</f>
        <v>114</v>
      </c>
      <c r="F189" s="73"/>
      <c r="G189" s="74"/>
      <c r="H189" s="72"/>
      <c r="I189" s="75">
        <f>SUM(Q183:Q188)</f>
        <v>35.94</v>
      </c>
      <c r="J189" s="72">
        <f>[12]Source!BZ153</f>
        <v>77</v>
      </c>
      <c r="K189" s="75">
        <f>SUM(R183:R188)</f>
        <v>503.5</v>
      </c>
    </row>
    <row r="190" spans="1:28" ht="14.25" x14ac:dyDescent="0.2">
      <c r="A190" s="69"/>
      <c r="B190" s="70"/>
      <c r="C190" s="70" t="s">
        <v>97</v>
      </c>
      <c r="D190" s="71" t="s">
        <v>96</v>
      </c>
      <c r="E190" s="72">
        <f>[12]Source!DO153</f>
        <v>67</v>
      </c>
      <c r="F190" s="73"/>
      <c r="G190" s="74"/>
      <c r="H190" s="72"/>
      <c r="I190" s="75">
        <f>SUM(S183:S189)</f>
        <v>21.13</v>
      </c>
      <c r="J190" s="72">
        <f>[12]Source!CA153</f>
        <v>41</v>
      </c>
      <c r="K190" s="75">
        <f>SUM(T183:T189)</f>
        <v>268.10000000000002</v>
      </c>
    </row>
    <row r="191" spans="1:28" ht="14.25" x14ac:dyDescent="0.2">
      <c r="A191" s="69"/>
      <c r="B191" s="70"/>
      <c r="C191" s="70" t="s">
        <v>98</v>
      </c>
      <c r="D191" s="71" t="s">
        <v>96</v>
      </c>
      <c r="E191" s="72">
        <f>175</f>
        <v>175</v>
      </c>
      <c r="F191" s="73"/>
      <c r="G191" s="74"/>
      <c r="H191" s="72"/>
      <c r="I191" s="75">
        <f>SUM(U183:U190)</f>
        <v>10.36</v>
      </c>
      <c r="J191" s="72">
        <f>157</f>
        <v>157</v>
      </c>
      <c r="K191" s="75">
        <f>SUM(V183:V190)</f>
        <v>192.84</v>
      </c>
    </row>
    <row r="192" spans="1:28" ht="14.25" x14ac:dyDescent="0.2">
      <c r="A192" s="77"/>
      <c r="B192" s="78"/>
      <c r="C192" s="78" t="s">
        <v>99</v>
      </c>
      <c r="D192" s="79" t="s">
        <v>100</v>
      </c>
      <c r="E192" s="80">
        <f>[12]Source!AQ153</f>
        <v>0.52</v>
      </c>
      <c r="F192" s="81"/>
      <c r="G192" s="82" t="str">
        <f>[12]Source!DI153</f>
        <v>)*1,15)*1,15</v>
      </c>
      <c r="H192" s="80">
        <f>[12]Source!AV153</f>
        <v>1</v>
      </c>
      <c r="I192" s="83">
        <f>[12]Source!U153</f>
        <v>2.7507999999999995</v>
      </c>
      <c r="J192" s="80"/>
      <c r="K192" s="83"/>
      <c r="AB192" s="84">
        <f>I192</f>
        <v>2.7507999999999995</v>
      </c>
    </row>
    <row r="193" spans="1:28" ht="15" x14ac:dyDescent="0.25">
      <c r="A193" s="85"/>
      <c r="B193" s="85"/>
      <c r="C193" s="86" t="s">
        <v>101</v>
      </c>
      <c r="D193" s="85"/>
      <c r="E193" s="85"/>
      <c r="F193" s="85"/>
      <c r="G193" s="85"/>
      <c r="H193" s="154">
        <f>I184+I185+I187+I189+I190+I191+SUM(I188:I188)</f>
        <v>918.81999999999994</v>
      </c>
      <c r="I193" s="154"/>
      <c r="J193" s="154">
        <f>K184+K185+K187+K189+K190+K191+SUM(K188:K188)</f>
        <v>3698.21</v>
      </c>
      <c r="K193" s="154"/>
      <c r="O193" s="84">
        <f>I184+I185+I187+I189+I190+I191+SUM(I188:I188)</f>
        <v>918.81999999999994</v>
      </c>
      <c r="P193" s="84">
        <f>K184+K185+K187+K189+K190+K191+SUM(K188:K188)</f>
        <v>3698.21</v>
      </c>
      <c r="X193" s="56">
        <f>IF([12]Source!BI153&lt;=1,I184+I185+I187+I189+I190+I191-0, 0)</f>
        <v>0</v>
      </c>
      <c r="Y193" s="56">
        <f>IF([12]Source!BI153=2,I184+I185+I187+I189+I190+I191-0, 0)</f>
        <v>137.18</v>
      </c>
      <c r="Z193" s="56">
        <f>IF([12]Source!BI153=3,I184+I185+I187+I189+I190+I191-0, 0)</f>
        <v>0</v>
      </c>
      <c r="AA193" s="56">
        <f>IF([12]Source!BI153=4,I184+I185+I187+I189+I190+I191,0)</f>
        <v>0</v>
      </c>
    </row>
    <row r="195" spans="1:28" ht="116.25" x14ac:dyDescent="0.2">
      <c r="A195" s="69" t="str">
        <f>[12]Source!E155</f>
        <v>14</v>
      </c>
      <c r="B195" s="70" t="s">
        <v>909</v>
      </c>
      <c r="C195" s="70" t="s">
        <v>923</v>
      </c>
      <c r="D195" s="71" t="str">
        <f>[12]Source!H155</f>
        <v>1  ШТ.</v>
      </c>
      <c r="E195" s="72">
        <f>[12]Source!I155</f>
        <v>32</v>
      </c>
      <c r="F195" s="73"/>
      <c r="G195" s="74"/>
      <c r="H195" s="72"/>
      <c r="I195" s="75"/>
      <c r="J195" s="72"/>
      <c r="K195" s="75"/>
      <c r="Q195" s="56">
        <f>ROUND(([12]Source!DN155/100)*ROUND(([12]Source!AF155*[12]Source!AV155)*[12]Source!I155, 2), 2)</f>
        <v>214.64</v>
      </c>
      <c r="R195" s="56">
        <f>[12]Source!X155</f>
        <v>4518.1400000000003</v>
      </c>
      <c r="S195" s="56">
        <f>ROUND(([12]Source!DO155/100)*ROUND(([12]Source!AF155*[12]Source!AV155)*[12]Source!I155, 2), 2)</f>
        <v>214.64</v>
      </c>
      <c r="T195" s="56">
        <f>[12]Source!Y155</f>
        <v>2724.17</v>
      </c>
      <c r="U195" s="56">
        <f>ROUND((175/100)*ROUND(([12]Source!AE155*[12]Source!AV155)*[12]Source!I155, 2), 2)</f>
        <v>102.24</v>
      </c>
      <c r="V195" s="56">
        <f>ROUND((157/100)*ROUND([12]Source!CS155*[12]Source!I155, 2), 2)</f>
        <v>1902.26</v>
      </c>
    </row>
    <row r="196" spans="1:28" x14ac:dyDescent="0.2">
      <c r="C196" s="100" t="str">
        <f>"Объем: "&amp;[12]Source!I155&amp;"=4+"&amp;"13+"&amp;"2+"&amp;"10+"&amp;"3"</f>
        <v>Объем: 32=4+13+2+10+3</v>
      </c>
    </row>
    <row r="197" spans="1:28" ht="14.25" x14ac:dyDescent="0.2">
      <c r="A197" s="69"/>
      <c r="B197" s="70"/>
      <c r="C197" s="70" t="s">
        <v>92</v>
      </c>
      <c r="D197" s="71"/>
      <c r="E197" s="72"/>
      <c r="F197" s="73">
        <f>[12]Source!AO155</f>
        <v>7.57</v>
      </c>
      <c r="G197" s="74" t="str">
        <f>[12]Source!DG155</f>
        <v>)*1,15)*1,15</v>
      </c>
      <c r="H197" s="72">
        <f>[12]Source!AV155</f>
        <v>1</v>
      </c>
      <c r="I197" s="75">
        <f>ROUND(([12]Source!AF155*[12]Source!AV155)*[12]Source!I155, 2)</f>
        <v>320.36</v>
      </c>
      <c r="J197" s="72">
        <f>IF([12]Source!BA155&lt;&gt; 0, [12]Source!BA155, 1)</f>
        <v>20.74</v>
      </c>
      <c r="K197" s="75">
        <f>[12]Source!S155</f>
        <v>6644.32</v>
      </c>
      <c r="W197" s="56">
        <f>I197</f>
        <v>320.36</v>
      </c>
    </row>
    <row r="198" spans="1:28" ht="14.25" x14ac:dyDescent="0.2">
      <c r="A198" s="69"/>
      <c r="B198" s="70"/>
      <c r="C198" s="70" t="s">
        <v>93</v>
      </c>
      <c r="D198" s="71"/>
      <c r="E198" s="72"/>
      <c r="F198" s="73">
        <f>[12]Source!AM155</f>
        <v>20.49</v>
      </c>
      <c r="G198" s="74" t="str">
        <f>[12]Source!DE155</f>
        <v>)*1,15)*1,25</v>
      </c>
      <c r="H198" s="72">
        <f>[12]Source!AV155</f>
        <v>1</v>
      </c>
      <c r="I198" s="75">
        <f>ROUND(([12]Source!AD155*[12]Source!AV155)*[12]Source!I155, 2)</f>
        <v>942.54</v>
      </c>
      <c r="J198" s="72">
        <f>IF([12]Source!BB155&lt;&gt; 0, [12]Source!BB155, 1)</f>
        <v>6.49</v>
      </c>
      <c r="K198" s="75">
        <f>[12]Source!Q155</f>
        <v>6117.08</v>
      </c>
    </row>
    <row r="199" spans="1:28" ht="14.25" x14ac:dyDescent="0.2">
      <c r="A199" s="69"/>
      <c r="B199" s="70"/>
      <c r="C199" s="70" t="s">
        <v>94</v>
      </c>
      <c r="D199" s="71"/>
      <c r="E199" s="72"/>
      <c r="F199" s="73">
        <f>[12]Source!AN155</f>
        <v>1.27</v>
      </c>
      <c r="G199" s="74" t="str">
        <f>[12]Source!DF155</f>
        <v>)*1,15)*1,25</v>
      </c>
      <c r="H199" s="72">
        <f>[12]Source!AV155</f>
        <v>1</v>
      </c>
      <c r="I199" s="76">
        <f>ROUND(([12]Source!AE155*[12]Source!AV155)*[12]Source!I155, 2)</f>
        <v>58.42</v>
      </c>
      <c r="J199" s="72">
        <f>IF([12]Source!BS155&lt;&gt; 0, [12]Source!BS155, 1)</f>
        <v>20.74</v>
      </c>
      <c r="K199" s="76">
        <f>[12]Source!R155</f>
        <v>1211.6300000000001</v>
      </c>
      <c r="W199" s="56">
        <f>I199</f>
        <v>58.42</v>
      </c>
    </row>
    <row r="200" spans="1:28" ht="71.25" x14ac:dyDescent="0.2">
      <c r="A200" s="69" t="str">
        <f>[12]Source!E156</f>
        <v>14,1</v>
      </c>
      <c r="B200" s="70" t="str">
        <f>[12]Source!F156</f>
        <v>1.12-10-116</v>
      </c>
      <c r="C200" s="70" t="s">
        <v>924</v>
      </c>
      <c r="D200" s="71" t="str">
        <f>[12]Source!H156</f>
        <v>шт.</v>
      </c>
      <c r="E200" s="72">
        <f>[12]Source!I156</f>
        <v>6</v>
      </c>
      <c r="F200" s="73">
        <f>[12]Source!AK156</f>
        <v>370.42</v>
      </c>
      <c r="G200" s="87" t="s">
        <v>108</v>
      </c>
      <c r="H200" s="72">
        <f>[12]Source!AW156</f>
        <v>1</v>
      </c>
      <c r="I200" s="75">
        <f>ROUND(([12]Source!AC156*[12]Source!AW156)*[12]Source!I156, 2)+ROUND(([12]Source!AD156*[12]Source!AV156)*[12]Source!I156, 2)+ROUND(([12]Source!AF156*[12]Source!AV156)*[12]Source!I156, 2)</f>
        <v>2222.52</v>
      </c>
      <c r="J200" s="72">
        <f>IF([12]Source!BC156&lt;&gt; 0, [12]Source!BC156, 1)</f>
        <v>3.91</v>
      </c>
      <c r="K200" s="75">
        <f>[12]Source!O156</f>
        <v>8690.0499999999993</v>
      </c>
      <c r="Q200" s="56">
        <f>ROUND(([12]Source!DN156/100)*ROUND(([12]Source!AF156*[12]Source!AV156)*[12]Source!I156, 2), 2)</f>
        <v>0</v>
      </c>
      <c r="R200" s="56">
        <f>[12]Source!X156</f>
        <v>0</v>
      </c>
      <c r="S200" s="56">
        <f>ROUND(([12]Source!DO156/100)*ROUND(([12]Source!AF156*[12]Source!AV156)*[12]Source!I156, 2), 2)</f>
        <v>0</v>
      </c>
      <c r="T200" s="56">
        <f>[12]Source!Y156</f>
        <v>0</v>
      </c>
      <c r="U200" s="56">
        <f>ROUND((175/100)*ROUND(([12]Source!AE156*[12]Source!AV156)*[12]Source!I156, 2), 2)</f>
        <v>0</v>
      </c>
      <c r="V200" s="56">
        <f>ROUND((157/100)*ROUND([12]Source!CS156*[12]Source!I156, 2), 2)</f>
        <v>0</v>
      </c>
      <c r="X200" s="56">
        <f>IF([12]Source!BI156&lt;=1,I200, 0)</f>
        <v>0</v>
      </c>
      <c r="Y200" s="56">
        <f>IF([12]Source!BI156=2,I200, 0)</f>
        <v>2222.52</v>
      </c>
      <c r="Z200" s="56">
        <f>IF([12]Source!BI156=3,I200, 0)</f>
        <v>0</v>
      </c>
      <c r="AA200" s="56">
        <f>IF([12]Source!BI156=4,I200, 0)</f>
        <v>0</v>
      </c>
    </row>
    <row r="201" spans="1:28" ht="14.25" x14ac:dyDescent="0.2">
      <c r="A201" s="69"/>
      <c r="B201" s="70"/>
      <c r="C201" s="70" t="s">
        <v>95</v>
      </c>
      <c r="D201" s="71" t="s">
        <v>96</v>
      </c>
      <c r="E201" s="72">
        <f>[12]Source!DN155</f>
        <v>67</v>
      </c>
      <c r="F201" s="73"/>
      <c r="G201" s="74"/>
      <c r="H201" s="72"/>
      <c r="I201" s="75">
        <f>SUM(Q195:Q200)</f>
        <v>214.64</v>
      </c>
      <c r="J201" s="72">
        <f>[12]Source!BZ155</f>
        <v>68</v>
      </c>
      <c r="K201" s="75">
        <f>SUM(R195:R200)</f>
        <v>4518.1400000000003</v>
      </c>
    </row>
    <row r="202" spans="1:28" ht="14.25" x14ac:dyDescent="0.2">
      <c r="A202" s="69"/>
      <c r="B202" s="70"/>
      <c r="C202" s="70" t="s">
        <v>97</v>
      </c>
      <c r="D202" s="71" t="s">
        <v>96</v>
      </c>
      <c r="E202" s="72">
        <f>[12]Source!DO155</f>
        <v>67</v>
      </c>
      <c r="F202" s="73"/>
      <c r="G202" s="74"/>
      <c r="H202" s="72"/>
      <c r="I202" s="75">
        <f>SUM(S195:S201)</f>
        <v>214.64</v>
      </c>
      <c r="J202" s="72">
        <f>[12]Source!CA155</f>
        <v>41</v>
      </c>
      <c r="K202" s="75">
        <f>SUM(T195:T201)</f>
        <v>2724.17</v>
      </c>
    </row>
    <row r="203" spans="1:28" ht="14.25" x14ac:dyDescent="0.2">
      <c r="A203" s="69"/>
      <c r="B203" s="70"/>
      <c r="C203" s="70" t="s">
        <v>98</v>
      </c>
      <c r="D203" s="71" t="s">
        <v>96</v>
      </c>
      <c r="E203" s="72">
        <f>175</f>
        <v>175</v>
      </c>
      <c r="F203" s="73"/>
      <c r="G203" s="74"/>
      <c r="H203" s="72"/>
      <c r="I203" s="75">
        <f>SUM(U195:U202)</f>
        <v>102.24</v>
      </c>
      <c r="J203" s="72">
        <f>157</f>
        <v>157</v>
      </c>
      <c r="K203" s="75">
        <f>SUM(V195:V202)</f>
        <v>1902.26</v>
      </c>
    </row>
    <row r="204" spans="1:28" ht="14.25" x14ac:dyDescent="0.2">
      <c r="A204" s="77"/>
      <c r="B204" s="78"/>
      <c r="C204" s="78" t="s">
        <v>99</v>
      </c>
      <c r="D204" s="79" t="s">
        <v>100</v>
      </c>
      <c r="E204" s="80">
        <f>[12]Source!AQ155</f>
        <v>0.6</v>
      </c>
      <c r="F204" s="81"/>
      <c r="G204" s="82" t="str">
        <f>[12]Source!DI155</f>
        <v>)*1,15)*1,15</v>
      </c>
      <c r="H204" s="80">
        <f>[12]Source!AV155</f>
        <v>1</v>
      </c>
      <c r="I204" s="83">
        <f>[12]Source!U155</f>
        <v>25.391999999999996</v>
      </c>
      <c r="J204" s="80"/>
      <c r="K204" s="83"/>
      <c r="AB204" s="84">
        <f>I204</f>
        <v>25.391999999999996</v>
      </c>
    </row>
    <row r="205" spans="1:28" ht="15" x14ac:dyDescent="0.25">
      <c r="A205" s="85"/>
      <c r="B205" s="85"/>
      <c r="C205" s="86" t="s">
        <v>101</v>
      </c>
      <c r="D205" s="85"/>
      <c r="E205" s="85"/>
      <c r="F205" s="85"/>
      <c r="G205" s="85"/>
      <c r="H205" s="154">
        <f>I197+I198+I201+I202+I203+SUM(I200:I200)</f>
        <v>4016.9399999999996</v>
      </c>
      <c r="I205" s="154"/>
      <c r="J205" s="154">
        <f>K197+K198+K201+K202+K203+SUM(K200:K200)</f>
        <v>30596.019999999997</v>
      </c>
      <c r="K205" s="154"/>
      <c r="O205" s="84">
        <f>I197+I198+I201+I202+I203+SUM(I200:I200)</f>
        <v>4016.9399999999996</v>
      </c>
      <c r="P205" s="84">
        <f>K197+K198+K201+K202+K203+SUM(K200:K200)</f>
        <v>30596.019999999997</v>
      </c>
      <c r="X205" s="56">
        <f>IF([12]Source!BI155&lt;=1,I197+I198+I201+I202+I203-0, 0)</f>
        <v>0</v>
      </c>
      <c r="Y205" s="56">
        <f>IF([12]Source!BI155=2,I197+I198+I201+I202+I203-0, 0)</f>
        <v>1794.4199999999998</v>
      </c>
      <c r="Z205" s="56">
        <f>IF([12]Source!BI155=3,I197+I198+I201+I202+I203-0, 0)</f>
        <v>0</v>
      </c>
      <c r="AA205" s="56">
        <f>IF([12]Source!BI155=4,I197+I198+I201+I202+I203,0)</f>
        <v>0</v>
      </c>
    </row>
    <row r="208" spans="1:28" ht="15" x14ac:dyDescent="0.25">
      <c r="A208" s="156" t="str">
        <f>CONCATENATE("Итого по разделу: ",IF([12]Source!G158&lt;&gt;"Новый раздел", [12]Source!G158, ""))</f>
        <v>Итого по разделу: Трубы и трубопроводная арматура</v>
      </c>
      <c r="B208" s="156"/>
      <c r="C208" s="156"/>
      <c r="D208" s="156"/>
      <c r="E208" s="156"/>
      <c r="F208" s="156"/>
      <c r="G208" s="156"/>
      <c r="H208" s="157">
        <f>SUM(O138:O207)</f>
        <v>22942.84</v>
      </c>
      <c r="I208" s="158"/>
      <c r="J208" s="157">
        <f>SUM(P138:P207)</f>
        <v>254798.19999999998</v>
      </c>
      <c r="K208" s="158"/>
    </row>
    <row r="209" spans="1:28" hidden="1" x14ac:dyDescent="0.2">
      <c r="A209" s="56" t="s">
        <v>136</v>
      </c>
      <c r="I209" s="56">
        <f>SUM(AC138:AC208)</f>
        <v>0</v>
      </c>
      <c r="J209" s="56">
        <f>SUM(AD138:AD208)</f>
        <v>0</v>
      </c>
    </row>
    <row r="210" spans="1:28" hidden="1" x14ac:dyDescent="0.2">
      <c r="A210" s="56" t="s">
        <v>137</v>
      </c>
      <c r="I210" s="56">
        <f>SUM(AE138:AE209)</f>
        <v>0</v>
      </c>
      <c r="J210" s="56">
        <f>SUM(AF138:AF209)</f>
        <v>0</v>
      </c>
    </row>
    <row r="212" spans="1:28" ht="16.5" x14ac:dyDescent="0.25">
      <c r="A212" s="153" t="str">
        <f>CONCATENATE("Раздел: ",IF([12]Source!G187&lt;&gt;"Новый раздел", [12]Source!G187, ""))</f>
        <v>Раздел: Материалы для электропроводок</v>
      </c>
      <c r="B212" s="153"/>
      <c r="C212" s="153"/>
      <c r="D212" s="153"/>
      <c r="E212" s="153"/>
      <c r="F212" s="153"/>
      <c r="G212" s="153"/>
      <c r="H212" s="153"/>
      <c r="I212" s="153"/>
      <c r="J212" s="153"/>
      <c r="K212" s="153"/>
    </row>
    <row r="213" spans="1:28" ht="116.25" x14ac:dyDescent="0.2">
      <c r="A213" s="69" t="str">
        <f>[12]Source!E191</f>
        <v>15</v>
      </c>
      <c r="B213" s="70" t="s">
        <v>925</v>
      </c>
      <c r="C213" s="70" t="s">
        <v>701</v>
      </c>
      <c r="D213" s="71" t="str">
        <f>[12]Source!H191</f>
        <v>100 м</v>
      </c>
      <c r="E213" s="72">
        <f>[12]Source!I191</f>
        <v>2.4</v>
      </c>
      <c r="F213" s="73"/>
      <c r="G213" s="74"/>
      <c r="H213" s="72"/>
      <c r="I213" s="75"/>
      <c r="J213" s="72"/>
      <c r="K213" s="75"/>
      <c r="Q213" s="56">
        <f>ROUND(([12]Source!DN191/100)*ROUND(([12]Source!AF191*[12]Source!AV191)*[12]Source!I191, 2), 2)</f>
        <v>695.66</v>
      </c>
      <c r="R213" s="56">
        <f>[12]Source!X191</f>
        <v>9745.2999999999993</v>
      </c>
      <c r="S213" s="56">
        <f>ROUND(([12]Source!DO191/100)*ROUND(([12]Source!AF191*[12]Source!AV191)*[12]Source!I191, 2), 2)</f>
        <v>408.85</v>
      </c>
      <c r="T213" s="56">
        <f>[12]Source!Y191</f>
        <v>5189.0600000000004</v>
      </c>
      <c r="U213" s="56">
        <f>ROUND((175/100)*ROUND(([12]Source!AE191*[12]Source!AV191)*[12]Source!I191, 2), 2)</f>
        <v>34.479999999999997</v>
      </c>
      <c r="V213" s="56">
        <f>ROUND((157/100)*ROUND([12]Source!CS191*[12]Source!I191, 2), 2)</f>
        <v>641.45000000000005</v>
      </c>
    </row>
    <row r="214" spans="1:28" x14ac:dyDescent="0.2">
      <c r="C214" s="100" t="str">
        <f>"Объем: "&amp;[12]Source!I191&amp;"=240/"&amp;"100"</f>
        <v>Объем: 2,4=240/100</v>
      </c>
    </row>
    <row r="215" spans="1:28" ht="14.25" x14ac:dyDescent="0.2">
      <c r="A215" s="69"/>
      <c r="B215" s="70"/>
      <c r="C215" s="70" t="s">
        <v>92</v>
      </c>
      <c r="D215" s="71"/>
      <c r="E215" s="72"/>
      <c r="F215" s="73">
        <f>[12]Source!AO191</f>
        <v>192.26</v>
      </c>
      <c r="G215" s="74" t="str">
        <f>[12]Source!DG191</f>
        <v>)*1,15)*1,15</v>
      </c>
      <c r="H215" s="72">
        <f>[12]Source!AV191</f>
        <v>1</v>
      </c>
      <c r="I215" s="75">
        <f>ROUND(([12]Source!AF191*[12]Source!AV191)*[12]Source!I191, 2)</f>
        <v>610.23</v>
      </c>
      <c r="J215" s="72">
        <f>IF([12]Source!BA191&lt;&gt; 0, [12]Source!BA191, 1)</f>
        <v>20.74</v>
      </c>
      <c r="K215" s="75">
        <f>[12]Source!S191</f>
        <v>12656.24</v>
      </c>
      <c r="W215" s="56">
        <f>I215</f>
        <v>610.23</v>
      </c>
    </row>
    <row r="216" spans="1:28" ht="14.25" x14ac:dyDescent="0.2">
      <c r="A216" s="69"/>
      <c r="B216" s="70"/>
      <c r="C216" s="70" t="s">
        <v>93</v>
      </c>
      <c r="D216" s="71"/>
      <c r="E216" s="72"/>
      <c r="F216" s="73">
        <f>[12]Source!AM191</f>
        <v>32.869999999999997</v>
      </c>
      <c r="G216" s="74" t="str">
        <f>[12]Source!DE191</f>
        <v>)*1,25)*1,15</v>
      </c>
      <c r="H216" s="72">
        <f>[12]Source!AV191</f>
        <v>1</v>
      </c>
      <c r="I216" s="75">
        <f>ROUND(([12]Source!AD191*[12]Source!AV191)*[12]Source!I191, 2)</f>
        <v>113.4</v>
      </c>
      <c r="J216" s="72">
        <f>IF([12]Source!BB191&lt;&gt; 0, [12]Source!BB191, 1)</f>
        <v>8.19</v>
      </c>
      <c r="K216" s="75">
        <f>[12]Source!Q191</f>
        <v>928.76</v>
      </c>
    </row>
    <row r="217" spans="1:28" ht="14.25" x14ac:dyDescent="0.2">
      <c r="A217" s="69"/>
      <c r="B217" s="70"/>
      <c r="C217" s="70" t="s">
        <v>94</v>
      </c>
      <c r="D217" s="71"/>
      <c r="E217" s="72"/>
      <c r="F217" s="73">
        <f>[12]Source!AN191</f>
        <v>5.71</v>
      </c>
      <c r="G217" s="74" t="str">
        <f>[12]Source!DF191</f>
        <v>)*1,25)*1,15</v>
      </c>
      <c r="H217" s="72">
        <f>[12]Source!AV191</f>
        <v>1</v>
      </c>
      <c r="I217" s="76">
        <f>ROUND(([12]Source!AE191*[12]Source!AV191)*[12]Source!I191, 2)</f>
        <v>19.7</v>
      </c>
      <c r="J217" s="72">
        <f>IF([12]Source!BS191&lt;&gt; 0, [12]Source!BS191, 1)</f>
        <v>20.74</v>
      </c>
      <c r="K217" s="76">
        <f>[12]Source!R191</f>
        <v>408.57</v>
      </c>
      <c r="W217" s="56">
        <f>I217</f>
        <v>19.7</v>
      </c>
    </row>
    <row r="218" spans="1:28" ht="14.25" x14ac:dyDescent="0.2">
      <c r="A218" s="69"/>
      <c r="B218" s="70"/>
      <c r="C218" s="70" t="s">
        <v>104</v>
      </c>
      <c r="D218" s="71"/>
      <c r="E218" s="72"/>
      <c r="F218" s="73">
        <f>[12]Source!AL191</f>
        <v>314.29000000000002</v>
      </c>
      <c r="G218" s="74" t="str">
        <f>[12]Source!DD191</f>
        <v/>
      </c>
      <c r="H218" s="72">
        <f>[12]Source!AW191</f>
        <v>1</v>
      </c>
      <c r="I218" s="75">
        <f>ROUND(([12]Source!AC191*[12]Source!AW191)*[12]Source!I191, 2)</f>
        <v>754.3</v>
      </c>
      <c r="J218" s="72">
        <f>IF([12]Source!BC191&lt;&gt; 0, [12]Source!BC191, 1)</f>
        <v>5.24</v>
      </c>
      <c r="K218" s="75">
        <f>[12]Source!P191</f>
        <v>3952.51</v>
      </c>
    </row>
    <row r="219" spans="1:28" ht="57" x14ac:dyDescent="0.2">
      <c r="A219" s="69" t="str">
        <f>[12]Source!E192</f>
        <v>15,1</v>
      </c>
      <c r="B219" s="70" t="str">
        <f>[12]Source!F192</f>
        <v>1.12-5-372</v>
      </c>
      <c r="C219" s="70" t="s">
        <v>702</v>
      </c>
      <c r="D219" s="71" t="str">
        <f>[12]Source!H192</f>
        <v>м</v>
      </c>
      <c r="E219" s="72">
        <f>[12]Source!I192</f>
        <v>240</v>
      </c>
      <c r="F219" s="73">
        <f>[12]Source!AK192</f>
        <v>3.45</v>
      </c>
      <c r="G219" s="87" t="s">
        <v>108</v>
      </c>
      <c r="H219" s="72">
        <f>[12]Source!AW192</f>
        <v>1</v>
      </c>
      <c r="I219" s="75">
        <f>ROUND(([12]Source!AC192*[12]Source!AW192)*[12]Source!I192, 2)+ROUND(([12]Source!AD192*[12]Source!AV192)*[12]Source!I192, 2)+ROUND(([12]Source!AF192*[12]Source!AV192)*[12]Source!I192, 2)</f>
        <v>828</v>
      </c>
      <c r="J219" s="72">
        <f>IF([12]Source!BC192&lt;&gt; 0, [12]Source!BC192, 1)</f>
        <v>6.37</v>
      </c>
      <c r="K219" s="75">
        <f>[12]Source!O192</f>
        <v>5274.36</v>
      </c>
      <c r="Q219" s="56">
        <f>ROUND(([12]Source!DN192/100)*ROUND(([12]Source!AF192*[12]Source!AV192)*[12]Source!I192, 2), 2)</f>
        <v>0</v>
      </c>
      <c r="R219" s="56">
        <f>[12]Source!X192</f>
        <v>0</v>
      </c>
      <c r="S219" s="56">
        <f>ROUND(([12]Source!DO192/100)*ROUND(([12]Source!AF192*[12]Source!AV192)*[12]Source!I192, 2), 2)</f>
        <v>0</v>
      </c>
      <c r="T219" s="56">
        <f>[12]Source!Y192</f>
        <v>0</v>
      </c>
      <c r="U219" s="56">
        <f>ROUND((175/100)*ROUND(([12]Source!AE192*[12]Source!AV192)*[12]Source!I192, 2), 2)</f>
        <v>0</v>
      </c>
      <c r="V219" s="56">
        <f>ROUND((157/100)*ROUND([12]Source!CS192*[12]Source!I192, 2), 2)</f>
        <v>0</v>
      </c>
      <c r="X219" s="56">
        <f>IF([12]Source!BI192&lt;=1,I219, 0)</f>
        <v>0</v>
      </c>
      <c r="Y219" s="56">
        <f>IF([12]Source!BI192=2,I219, 0)</f>
        <v>828</v>
      </c>
      <c r="Z219" s="56">
        <f>IF([12]Source!BI192=3,I219, 0)</f>
        <v>0</v>
      </c>
      <c r="AA219" s="56">
        <f>IF([12]Source!BI192=4,I219, 0)</f>
        <v>0</v>
      </c>
    </row>
    <row r="220" spans="1:28" ht="14.25" x14ac:dyDescent="0.2">
      <c r="A220" s="69"/>
      <c r="B220" s="70"/>
      <c r="C220" s="70" t="s">
        <v>95</v>
      </c>
      <c r="D220" s="71" t="s">
        <v>96</v>
      </c>
      <c r="E220" s="72">
        <f>[12]Source!DN191</f>
        <v>114</v>
      </c>
      <c r="F220" s="73"/>
      <c r="G220" s="74"/>
      <c r="H220" s="72"/>
      <c r="I220" s="75">
        <f>SUM(Q213:Q219)</f>
        <v>695.66</v>
      </c>
      <c r="J220" s="72">
        <f>[12]Source!BZ191</f>
        <v>77</v>
      </c>
      <c r="K220" s="75">
        <f>SUM(R213:R219)</f>
        <v>9745.2999999999993</v>
      </c>
    </row>
    <row r="221" spans="1:28" ht="14.25" x14ac:dyDescent="0.2">
      <c r="A221" s="69"/>
      <c r="B221" s="70"/>
      <c r="C221" s="70" t="s">
        <v>97</v>
      </c>
      <c r="D221" s="71" t="s">
        <v>96</v>
      </c>
      <c r="E221" s="72">
        <f>[12]Source!DO191</f>
        <v>67</v>
      </c>
      <c r="F221" s="73"/>
      <c r="G221" s="74"/>
      <c r="H221" s="72"/>
      <c r="I221" s="75">
        <f>SUM(S213:S220)</f>
        <v>408.85</v>
      </c>
      <c r="J221" s="72">
        <f>[12]Source!CA191</f>
        <v>41</v>
      </c>
      <c r="K221" s="75">
        <f>SUM(T213:T220)</f>
        <v>5189.0600000000004</v>
      </c>
    </row>
    <row r="222" spans="1:28" ht="14.25" x14ac:dyDescent="0.2">
      <c r="A222" s="69"/>
      <c r="B222" s="70"/>
      <c r="C222" s="70" t="s">
        <v>98</v>
      </c>
      <c r="D222" s="71" t="s">
        <v>96</v>
      </c>
      <c r="E222" s="72">
        <f>175</f>
        <v>175</v>
      </c>
      <c r="F222" s="73"/>
      <c r="G222" s="74"/>
      <c r="H222" s="72"/>
      <c r="I222" s="75">
        <f>SUM(U213:U221)</f>
        <v>34.479999999999997</v>
      </c>
      <c r="J222" s="72">
        <f>157</f>
        <v>157</v>
      </c>
      <c r="K222" s="75">
        <f>SUM(V213:V221)</f>
        <v>641.45000000000005</v>
      </c>
    </row>
    <row r="223" spans="1:28" ht="14.25" x14ac:dyDescent="0.2">
      <c r="A223" s="77"/>
      <c r="B223" s="78"/>
      <c r="C223" s="78" t="s">
        <v>99</v>
      </c>
      <c r="D223" s="79" t="s">
        <v>100</v>
      </c>
      <c r="E223" s="80">
        <f>[12]Source!AQ191</f>
        <v>15</v>
      </c>
      <c r="F223" s="81"/>
      <c r="G223" s="82" t="str">
        <f>[12]Source!DI191</f>
        <v>)*1,15)*1,15</v>
      </c>
      <c r="H223" s="80">
        <f>[12]Source!AV191</f>
        <v>1</v>
      </c>
      <c r="I223" s="83">
        <f>[12]Source!U191</f>
        <v>47.609999999999992</v>
      </c>
      <c r="J223" s="80"/>
      <c r="K223" s="83"/>
      <c r="AB223" s="84">
        <f>I223</f>
        <v>47.609999999999992</v>
      </c>
    </row>
    <row r="224" spans="1:28" ht="15" x14ac:dyDescent="0.25">
      <c r="A224" s="85"/>
      <c r="B224" s="85"/>
      <c r="C224" s="86" t="s">
        <v>101</v>
      </c>
      <c r="D224" s="85"/>
      <c r="E224" s="85"/>
      <c r="F224" s="85"/>
      <c r="G224" s="85"/>
      <c r="H224" s="154">
        <f>I215+I216+I218+I220+I221+I222+SUM(I219:I219)</f>
        <v>3444.9199999999996</v>
      </c>
      <c r="I224" s="154"/>
      <c r="J224" s="154">
        <f>K215+K216+K218+K220+K221+K222+SUM(K219:K219)</f>
        <v>38387.68</v>
      </c>
      <c r="K224" s="154"/>
      <c r="O224" s="84">
        <f>I215+I216+I218+I220+I221+I222+SUM(I219:I219)</f>
        <v>3444.9199999999996</v>
      </c>
      <c r="P224" s="84">
        <f>K215+K216+K218+K220+K221+K222+SUM(K219:K219)</f>
        <v>38387.68</v>
      </c>
      <c r="X224" s="56">
        <f>IF([12]Source!BI191&lt;=1,I215+I216+I218+I220+I221+I222-0, 0)</f>
        <v>0</v>
      </c>
      <c r="Y224" s="56">
        <f>IF([12]Source!BI191=2,I215+I216+I218+I220+I221+I222-0, 0)</f>
        <v>2616.9199999999996</v>
      </c>
      <c r="Z224" s="56">
        <f>IF([12]Source!BI191=3,I215+I216+I218+I220+I221+I222-0, 0)</f>
        <v>0</v>
      </c>
      <c r="AA224" s="56">
        <f>IF([12]Source!BI191=4,I215+I216+I218+I220+I221+I222,0)</f>
        <v>0</v>
      </c>
    </row>
    <row r="226" spans="1:28" ht="116.25" x14ac:dyDescent="0.2">
      <c r="A226" s="69" t="str">
        <f>[12]Source!E193</f>
        <v>16</v>
      </c>
      <c r="B226" s="70" t="s">
        <v>926</v>
      </c>
      <c r="C226" s="70" t="s">
        <v>706</v>
      </c>
      <c r="D226" s="71" t="str">
        <f>[12]Source!H193</f>
        <v>100 м</v>
      </c>
      <c r="E226" s="72">
        <f>[12]Source!I193</f>
        <v>0.1</v>
      </c>
      <c r="F226" s="73"/>
      <c r="G226" s="74"/>
      <c r="H226" s="72"/>
      <c r="I226" s="75"/>
      <c r="J226" s="72"/>
      <c r="K226" s="75"/>
      <c r="Q226" s="56">
        <f>ROUND(([12]Source!DN193/100)*ROUND(([12]Source!AF193*[12]Source!AV193)*[12]Source!I193, 2), 2)</f>
        <v>30.62</v>
      </c>
      <c r="R226" s="56">
        <f>[12]Source!X193</f>
        <v>428.93</v>
      </c>
      <c r="S226" s="56">
        <f>ROUND(([12]Source!DO193/100)*ROUND(([12]Source!AF193*[12]Source!AV193)*[12]Source!I193, 2), 2)</f>
        <v>18</v>
      </c>
      <c r="T226" s="56">
        <f>[12]Source!Y193</f>
        <v>228.39</v>
      </c>
      <c r="U226" s="56">
        <f>ROUND((175/100)*ROUND(([12]Source!AE193*[12]Source!AV193)*[12]Source!I193, 2), 2)</f>
        <v>2.08</v>
      </c>
      <c r="V226" s="56">
        <f>ROUND((157/100)*ROUND([12]Source!CS193*[12]Source!I193, 2), 2)</f>
        <v>38.76</v>
      </c>
    </row>
    <row r="227" spans="1:28" x14ac:dyDescent="0.2">
      <c r="C227" s="100" t="str">
        <f>"Объем: "&amp;[12]Source!I193&amp;"=10/"&amp;"100"</f>
        <v>Объем: 0,1=10/100</v>
      </c>
    </row>
    <row r="228" spans="1:28" ht="14.25" x14ac:dyDescent="0.2">
      <c r="A228" s="69"/>
      <c r="B228" s="70"/>
      <c r="C228" s="70" t="s">
        <v>92</v>
      </c>
      <c r="D228" s="71"/>
      <c r="E228" s="72"/>
      <c r="F228" s="73">
        <f>[12]Source!AO193</f>
        <v>203.09</v>
      </c>
      <c r="G228" s="74" t="str">
        <f>[12]Source!DG193</f>
        <v>)*1,15)*1,15</v>
      </c>
      <c r="H228" s="72">
        <f>[12]Source!AV193</f>
        <v>1</v>
      </c>
      <c r="I228" s="75">
        <f>ROUND(([12]Source!AF193*[12]Source!AV193)*[12]Source!I193, 2)</f>
        <v>26.86</v>
      </c>
      <c r="J228" s="72">
        <f>IF([12]Source!BA193&lt;&gt; 0, [12]Source!BA193, 1)</f>
        <v>20.74</v>
      </c>
      <c r="K228" s="75">
        <f>[12]Source!S193</f>
        <v>557.04999999999995</v>
      </c>
      <c r="W228" s="56">
        <f>I228</f>
        <v>26.86</v>
      </c>
    </row>
    <row r="229" spans="1:28" ht="14.25" x14ac:dyDescent="0.2">
      <c r="A229" s="69"/>
      <c r="B229" s="70"/>
      <c r="C229" s="70" t="s">
        <v>93</v>
      </c>
      <c r="D229" s="71"/>
      <c r="E229" s="72"/>
      <c r="F229" s="73">
        <f>[12]Source!AM193</f>
        <v>43.19</v>
      </c>
      <c r="G229" s="74" t="str">
        <f>[12]Source!DE193</f>
        <v>)*1,25)*1,15</v>
      </c>
      <c r="H229" s="72">
        <f>[12]Source!AV193</f>
        <v>1</v>
      </c>
      <c r="I229" s="75">
        <f>ROUND(([12]Source!AD193*[12]Source!AV193)*[12]Source!I193, 2)</f>
        <v>6.21</v>
      </c>
      <c r="J229" s="72">
        <f>IF([12]Source!BB193&lt;&gt; 0, [12]Source!BB193, 1)</f>
        <v>8.4600000000000009</v>
      </c>
      <c r="K229" s="75">
        <f>[12]Source!Q193</f>
        <v>52.52</v>
      </c>
    </row>
    <row r="230" spans="1:28" ht="14.25" x14ac:dyDescent="0.2">
      <c r="A230" s="69"/>
      <c r="B230" s="70"/>
      <c r="C230" s="70" t="s">
        <v>94</v>
      </c>
      <c r="D230" s="71"/>
      <c r="E230" s="72"/>
      <c r="F230" s="73">
        <f>[12]Source!AN193</f>
        <v>8.2799999999999994</v>
      </c>
      <c r="G230" s="74" t="str">
        <f>[12]Source!DF193</f>
        <v>)*1,25)*1,15</v>
      </c>
      <c r="H230" s="72">
        <f>[12]Source!AV193</f>
        <v>1</v>
      </c>
      <c r="I230" s="76">
        <f>ROUND(([12]Source!AE193*[12]Source!AV193)*[12]Source!I193, 2)</f>
        <v>1.19</v>
      </c>
      <c r="J230" s="72">
        <f>IF([12]Source!BS193&lt;&gt; 0, [12]Source!BS193, 1)</f>
        <v>20.74</v>
      </c>
      <c r="K230" s="76">
        <f>[12]Source!R193</f>
        <v>24.69</v>
      </c>
      <c r="W230" s="56">
        <f>I230</f>
        <v>1.19</v>
      </c>
    </row>
    <row r="231" spans="1:28" ht="14.25" x14ac:dyDescent="0.2">
      <c r="A231" s="69"/>
      <c r="B231" s="70"/>
      <c r="C231" s="70" t="s">
        <v>104</v>
      </c>
      <c r="D231" s="71"/>
      <c r="E231" s="72"/>
      <c r="F231" s="73">
        <f>[12]Source!AL193</f>
        <v>290.64999999999998</v>
      </c>
      <c r="G231" s="74" t="str">
        <f>[12]Source!DD193</f>
        <v/>
      </c>
      <c r="H231" s="72">
        <f>[12]Source!AW193</f>
        <v>1</v>
      </c>
      <c r="I231" s="75">
        <f>ROUND(([12]Source!AC193*[12]Source!AW193)*[12]Source!I193, 2)</f>
        <v>29.07</v>
      </c>
      <c r="J231" s="72">
        <f>IF([12]Source!BC193&lt;&gt; 0, [12]Source!BC193, 1)</f>
        <v>5.24</v>
      </c>
      <c r="K231" s="75">
        <f>[12]Source!P193</f>
        <v>152.30000000000001</v>
      </c>
    </row>
    <row r="232" spans="1:28" ht="57" x14ac:dyDescent="0.2">
      <c r="A232" s="69" t="str">
        <f>[12]Source!E194</f>
        <v>16,1</v>
      </c>
      <c r="B232" s="70" t="str">
        <f>[12]Source!F194</f>
        <v>1.12-5-373</v>
      </c>
      <c r="C232" s="70" t="s">
        <v>707</v>
      </c>
      <c r="D232" s="71" t="str">
        <f>[12]Source!H194</f>
        <v>м</v>
      </c>
      <c r="E232" s="72">
        <f>[12]Source!I194</f>
        <v>10</v>
      </c>
      <c r="F232" s="73">
        <f>[12]Source!AK194</f>
        <v>5.19</v>
      </c>
      <c r="G232" s="87" t="s">
        <v>108</v>
      </c>
      <c r="H232" s="72">
        <f>[12]Source!AW194</f>
        <v>1</v>
      </c>
      <c r="I232" s="75">
        <f>ROUND(([12]Source!AC194*[12]Source!AW194)*[12]Source!I194, 2)+ROUND(([12]Source!AD194*[12]Source!AV194)*[12]Source!I194, 2)+ROUND(([12]Source!AF194*[12]Source!AV194)*[12]Source!I194, 2)</f>
        <v>51.9</v>
      </c>
      <c r="J232" s="72">
        <f>IF([12]Source!BC194&lt;&gt; 0, [12]Source!BC194, 1)</f>
        <v>6.65</v>
      </c>
      <c r="K232" s="75">
        <f>[12]Source!O194</f>
        <v>345.14</v>
      </c>
      <c r="Q232" s="56">
        <f>ROUND(([12]Source!DN194/100)*ROUND(([12]Source!AF194*[12]Source!AV194)*[12]Source!I194, 2), 2)</f>
        <v>0</v>
      </c>
      <c r="R232" s="56">
        <f>[12]Source!X194</f>
        <v>0</v>
      </c>
      <c r="S232" s="56">
        <f>ROUND(([12]Source!DO194/100)*ROUND(([12]Source!AF194*[12]Source!AV194)*[12]Source!I194, 2), 2)</f>
        <v>0</v>
      </c>
      <c r="T232" s="56">
        <f>[12]Source!Y194</f>
        <v>0</v>
      </c>
      <c r="U232" s="56">
        <f>ROUND((175/100)*ROUND(([12]Source!AE194*[12]Source!AV194)*[12]Source!I194, 2), 2)</f>
        <v>0</v>
      </c>
      <c r="V232" s="56">
        <f>ROUND((157/100)*ROUND([12]Source!CS194*[12]Source!I194, 2), 2)</f>
        <v>0</v>
      </c>
      <c r="X232" s="56">
        <f>IF([12]Source!BI194&lt;=1,I232, 0)</f>
        <v>0</v>
      </c>
      <c r="Y232" s="56">
        <f>IF([12]Source!BI194=2,I232, 0)</f>
        <v>51.9</v>
      </c>
      <c r="Z232" s="56">
        <f>IF([12]Source!BI194=3,I232, 0)</f>
        <v>0</v>
      </c>
      <c r="AA232" s="56">
        <f>IF([12]Source!BI194=4,I232, 0)</f>
        <v>0</v>
      </c>
    </row>
    <row r="233" spans="1:28" ht="14.25" x14ac:dyDescent="0.2">
      <c r="A233" s="69"/>
      <c r="B233" s="70"/>
      <c r="C233" s="70" t="s">
        <v>95</v>
      </c>
      <c r="D233" s="71" t="s">
        <v>96</v>
      </c>
      <c r="E233" s="72">
        <f>[12]Source!DN193</f>
        <v>114</v>
      </c>
      <c r="F233" s="73"/>
      <c r="G233" s="74"/>
      <c r="H233" s="72"/>
      <c r="I233" s="75">
        <f>SUM(Q226:Q232)</f>
        <v>30.62</v>
      </c>
      <c r="J233" s="72">
        <f>[12]Source!BZ193</f>
        <v>77</v>
      </c>
      <c r="K233" s="75">
        <f>SUM(R226:R232)</f>
        <v>428.93</v>
      </c>
    </row>
    <row r="234" spans="1:28" ht="14.25" x14ac:dyDescent="0.2">
      <c r="A234" s="69"/>
      <c r="B234" s="70"/>
      <c r="C234" s="70" t="s">
        <v>97</v>
      </c>
      <c r="D234" s="71" t="s">
        <v>96</v>
      </c>
      <c r="E234" s="72">
        <f>[12]Source!DO193</f>
        <v>67</v>
      </c>
      <c r="F234" s="73"/>
      <c r="G234" s="74"/>
      <c r="H234" s="72"/>
      <c r="I234" s="75">
        <f>SUM(S226:S233)</f>
        <v>18</v>
      </c>
      <c r="J234" s="72">
        <f>[12]Source!CA193</f>
        <v>41</v>
      </c>
      <c r="K234" s="75">
        <f>SUM(T226:T233)</f>
        <v>228.39</v>
      </c>
    </row>
    <row r="235" spans="1:28" ht="14.25" x14ac:dyDescent="0.2">
      <c r="A235" s="69"/>
      <c r="B235" s="70"/>
      <c r="C235" s="70" t="s">
        <v>98</v>
      </c>
      <c r="D235" s="71" t="s">
        <v>96</v>
      </c>
      <c r="E235" s="72">
        <f>175</f>
        <v>175</v>
      </c>
      <c r="F235" s="73"/>
      <c r="G235" s="74"/>
      <c r="H235" s="72"/>
      <c r="I235" s="75">
        <f>SUM(U226:U234)</f>
        <v>2.08</v>
      </c>
      <c r="J235" s="72">
        <f>157</f>
        <v>157</v>
      </c>
      <c r="K235" s="75">
        <f>SUM(V226:V234)</f>
        <v>38.76</v>
      </c>
    </row>
    <row r="236" spans="1:28" ht="14.25" x14ac:dyDescent="0.2">
      <c r="A236" s="77"/>
      <c r="B236" s="78"/>
      <c r="C236" s="78" t="s">
        <v>99</v>
      </c>
      <c r="D236" s="79" t="s">
        <v>100</v>
      </c>
      <c r="E236" s="80">
        <f>[12]Source!AQ193</f>
        <v>15.93</v>
      </c>
      <c r="F236" s="81"/>
      <c r="G236" s="82" t="str">
        <f>[12]Source!DI193</f>
        <v>)*1,15)*1,15</v>
      </c>
      <c r="H236" s="80">
        <f>[12]Source!AV193</f>
        <v>1</v>
      </c>
      <c r="I236" s="83">
        <f>[12]Source!U193</f>
        <v>2.1067424999999997</v>
      </c>
      <c r="J236" s="80"/>
      <c r="K236" s="83"/>
      <c r="AB236" s="84">
        <f>I236</f>
        <v>2.1067424999999997</v>
      </c>
    </row>
    <row r="237" spans="1:28" ht="15" x14ac:dyDescent="0.25">
      <c r="A237" s="85"/>
      <c r="B237" s="85"/>
      <c r="C237" s="86" t="s">
        <v>101</v>
      </c>
      <c r="D237" s="85"/>
      <c r="E237" s="85"/>
      <c r="F237" s="85"/>
      <c r="G237" s="85"/>
      <c r="H237" s="154">
        <f>I228+I229+I231+I233+I234+I235+SUM(I232:I232)</f>
        <v>164.74</v>
      </c>
      <c r="I237" s="154"/>
      <c r="J237" s="154">
        <f>K228+K229+K231+K233+K234+K235+SUM(K232:K232)</f>
        <v>1803.0900000000001</v>
      </c>
      <c r="K237" s="154"/>
      <c r="O237" s="84">
        <f>I228+I229+I231+I233+I234+I235+SUM(I232:I232)</f>
        <v>164.74</v>
      </c>
      <c r="P237" s="84">
        <f>K228+K229+K231+K233+K234+K235+SUM(K232:K232)</f>
        <v>1803.0900000000001</v>
      </c>
      <c r="X237" s="56">
        <f>IF([12]Source!BI193&lt;=1,I228+I229+I231+I233+I234+I235-0, 0)</f>
        <v>0</v>
      </c>
      <c r="Y237" s="56">
        <f>IF([12]Source!BI193=2,I228+I229+I231+I233+I234+I235-0, 0)</f>
        <v>112.84</v>
      </c>
      <c r="Z237" s="56">
        <f>IF([12]Source!BI193=3,I228+I229+I231+I233+I234+I235-0, 0)</f>
        <v>0</v>
      </c>
      <c r="AA237" s="56">
        <f>IF([12]Source!BI193=4,I228+I229+I231+I233+I234+I235,0)</f>
        <v>0</v>
      </c>
    </row>
    <row r="239" spans="1:28" ht="116.25" x14ac:dyDescent="0.2">
      <c r="A239" s="69" t="str">
        <f>[12]Source!E195</f>
        <v>17</v>
      </c>
      <c r="B239" s="70" t="s">
        <v>927</v>
      </c>
      <c r="C239" s="70" t="s">
        <v>698</v>
      </c>
      <c r="D239" s="71" t="str">
        <f>[12]Source!H195</f>
        <v>100 м</v>
      </c>
      <c r="E239" s="72">
        <f>[12]Source!I195</f>
        <v>1.4</v>
      </c>
      <c r="F239" s="73"/>
      <c r="G239" s="74"/>
      <c r="H239" s="72"/>
      <c r="I239" s="75"/>
      <c r="J239" s="72"/>
      <c r="K239" s="75"/>
      <c r="Q239" s="56">
        <f>ROUND(([12]Source!DN195/100)*ROUND(([12]Source!AF195*[12]Source!AV195)*[12]Source!I195, 2), 2)</f>
        <v>697.46</v>
      </c>
      <c r="R239" s="56">
        <f>[12]Source!X195</f>
        <v>9770.48</v>
      </c>
      <c r="S239" s="56">
        <f>ROUND(([12]Source!DO195/100)*ROUND(([12]Source!AF195*[12]Source!AV195)*[12]Source!I195, 2), 2)</f>
        <v>409.91</v>
      </c>
      <c r="T239" s="56">
        <f>[12]Source!Y195</f>
        <v>5202.46</v>
      </c>
      <c r="U239" s="56">
        <f>ROUND((175/100)*ROUND(([12]Source!AE195*[12]Source!AV195)*[12]Source!I195, 2), 2)</f>
        <v>83.65</v>
      </c>
      <c r="V239" s="56">
        <f>ROUND((157/100)*ROUND([12]Source!CS195*[12]Source!I195, 2), 2)</f>
        <v>1556.36</v>
      </c>
    </row>
    <row r="240" spans="1:28" x14ac:dyDescent="0.2">
      <c r="C240" s="100" t="str">
        <f>"Объем: "&amp;[12]Source!I195&amp;"=140/"&amp;"100"</f>
        <v>Объем: 1,4=140/100</v>
      </c>
    </row>
    <row r="241" spans="1:28" ht="14.25" x14ac:dyDescent="0.2">
      <c r="A241" s="69"/>
      <c r="B241" s="70"/>
      <c r="C241" s="70" t="s">
        <v>92</v>
      </c>
      <c r="D241" s="71"/>
      <c r="E241" s="72"/>
      <c r="F241" s="73">
        <f>[12]Source!AO195</f>
        <v>330.44</v>
      </c>
      <c r="G241" s="74" t="str">
        <f>[12]Source!DG195</f>
        <v>)*1,15)*1,15</v>
      </c>
      <c r="H241" s="72">
        <f>[12]Source!AV195</f>
        <v>1</v>
      </c>
      <c r="I241" s="75">
        <f>ROUND(([12]Source!AF195*[12]Source!AV195)*[12]Source!I195, 2)</f>
        <v>611.80999999999995</v>
      </c>
      <c r="J241" s="72">
        <f>IF([12]Source!BA195&lt;&gt; 0, [12]Source!BA195, 1)</f>
        <v>20.74</v>
      </c>
      <c r="K241" s="75">
        <f>[12]Source!S195</f>
        <v>12688.93</v>
      </c>
      <c r="W241" s="56">
        <f>I241</f>
        <v>611.80999999999995</v>
      </c>
    </row>
    <row r="242" spans="1:28" ht="14.25" x14ac:dyDescent="0.2">
      <c r="A242" s="69"/>
      <c r="B242" s="70"/>
      <c r="C242" s="70" t="s">
        <v>93</v>
      </c>
      <c r="D242" s="71"/>
      <c r="E242" s="72"/>
      <c r="F242" s="73">
        <f>[12]Source!AM195</f>
        <v>284.88</v>
      </c>
      <c r="G242" s="74" t="str">
        <f>[12]Source!DE195</f>
        <v>)*1,15)*1,25</v>
      </c>
      <c r="H242" s="72">
        <f>[12]Source!AV195</f>
        <v>1</v>
      </c>
      <c r="I242" s="75">
        <f>ROUND(([12]Source!AD195*[12]Source!AV195)*[12]Source!I195, 2)</f>
        <v>573.32000000000005</v>
      </c>
      <c r="J242" s="72">
        <f>IF([12]Source!BB195&lt;&gt; 0, [12]Source!BB195, 1)</f>
        <v>6.82</v>
      </c>
      <c r="K242" s="75">
        <f>[12]Source!Q195</f>
        <v>3910.05</v>
      </c>
    </row>
    <row r="243" spans="1:28" ht="14.25" x14ac:dyDescent="0.2">
      <c r="A243" s="69"/>
      <c r="B243" s="70"/>
      <c r="C243" s="70" t="s">
        <v>94</v>
      </c>
      <c r="D243" s="71"/>
      <c r="E243" s="72"/>
      <c r="F243" s="73">
        <f>[12]Source!AN195</f>
        <v>23.75</v>
      </c>
      <c r="G243" s="74" t="str">
        <f>[12]Source!DF195</f>
        <v>)*1,15)*1,25</v>
      </c>
      <c r="H243" s="72">
        <f>[12]Source!AV195</f>
        <v>1</v>
      </c>
      <c r="I243" s="76">
        <f>ROUND(([12]Source!AE195*[12]Source!AV195)*[12]Source!I195, 2)</f>
        <v>47.8</v>
      </c>
      <c r="J243" s="72">
        <f>IF([12]Source!BS195&lt;&gt; 0, [12]Source!BS195, 1)</f>
        <v>20.74</v>
      </c>
      <c r="K243" s="76">
        <f>[12]Source!R195</f>
        <v>991.31</v>
      </c>
      <c r="W243" s="56">
        <f>I243</f>
        <v>47.8</v>
      </c>
    </row>
    <row r="244" spans="1:28" ht="14.25" x14ac:dyDescent="0.2">
      <c r="A244" s="69"/>
      <c r="B244" s="70"/>
      <c r="C244" s="70" t="s">
        <v>104</v>
      </c>
      <c r="D244" s="71"/>
      <c r="E244" s="72"/>
      <c r="F244" s="73">
        <f>[12]Source!AL195</f>
        <v>119</v>
      </c>
      <c r="G244" s="74" t="str">
        <f>[12]Source!DD195</f>
        <v/>
      </c>
      <c r="H244" s="72">
        <f>[12]Source!AW195</f>
        <v>1</v>
      </c>
      <c r="I244" s="75">
        <f>ROUND(([12]Source!AC195*[12]Source!AW195)*[12]Source!I195, 2)</f>
        <v>166.6</v>
      </c>
      <c r="J244" s="72">
        <f>IF([12]Source!BC195&lt;&gt; 0, [12]Source!BC195, 1)</f>
        <v>5.24</v>
      </c>
      <c r="K244" s="75">
        <f>[12]Source!P195</f>
        <v>872.98</v>
      </c>
    </row>
    <row r="245" spans="1:28" ht="57" x14ac:dyDescent="0.2">
      <c r="A245" s="69" t="str">
        <f>[12]Source!E196</f>
        <v>17,1</v>
      </c>
      <c r="B245" s="70" t="str">
        <f>[12]Source!F196</f>
        <v>1.12-6-6</v>
      </c>
      <c r="C245" s="70" t="s">
        <v>928</v>
      </c>
      <c r="D245" s="71" t="str">
        <f>[12]Source!H196</f>
        <v>м</v>
      </c>
      <c r="E245" s="72">
        <f>[12]Source!I196</f>
        <v>140</v>
      </c>
      <c r="F245" s="73">
        <f>[12]Source!AK196</f>
        <v>14.98</v>
      </c>
      <c r="G245" s="87" t="s">
        <v>108</v>
      </c>
      <c r="H245" s="72">
        <f>[12]Source!AW196</f>
        <v>1</v>
      </c>
      <c r="I245" s="75">
        <f>ROUND(([12]Source!AC196*[12]Source!AW196)*[12]Source!I196, 2)+ROUND(([12]Source!AD196*[12]Source!AV196)*[12]Source!I196, 2)+ROUND(([12]Source!AF196*[12]Source!AV196)*[12]Source!I196, 2)</f>
        <v>2097.1999999999998</v>
      </c>
      <c r="J245" s="72">
        <f>IF([12]Source!BC196&lt;&gt; 0, [12]Source!BC196, 1)</f>
        <v>2.2599999999999998</v>
      </c>
      <c r="K245" s="75">
        <f>[12]Source!O196</f>
        <v>4739.67</v>
      </c>
      <c r="Q245" s="56">
        <f>ROUND(([12]Source!DN196/100)*ROUND(([12]Source!AF196*[12]Source!AV196)*[12]Source!I196, 2), 2)</f>
        <v>0</v>
      </c>
      <c r="R245" s="56">
        <f>[12]Source!X196</f>
        <v>0</v>
      </c>
      <c r="S245" s="56">
        <f>ROUND(([12]Source!DO196/100)*ROUND(([12]Source!AF196*[12]Source!AV196)*[12]Source!I196, 2), 2)</f>
        <v>0</v>
      </c>
      <c r="T245" s="56">
        <f>[12]Source!Y196</f>
        <v>0</v>
      </c>
      <c r="U245" s="56">
        <f>ROUND((175/100)*ROUND(([12]Source!AE196*[12]Source!AV196)*[12]Source!I196, 2), 2)</f>
        <v>0</v>
      </c>
      <c r="V245" s="56">
        <f>ROUND((157/100)*ROUND([12]Source!CS196*[12]Source!I196, 2), 2)</f>
        <v>0</v>
      </c>
      <c r="X245" s="56">
        <f>IF([12]Source!BI196&lt;=1,I245, 0)</f>
        <v>0</v>
      </c>
      <c r="Y245" s="56">
        <f>IF([12]Source!BI196=2,I245, 0)</f>
        <v>2097.1999999999998</v>
      </c>
      <c r="Z245" s="56">
        <f>IF([12]Source!BI196=3,I245, 0)</f>
        <v>0</v>
      </c>
      <c r="AA245" s="56">
        <f>IF([12]Source!BI196=4,I245, 0)</f>
        <v>0</v>
      </c>
    </row>
    <row r="246" spans="1:28" ht="14.25" x14ac:dyDescent="0.2">
      <c r="A246" s="69"/>
      <c r="B246" s="70"/>
      <c r="C246" s="70" t="s">
        <v>95</v>
      </c>
      <c r="D246" s="71" t="s">
        <v>96</v>
      </c>
      <c r="E246" s="72">
        <f>[12]Source!DN195</f>
        <v>114</v>
      </c>
      <c r="F246" s="73"/>
      <c r="G246" s="74"/>
      <c r="H246" s="72"/>
      <c r="I246" s="75">
        <f>SUM(Q239:Q245)</f>
        <v>697.46</v>
      </c>
      <c r="J246" s="72">
        <f>[12]Source!BZ195</f>
        <v>77</v>
      </c>
      <c r="K246" s="75">
        <f>SUM(R239:R245)</f>
        <v>9770.48</v>
      </c>
    </row>
    <row r="247" spans="1:28" ht="14.25" x14ac:dyDescent="0.2">
      <c r="A247" s="69"/>
      <c r="B247" s="70"/>
      <c r="C247" s="70" t="s">
        <v>97</v>
      </c>
      <c r="D247" s="71" t="s">
        <v>96</v>
      </c>
      <c r="E247" s="72">
        <f>[12]Source!DO195</f>
        <v>67</v>
      </c>
      <c r="F247" s="73"/>
      <c r="G247" s="74"/>
      <c r="H247" s="72"/>
      <c r="I247" s="75">
        <f>SUM(S239:S246)</f>
        <v>409.91</v>
      </c>
      <c r="J247" s="72">
        <f>[12]Source!CA195</f>
        <v>41</v>
      </c>
      <c r="K247" s="75">
        <f>SUM(T239:T246)</f>
        <v>5202.46</v>
      </c>
    </row>
    <row r="248" spans="1:28" ht="14.25" x14ac:dyDescent="0.2">
      <c r="A248" s="69"/>
      <c r="B248" s="70"/>
      <c r="C248" s="70" t="s">
        <v>98</v>
      </c>
      <c r="D248" s="71" t="s">
        <v>96</v>
      </c>
      <c r="E248" s="72">
        <f>175</f>
        <v>175</v>
      </c>
      <c r="F248" s="73"/>
      <c r="G248" s="74"/>
      <c r="H248" s="72"/>
      <c r="I248" s="75">
        <f>SUM(U239:U247)</f>
        <v>83.65</v>
      </c>
      <c r="J248" s="72">
        <f>157</f>
        <v>157</v>
      </c>
      <c r="K248" s="75">
        <f>SUM(V239:V247)</f>
        <v>1556.36</v>
      </c>
    </row>
    <row r="249" spans="1:28" ht="14.25" x14ac:dyDescent="0.2">
      <c r="A249" s="77"/>
      <c r="B249" s="78"/>
      <c r="C249" s="78" t="s">
        <v>99</v>
      </c>
      <c r="D249" s="79" t="s">
        <v>100</v>
      </c>
      <c r="E249" s="80">
        <f>[12]Source!AQ195</f>
        <v>26.8</v>
      </c>
      <c r="F249" s="81"/>
      <c r="G249" s="82" t="str">
        <f>[12]Source!DI195</f>
        <v>)*1,15)*1,15</v>
      </c>
      <c r="H249" s="80">
        <f>[12]Source!AV195</f>
        <v>1</v>
      </c>
      <c r="I249" s="83">
        <f>[12]Source!U195</f>
        <v>49.620199999999983</v>
      </c>
      <c r="J249" s="80"/>
      <c r="K249" s="83"/>
      <c r="AB249" s="84">
        <f>I249</f>
        <v>49.620199999999983</v>
      </c>
    </row>
    <row r="250" spans="1:28" ht="15" x14ac:dyDescent="0.25">
      <c r="A250" s="85"/>
      <c r="B250" s="85"/>
      <c r="C250" s="86" t="s">
        <v>101</v>
      </c>
      <c r="D250" s="85"/>
      <c r="E250" s="85"/>
      <c r="F250" s="85"/>
      <c r="G250" s="85"/>
      <c r="H250" s="154">
        <f>I241+I242+I244+I246+I247+I248+SUM(I245:I245)</f>
        <v>4639.95</v>
      </c>
      <c r="I250" s="154"/>
      <c r="J250" s="154">
        <f>K241+K242+K244+K246+K247+K248+SUM(K245:K245)</f>
        <v>38740.929999999993</v>
      </c>
      <c r="K250" s="154"/>
      <c r="O250" s="84">
        <f>I241+I242+I244+I246+I247+I248+SUM(I245:I245)</f>
        <v>4639.95</v>
      </c>
      <c r="P250" s="84">
        <f>K241+K242+K244+K246+K247+K248+SUM(K245:K245)</f>
        <v>38740.929999999993</v>
      </c>
      <c r="X250" s="56">
        <f>IF([12]Source!BI195&lt;=1,I241+I242+I244+I246+I247+I248-0, 0)</f>
        <v>0</v>
      </c>
      <c r="Y250" s="56">
        <f>IF([12]Source!BI195=2,I241+I242+I244+I246+I247+I248-0, 0)</f>
        <v>2542.75</v>
      </c>
      <c r="Z250" s="56">
        <f>IF([12]Source!BI195=3,I241+I242+I244+I246+I247+I248-0, 0)</f>
        <v>0</v>
      </c>
      <c r="AA250" s="56">
        <f>IF([12]Source!BI195=4,I241+I242+I244+I246+I247+I248,0)</f>
        <v>0</v>
      </c>
    </row>
    <row r="252" spans="1:28" ht="116.25" x14ac:dyDescent="0.2">
      <c r="A252" s="69" t="str">
        <f>[12]Source!E197</f>
        <v>18</v>
      </c>
      <c r="B252" s="70" t="s">
        <v>929</v>
      </c>
      <c r="C252" s="70" t="s">
        <v>448</v>
      </c>
      <c r="D252" s="71" t="str">
        <f>[12]Source!H197</f>
        <v>100 м</v>
      </c>
      <c r="E252" s="72">
        <f>[12]Source!I197</f>
        <v>0.2</v>
      </c>
      <c r="F252" s="73"/>
      <c r="G252" s="74"/>
      <c r="H252" s="72"/>
      <c r="I252" s="75"/>
      <c r="J252" s="72"/>
      <c r="K252" s="75"/>
      <c r="Q252" s="56">
        <f>ROUND(([12]Source!DN197/100)*ROUND(([12]Source!AF197*[12]Source!AV197)*[12]Source!I197, 2), 2)</f>
        <v>111.16</v>
      </c>
      <c r="R252" s="56">
        <f>[12]Source!X197</f>
        <v>1557.26</v>
      </c>
      <c r="S252" s="56">
        <f>ROUND(([12]Source!DO197/100)*ROUND(([12]Source!AF197*[12]Source!AV197)*[12]Source!I197, 2), 2)</f>
        <v>65.33</v>
      </c>
      <c r="T252" s="56">
        <f>[12]Source!Y197</f>
        <v>829.19</v>
      </c>
      <c r="U252" s="56">
        <f>ROUND((175/100)*ROUND(([12]Source!AE197*[12]Source!AV197)*[12]Source!I197, 2), 2)</f>
        <v>22.93</v>
      </c>
      <c r="V252" s="56">
        <f>ROUND((157/100)*ROUND([12]Source!CS197*[12]Source!I197, 2), 2)</f>
        <v>426.41</v>
      </c>
    </row>
    <row r="253" spans="1:28" x14ac:dyDescent="0.2">
      <c r="C253" s="100" t="str">
        <f>"Объем: "&amp;[12]Source!I197&amp;"=20/"&amp;"100"</f>
        <v>Объем: 0,2=20/100</v>
      </c>
    </row>
    <row r="254" spans="1:28" ht="14.25" x14ac:dyDescent="0.2">
      <c r="A254" s="69"/>
      <c r="B254" s="70"/>
      <c r="C254" s="70" t="s">
        <v>92</v>
      </c>
      <c r="D254" s="71"/>
      <c r="E254" s="72"/>
      <c r="F254" s="73">
        <f>[12]Source!AO197</f>
        <v>368.67</v>
      </c>
      <c r="G254" s="74" t="str">
        <f>[12]Source!DG197</f>
        <v>)*1,15)*1,15</v>
      </c>
      <c r="H254" s="72">
        <f>[12]Source!AV197</f>
        <v>1</v>
      </c>
      <c r="I254" s="75">
        <f>ROUND(([12]Source!AF197*[12]Source!AV197)*[12]Source!I197, 2)</f>
        <v>97.51</v>
      </c>
      <c r="J254" s="72">
        <f>IF([12]Source!BA197&lt;&gt; 0, [12]Source!BA197, 1)</f>
        <v>20.74</v>
      </c>
      <c r="K254" s="75">
        <f>[12]Source!S197</f>
        <v>2022.42</v>
      </c>
      <c r="W254" s="56">
        <f>I254</f>
        <v>97.51</v>
      </c>
    </row>
    <row r="255" spans="1:28" ht="14.25" x14ac:dyDescent="0.2">
      <c r="A255" s="69"/>
      <c r="B255" s="70"/>
      <c r="C255" s="70" t="s">
        <v>93</v>
      </c>
      <c r="D255" s="71"/>
      <c r="E255" s="72"/>
      <c r="F255" s="73">
        <f>[12]Source!AM197</f>
        <v>691.38</v>
      </c>
      <c r="G255" s="74" t="str">
        <f>[12]Source!DE197</f>
        <v>)*1,15)*1,25</v>
      </c>
      <c r="H255" s="72">
        <f>[12]Source!AV197</f>
        <v>1</v>
      </c>
      <c r="I255" s="75">
        <f>ROUND(([12]Source!AD197*[12]Source!AV197)*[12]Source!I197, 2)</f>
        <v>198.77</v>
      </c>
      <c r="J255" s="72">
        <f>IF([12]Source!BB197&lt;&gt; 0, [12]Source!BB197, 1)</f>
        <v>6.55</v>
      </c>
      <c r="K255" s="75">
        <f>[12]Source!Q197</f>
        <v>1301.95</v>
      </c>
    </row>
    <row r="256" spans="1:28" ht="14.25" x14ac:dyDescent="0.2">
      <c r="A256" s="69"/>
      <c r="B256" s="70"/>
      <c r="C256" s="70" t="s">
        <v>94</v>
      </c>
      <c r="D256" s="71"/>
      <c r="E256" s="72"/>
      <c r="F256" s="73">
        <f>[12]Source!AN197</f>
        <v>45.55</v>
      </c>
      <c r="G256" s="74" t="str">
        <f>[12]Source!DF197</f>
        <v>)*1,15)*1,25</v>
      </c>
      <c r="H256" s="72">
        <f>[12]Source!AV197</f>
        <v>1</v>
      </c>
      <c r="I256" s="76">
        <f>ROUND(([12]Source!AE197*[12]Source!AV197)*[12]Source!I197, 2)</f>
        <v>13.1</v>
      </c>
      <c r="J256" s="72">
        <f>IF([12]Source!BS197&lt;&gt; 0, [12]Source!BS197, 1)</f>
        <v>20.74</v>
      </c>
      <c r="K256" s="76">
        <f>[12]Source!R197</f>
        <v>271.60000000000002</v>
      </c>
      <c r="W256" s="56">
        <f>I256</f>
        <v>13.1</v>
      </c>
    </row>
    <row r="257" spans="1:28" ht="14.25" x14ac:dyDescent="0.2">
      <c r="A257" s="69"/>
      <c r="B257" s="70"/>
      <c r="C257" s="70" t="s">
        <v>104</v>
      </c>
      <c r="D257" s="71"/>
      <c r="E257" s="72"/>
      <c r="F257" s="73">
        <f>[12]Source!AL197</f>
        <v>342.3</v>
      </c>
      <c r="G257" s="74" t="str">
        <f>[12]Source!DD197</f>
        <v/>
      </c>
      <c r="H257" s="72">
        <f>[12]Source!AW197</f>
        <v>1</v>
      </c>
      <c r="I257" s="75">
        <f>ROUND(([12]Source!AC197*[12]Source!AW197)*[12]Source!I197, 2)</f>
        <v>68.459999999999994</v>
      </c>
      <c r="J257" s="72">
        <f>IF([12]Source!BC197&lt;&gt; 0, [12]Source!BC197, 1)</f>
        <v>5.24</v>
      </c>
      <c r="K257" s="75">
        <f>[12]Source!P197</f>
        <v>358.73</v>
      </c>
    </row>
    <row r="258" spans="1:28" ht="57" x14ac:dyDescent="0.2">
      <c r="A258" s="69" t="str">
        <f>[12]Source!E198</f>
        <v>18,1</v>
      </c>
      <c r="B258" s="70" t="str">
        <f>[12]Source!F198</f>
        <v>1.21-5-432</v>
      </c>
      <c r="C258" s="70" t="s">
        <v>930</v>
      </c>
      <c r="D258" s="71" t="str">
        <f>[12]Source!H198</f>
        <v>м</v>
      </c>
      <c r="E258" s="72">
        <f>[12]Source!I198</f>
        <v>20</v>
      </c>
      <c r="F258" s="73">
        <f>[12]Source!AK198</f>
        <v>7.59</v>
      </c>
      <c r="G258" s="87" t="s">
        <v>108</v>
      </c>
      <c r="H258" s="72">
        <f>[12]Source!AW198</f>
        <v>1</v>
      </c>
      <c r="I258" s="75">
        <f>ROUND(([12]Source!AC198*[12]Source!AW198)*[12]Source!I198, 2)+ROUND(([12]Source!AD198*[12]Source!AV198)*[12]Source!I198, 2)+ROUND(([12]Source!AF198*[12]Source!AV198)*[12]Source!I198, 2)</f>
        <v>151.80000000000001</v>
      </c>
      <c r="J258" s="72">
        <f>IF([12]Source!BC198&lt;&gt; 0, [12]Source!BC198, 1)</f>
        <v>2.35</v>
      </c>
      <c r="K258" s="75">
        <f>[12]Source!O198</f>
        <v>356.73</v>
      </c>
      <c r="Q258" s="56">
        <f>ROUND(([12]Source!DN198/100)*ROUND(([12]Source!AF198*[12]Source!AV198)*[12]Source!I198, 2), 2)</f>
        <v>0</v>
      </c>
      <c r="R258" s="56">
        <f>[12]Source!X198</f>
        <v>0</v>
      </c>
      <c r="S258" s="56">
        <f>ROUND(([12]Source!DO198/100)*ROUND(([12]Source!AF198*[12]Source!AV198)*[12]Source!I198, 2), 2)</f>
        <v>0</v>
      </c>
      <c r="T258" s="56">
        <f>[12]Source!Y198</f>
        <v>0</v>
      </c>
      <c r="U258" s="56">
        <f>ROUND((175/100)*ROUND(([12]Source!AE198*[12]Source!AV198)*[12]Source!I198, 2), 2)</f>
        <v>0</v>
      </c>
      <c r="V258" s="56">
        <f>ROUND((157/100)*ROUND([12]Source!CS198*[12]Source!I198, 2), 2)</f>
        <v>0</v>
      </c>
      <c r="X258" s="56">
        <f>IF([12]Source!BI198&lt;=1,I258, 0)</f>
        <v>0</v>
      </c>
      <c r="Y258" s="56">
        <f>IF([12]Source!BI198=2,I258, 0)</f>
        <v>151.80000000000001</v>
      </c>
      <c r="Z258" s="56">
        <f>IF([12]Source!BI198=3,I258, 0)</f>
        <v>0</v>
      </c>
      <c r="AA258" s="56">
        <f>IF([12]Source!BI198=4,I258, 0)</f>
        <v>0</v>
      </c>
    </row>
    <row r="259" spans="1:28" ht="14.25" x14ac:dyDescent="0.2">
      <c r="A259" s="69"/>
      <c r="B259" s="70"/>
      <c r="C259" s="70" t="s">
        <v>95</v>
      </c>
      <c r="D259" s="71" t="s">
        <v>96</v>
      </c>
      <c r="E259" s="72">
        <f>[12]Source!DN197</f>
        <v>114</v>
      </c>
      <c r="F259" s="73"/>
      <c r="G259" s="74"/>
      <c r="H259" s="72"/>
      <c r="I259" s="75">
        <f>SUM(Q252:Q258)</f>
        <v>111.16</v>
      </c>
      <c r="J259" s="72">
        <f>[12]Source!BZ197</f>
        <v>77</v>
      </c>
      <c r="K259" s="75">
        <f>SUM(R252:R258)</f>
        <v>1557.26</v>
      </c>
    </row>
    <row r="260" spans="1:28" ht="14.25" x14ac:dyDescent="0.2">
      <c r="A260" s="69"/>
      <c r="B260" s="70"/>
      <c r="C260" s="70" t="s">
        <v>97</v>
      </c>
      <c r="D260" s="71" t="s">
        <v>96</v>
      </c>
      <c r="E260" s="72">
        <f>[12]Source!DO197</f>
        <v>67</v>
      </c>
      <c r="F260" s="73"/>
      <c r="G260" s="74"/>
      <c r="H260" s="72"/>
      <c r="I260" s="75">
        <f>SUM(S252:S259)</f>
        <v>65.33</v>
      </c>
      <c r="J260" s="72">
        <f>[12]Source!CA197</f>
        <v>41</v>
      </c>
      <c r="K260" s="75">
        <f>SUM(T252:T259)</f>
        <v>829.19</v>
      </c>
    </row>
    <row r="261" spans="1:28" ht="14.25" x14ac:dyDescent="0.2">
      <c r="A261" s="69"/>
      <c r="B261" s="70"/>
      <c r="C261" s="70" t="s">
        <v>98</v>
      </c>
      <c r="D261" s="71" t="s">
        <v>96</v>
      </c>
      <c r="E261" s="72">
        <f>175</f>
        <v>175</v>
      </c>
      <c r="F261" s="73"/>
      <c r="G261" s="74"/>
      <c r="H261" s="72"/>
      <c r="I261" s="75">
        <f>SUM(U252:U260)</f>
        <v>22.93</v>
      </c>
      <c r="J261" s="72">
        <f>157</f>
        <v>157</v>
      </c>
      <c r="K261" s="75">
        <f>SUM(V252:V260)</f>
        <v>426.41</v>
      </c>
    </row>
    <row r="262" spans="1:28" ht="14.25" x14ac:dyDescent="0.2">
      <c r="A262" s="77"/>
      <c r="B262" s="78"/>
      <c r="C262" s="78" t="s">
        <v>99</v>
      </c>
      <c r="D262" s="79" t="s">
        <v>100</v>
      </c>
      <c r="E262" s="80">
        <f>[12]Source!AQ197</f>
        <v>29.9</v>
      </c>
      <c r="F262" s="81"/>
      <c r="G262" s="82" t="str">
        <f>[12]Source!DI197</f>
        <v>)*1,15)*1,15</v>
      </c>
      <c r="H262" s="80">
        <f>[12]Source!AV197</f>
        <v>1</v>
      </c>
      <c r="I262" s="83">
        <f>[12]Source!U197</f>
        <v>7.90855</v>
      </c>
      <c r="J262" s="80"/>
      <c r="K262" s="83"/>
      <c r="AB262" s="84">
        <f>I262</f>
        <v>7.90855</v>
      </c>
    </row>
    <row r="263" spans="1:28" ht="15" x14ac:dyDescent="0.25">
      <c r="A263" s="85"/>
      <c r="B263" s="85"/>
      <c r="C263" s="86" t="s">
        <v>101</v>
      </c>
      <c r="D263" s="85"/>
      <c r="E263" s="85"/>
      <c r="F263" s="85"/>
      <c r="G263" s="85"/>
      <c r="H263" s="154">
        <f>I254+I255+I257+I259+I260+I261+SUM(I258:I258)</f>
        <v>715.96</v>
      </c>
      <c r="I263" s="154"/>
      <c r="J263" s="154">
        <f>K254+K255+K257+K259+K260+K261+SUM(K258:K258)</f>
        <v>6852.6899999999987</v>
      </c>
      <c r="K263" s="154"/>
      <c r="O263" s="84">
        <f>I254+I255+I257+I259+I260+I261+SUM(I258:I258)</f>
        <v>715.96</v>
      </c>
      <c r="P263" s="84">
        <f>K254+K255+K257+K259+K260+K261+SUM(K258:K258)</f>
        <v>6852.6899999999987</v>
      </c>
      <c r="X263" s="56">
        <f>IF([12]Source!BI197&lt;=1,I254+I255+I257+I259+I260+I261-0, 0)</f>
        <v>0</v>
      </c>
      <c r="Y263" s="56">
        <f>IF([12]Source!BI197=2,I254+I255+I257+I259+I260+I261-0, 0)</f>
        <v>564.16</v>
      </c>
      <c r="Z263" s="56">
        <f>IF([12]Source!BI197=3,I254+I255+I257+I259+I260+I261-0, 0)</f>
        <v>0</v>
      </c>
      <c r="AA263" s="56">
        <f>IF([12]Source!BI197=4,I254+I255+I257+I259+I260+I261,0)</f>
        <v>0</v>
      </c>
    </row>
    <row r="266" spans="1:28" ht="15" x14ac:dyDescent="0.25">
      <c r="A266" s="156" t="str">
        <f>CONCATENATE("Итого по разделу: ",IF([12]Source!G200&lt;&gt;"Новый раздел", [12]Source!G200, ""))</f>
        <v>Итого по разделу: Материалы для электропроводок</v>
      </c>
      <c r="B266" s="156"/>
      <c r="C266" s="156"/>
      <c r="D266" s="156"/>
      <c r="E266" s="156"/>
      <c r="F266" s="156"/>
      <c r="G266" s="156"/>
      <c r="H266" s="157">
        <f>SUM(O212:O265)</f>
        <v>8965.57</v>
      </c>
      <c r="I266" s="158"/>
      <c r="J266" s="157">
        <f>SUM(P212:P265)</f>
        <v>85784.39</v>
      </c>
      <c r="K266" s="158"/>
    </row>
    <row r="267" spans="1:28" hidden="1" x14ac:dyDescent="0.2">
      <c r="A267" s="56" t="s">
        <v>136</v>
      </c>
      <c r="I267" s="56">
        <f>SUM(AC212:AC266)</f>
        <v>0</v>
      </c>
      <c r="J267" s="56">
        <f>SUM(AD212:AD266)</f>
        <v>0</v>
      </c>
    </row>
    <row r="268" spans="1:28" hidden="1" x14ac:dyDescent="0.2">
      <c r="A268" s="56" t="s">
        <v>137</v>
      </c>
      <c r="I268" s="56">
        <f>SUM(AE212:AE267)</f>
        <v>0</v>
      </c>
      <c r="J268" s="56">
        <f>SUM(AF212:AF267)</f>
        <v>0</v>
      </c>
    </row>
    <row r="270" spans="1:28" ht="16.5" x14ac:dyDescent="0.25">
      <c r="A270" s="153" t="str">
        <f>CONCATENATE("Раздел: ",IF([12]Source!G229&lt;&gt;"Новый раздел", [12]Source!G229, ""))</f>
        <v>Раздел: Оборудование</v>
      </c>
      <c r="B270" s="153"/>
      <c r="C270" s="153"/>
      <c r="D270" s="153"/>
      <c r="E270" s="153"/>
      <c r="F270" s="153"/>
      <c r="G270" s="153"/>
      <c r="H270" s="153"/>
      <c r="I270" s="153"/>
      <c r="J270" s="153"/>
      <c r="K270" s="153"/>
    </row>
    <row r="271" spans="1:28" ht="54" x14ac:dyDescent="0.2">
      <c r="A271" s="77" t="str">
        <f>[12]Source!E233</f>
        <v>19</v>
      </c>
      <c r="B271" s="78" t="str">
        <f>[12]Source!F233</f>
        <v>Письмо ОКЦ от 18.12.2018</v>
      </c>
      <c r="C271" s="78" t="s">
        <v>931</v>
      </c>
      <c r="D271" s="79" t="str">
        <f>[12]Source!H233</f>
        <v>КОМП</v>
      </c>
      <c r="E271" s="80">
        <f>[12]Source!I233</f>
        <v>1</v>
      </c>
      <c r="F271" s="81">
        <f>[12]Source!AL233</f>
        <v>699593.95</v>
      </c>
      <c r="G271" s="82" t="str">
        <f>[12]Source!DD233</f>
        <v/>
      </c>
      <c r="H271" s="80">
        <f>[12]Source!AW233</f>
        <v>1</v>
      </c>
      <c r="I271" s="83">
        <f>ROUND(([12]Source!AC233*[12]Source!AW233)*[12]Source!I233, 2)</f>
        <v>699593.95</v>
      </c>
      <c r="J271" s="80">
        <f>IF([12]Source!BC233&lt;&gt; 0, [12]Source!BC233, 1)</f>
        <v>4.17</v>
      </c>
      <c r="K271" s="83">
        <f>[12]Source!P233</f>
        <v>2917306.77</v>
      </c>
      <c r="Q271" s="56">
        <f>ROUND(([12]Source!DN233/100)*ROUND(([12]Source!AF233*[12]Source!AV233)*[12]Source!I233, 2), 2)</f>
        <v>0</v>
      </c>
      <c r="R271" s="56">
        <f>[12]Source!X233</f>
        <v>0</v>
      </c>
      <c r="S271" s="56">
        <f>ROUND(([12]Source!DO233/100)*ROUND(([12]Source!AF233*[12]Source!AV233)*[12]Source!I233, 2), 2)</f>
        <v>0</v>
      </c>
      <c r="T271" s="56">
        <f>[12]Source!Y233</f>
        <v>0</v>
      </c>
      <c r="U271" s="56">
        <f>ROUND((175/100)*ROUND(([12]Source!AE233*[12]Source!AV233)*[12]Source!I233, 2), 2)</f>
        <v>0</v>
      </c>
      <c r="V271" s="56">
        <f>ROUND((157/100)*ROUND([12]Source!CS233*[12]Source!I233, 2), 2)</f>
        <v>0</v>
      </c>
    </row>
    <row r="272" spans="1:28" ht="15" x14ac:dyDescent="0.25">
      <c r="A272" s="85"/>
      <c r="B272" s="85"/>
      <c r="C272" s="86" t="s">
        <v>101</v>
      </c>
      <c r="D272" s="85"/>
      <c r="E272" s="85"/>
      <c r="F272" s="85"/>
      <c r="G272" s="85"/>
      <c r="H272" s="154">
        <f>I271</f>
        <v>699593.95</v>
      </c>
      <c r="I272" s="154"/>
      <c r="J272" s="154">
        <f>K271</f>
        <v>2917306.77</v>
      </c>
      <c r="K272" s="154"/>
      <c r="O272" s="84">
        <f>I271</f>
        <v>699593.95</v>
      </c>
      <c r="P272" s="84">
        <f>K271</f>
        <v>2917306.77</v>
      </c>
      <c r="X272" s="56">
        <f>IF([12]Source!BI233&lt;=1,I271-0, 0)</f>
        <v>0</v>
      </c>
      <c r="Y272" s="56">
        <f>IF([12]Source!BI233=2,I271-0, 0)</f>
        <v>0</v>
      </c>
      <c r="Z272" s="56">
        <f>IF([12]Source!BI233=3,I271-0, 0)</f>
        <v>699593.95</v>
      </c>
      <c r="AA272" s="56">
        <f>IF([12]Source!BI233=4,I271,0)</f>
        <v>0</v>
      </c>
    </row>
    <row r="275" spans="1:38" ht="15" x14ac:dyDescent="0.25">
      <c r="A275" s="156" t="str">
        <f>CONCATENATE("Итого по разделу: ",IF([12]Source!G235&lt;&gt;"Новый раздел", [12]Source!G235, ""))</f>
        <v>Итого по разделу: Оборудование</v>
      </c>
      <c r="B275" s="156"/>
      <c r="C275" s="156"/>
      <c r="D275" s="156"/>
      <c r="E275" s="156"/>
      <c r="F275" s="156"/>
      <c r="G275" s="156"/>
      <c r="H275" s="157">
        <f>SUM(O270:O274)</f>
        <v>699593.95</v>
      </c>
      <c r="I275" s="158"/>
      <c r="J275" s="157">
        <f>SUM(P270:P274)</f>
        <v>2917306.77</v>
      </c>
      <c r="K275" s="158"/>
    </row>
    <row r="276" spans="1:38" hidden="1" x14ac:dyDescent="0.2">
      <c r="A276" s="56" t="s">
        <v>136</v>
      </c>
      <c r="I276" s="56">
        <f>SUM(AC270:AC275)</f>
        <v>0</v>
      </c>
      <c r="J276" s="56">
        <f>SUM(AD270:AD275)</f>
        <v>0</v>
      </c>
    </row>
    <row r="277" spans="1:38" hidden="1" x14ac:dyDescent="0.2">
      <c r="A277" s="56" t="s">
        <v>137</v>
      </c>
      <c r="I277" s="56">
        <f>SUM(AE270:AE276)</f>
        <v>0</v>
      </c>
      <c r="J277" s="56">
        <f>SUM(AF270:AF276)</f>
        <v>0</v>
      </c>
    </row>
    <row r="279" spans="1:38" ht="45" x14ac:dyDescent="0.25">
      <c r="A279" s="156" t="str">
        <f>CONCATENATE("Итого по локальной смете: ",IF([12]Source!G264&lt;&gt;"Новая локальная смета", [12]Source!G264, ""))</f>
        <v>Итого по локальной смете: Техническое перевооружение автономного источника теплоснабжения АИТ №9-1 предприятия №7 филиала №9 ПАО "МОЭК" по адресу: г. Москва, Куркинское шоссе  д.48, корп.2</v>
      </c>
      <c r="B279" s="156"/>
      <c r="C279" s="156"/>
      <c r="D279" s="156"/>
      <c r="E279" s="156"/>
      <c r="F279" s="156"/>
      <c r="G279" s="156"/>
      <c r="H279" s="157">
        <f>SUM(O28:O278)</f>
        <v>759829.65999999992</v>
      </c>
      <c r="I279" s="158"/>
      <c r="J279" s="157">
        <f>SUM(P28:P278)</f>
        <v>3510502.67</v>
      </c>
      <c r="K279" s="158"/>
      <c r="AL279" s="89" t="str">
        <f>CONCATENATE("Итого по локальной смете: ",IF([12]Source!G264&lt;&gt;"Новая локальная смета", [12]Source!G264, ""))</f>
        <v>Итого по локальной смете: Техническое перевооружение автономного источника теплоснабжения АИТ №9-1 предприятия №7 филиала №9 ПАО "МОЭК" по адресу: г. Москва, Куркинское шоссе  д.48, корп.2</v>
      </c>
    </row>
    <row r="280" spans="1:38" hidden="1" x14ac:dyDescent="0.2">
      <c r="A280" s="56" t="s">
        <v>136</v>
      </c>
      <c r="I280" s="56">
        <f>SUM(AC28:AC279)</f>
        <v>0</v>
      </c>
      <c r="J280" s="56">
        <f>SUM(AD28:AD279)</f>
        <v>0</v>
      </c>
    </row>
    <row r="281" spans="1:38" hidden="1" x14ac:dyDescent="0.2">
      <c r="A281" s="56" t="s">
        <v>137</v>
      </c>
      <c r="I281" s="56">
        <f>SUM(AE28:AE280)</f>
        <v>0</v>
      </c>
      <c r="J281" s="56">
        <f>SUM(AF28:AF280)</f>
        <v>0</v>
      </c>
    </row>
    <row r="283" spans="1:38" ht="15" x14ac:dyDescent="0.25">
      <c r="A283" s="156" t="str">
        <f>CONCATENATE("Итого по смете: ",IF([12]Source!G293&lt;&gt;"Новый объект", [12]Source!G293, ""))</f>
        <v>Итого по смете: 02-01-01  АИТ №9-1 _АТХ1</v>
      </c>
      <c r="B283" s="156"/>
      <c r="C283" s="156"/>
      <c r="D283" s="156"/>
      <c r="E283" s="156"/>
      <c r="F283" s="156"/>
      <c r="G283" s="156"/>
      <c r="H283" s="157">
        <f>SUM(O1:O282)</f>
        <v>759829.65999999992</v>
      </c>
      <c r="I283" s="158"/>
      <c r="J283" s="157">
        <f>SUM(P1:P282)</f>
        <v>3510502.67</v>
      </c>
      <c r="K283" s="158"/>
    </row>
    <row r="284" spans="1:38" hidden="1" x14ac:dyDescent="0.2">
      <c r="A284" s="56" t="s">
        <v>136</v>
      </c>
      <c r="I284" s="56">
        <f>SUM(AC1:AC283)</f>
        <v>0</v>
      </c>
      <c r="J284" s="56">
        <f>SUM(AD1:AD283)</f>
        <v>0</v>
      </c>
    </row>
    <row r="285" spans="1:38" hidden="1" x14ac:dyDescent="0.2">
      <c r="A285" s="56" t="s">
        <v>137</v>
      </c>
      <c r="I285" s="56">
        <f>SUM(AE1:AE284)</f>
        <v>0</v>
      </c>
      <c r="J285" s="56">
        <f>SUM(AF1:AF284)</f>
        <v>0</v>
      </c>
    </row>
    <row r="286" spans="1:38" ht="14.25" x14ac:dyDescent="0.2">
      <c r="C286" s="161" t="str">
        <f>[12]Source!H304</f>
        <v>Стоимость оборудования подрядчика</v>
      </c>
      <c r="D286" s="161"/>
      <c r="E286" s="161"/>
      <c r="F286" s="161"/>
      <c r="G286" s="161"/>
      <c r="H286" s="161"/>
      <c r="I286" s="161"/>
      <c r="J286" s="162">
        <f>IF([12]Source!F304=0, "", [12]Source!F304)</f>
        <v>2917306.77</v>
      </c>
      <c r="K286" s="162"/>
    </row>
    <row r="287" spans="1:38" ht="14.25" x14ac:dyDescent="0.2">
      <c r="C287" s="161" t="str">
        <f>[12]Source!H311</f>
        <v>Монтажные работы с НР и СП</v>
      </c>
      <c r="D287" s="161"/>
      <c r="E287" s="161"/>
      <c r="F287" s="161"/>
      <c r="G287" s="161"/>
      <c r="H287" s="161"/>
      <c r="I287" s="161"/>
      <c r="J287" s="162">
        <f>IF([12]Source!F311=0, "", [12]Source!F311)</f>
        <v>593195.9</v>
      </c>
      <c r="K287" s="162"/>
    </row>
    <row r="288" spans="1:38" ht="14.25" x14ac:dyDescent="0.2">
      <c r="C288" s="161" t="str">
        <f>[12]Source!H320</f>
        <v>Всего с НР и СП</v>
      </c>
      <c r="D288" s="161"/>
      <c r="E288" s="161"/>
      <c r="F288" s="161"/>
      <c r="G288" s="161"/>
      <c r="H288" s="161"/>
      <c r="I288" s="161"/>
      <c r="J288" s="162">
        <f>IF([12]Source!F320=0, "", [12]Source!F320)</f>
        <v>3510502.67</v>
      </c>
      <c r="K288" s="162"/>
    </row>
    <row r="291" spans="1:11" ht="14.25" x14ac:dyDescent="0.2">
      <c r="A291" s="159" t="s">
        <v>205</v>
      </c>
      <c r="B291" s="159"/>
      <c r="C291" s="88" t="str">
        <f>IF([12]Source!AC12&lt;&gt;"", [12]Source!AC12," ")</f>
        <v xml:space="preserve"> </v>
      </c>
      <c r="D291" s="88"/>
      <c r="E291" s="88"/>
      <c r="F291" s="88"/>
      <c r="G291" s="88"/>
      <c r="H291" s="57" t="str">
        <f>IF([12]Source!AB12&lt;&gt;"", [12]Source!AB12," ")</f>
        <v>Козлова М.П.</v>
      </c>
      <c r="I291" s="57"/>
      <c r="J291" s="57"/>
      <c r="K291" s="57"/>
    </row>
    <row r="292" spans="1:11" ht="14.25" x14ac:dyDescent="0.2">
      <c r="A292" s="57"/>
      <c r="B292" s="57"/>
      <c r="C292" s="143" t="s">
        <v>206</v>
      </c>
      <c r="D292" s="143"/>
      <c r="E292" s="143"/>
      <c r="F292" s="143"/>
      <c r="G292" s="143"/>
      <c r="H292" s="57"/>
      <c r="I292" s="57"/>
      <c r="J292" s="57"/>
      <c r="K292" s="57"/>
    </row>
    <row r="293" spans="1:11" ht="14.25" x14ac:dyDescent="0.2">
      <c r="A293" s="57"/>
      <c r="B293" s="57"/>
      <c r="C293" s="57"/>
      <c r="D293" s="57"/>
      <c r="E293" s="57"/>
      <c r="F293" s="57"/>
      <c r="G293" s="57"/>
      <c r="H293" s="57"/>
      <c r="I293" s="57"/>
      <c r="J293" s="57"/>
      <c r="K293" s="57"/>
    </row>
    <row r="294" spans="1:11" ht="14.25" x14ac:dyDescent="0.2">
      <c r="A294" s="159" t="s">
        <v>207</v>
      </c>
      <c r="B294" s="159"/>
      <c r="C294" s="88" t="str">
        <f>IF([12]Source!AE12&lt;&gt;"", [12]Source!AE12," ")</f>
        <v xml:space="preserve"> </v>
      </c>
      <c r="D294" s="88"/>
      <c r="E294" s="88"/>
      <c r="F294" s="88"/>
      <c r="G294" s="88"/>
      <c r="H294" s="57" t="str">
        <f>IF([12]Source!AD12&lt;&gt;"", [12]Source!AD12," ")</f>
        <v xml:space="preserve"> </v>
      </c>
      <c r="I294" s="57"/>
      <c r="J294" s="57"/>
      <c r="K294" s="57"/>
    </row>
    <row r="295" spans="1:11" ht="14.25" x14ac:dyDescent="0.2">
      <c r="A295" s="57"/>
      <c r="B295" s="57"/>
      <c r="C295" s="143" t="s">
        <v>206</v>
      </c>
      <c r="D295" s="143"/>
      <c r="E295" s="143"/>
      <c r="F295" s="143"/>
      <c r="G295" s="143"/>
      <c r="H295" s="57"/>
      <c r="I295" s="57"/>
      <c r="J295" s="57"/>
      <c r="K295" s="57"/>
    </row>
  </sheetData>
  <mergeCells count="93">
    <mergeCell ref="C295:G295"/>
    <mergeCell ref="A283:G283"/>
    <mergeCell ref="H283:I283"/>
    <mergeCell ref="J283:K283"/>
    <mergeCell ref="C286:I286"/>
    <mergeCell ref="J286:K286"/>
    <mergeCell ref="C287:I287"/>
    <mergeCell ref="J287:K287"/>
    <mergeCell ref="C288:I288"/>
    <mergeCell ref="J288:K288"/>
    <mergeCell ref="A291:B291"/>
    <mergeCell ref="C292:G292"/>
    <mergeCell ref="A294:B294"/>
    <mergeCell ref="A279:G279"/>
    <mergeCell ref="H279:I279"/>
    <mergeCell ref="J279:K279"/>
    <mergeCell ref="H263:I263"/>
    <mergeCell ref="J263:K263"/>
    <mergeCell ref="A266:G266"/>
    <mergeCell ref="H266:I266"/>
    <mergeCell ref="J266:K266"/>
    <mergeCell ref="A270:K270"/>
    <mergeCell ref="H272:I272"/>
    <mergeCell ref="J272:K272"/>
    <mergeCell ref="A275:G275"/>
    <mergeCell ref="H275:I275"/>
    <mergeCell ref="J275:K275"/>
    <mergeCell ref="H250:I250"/>
    <mergeCell ref="J250:K250"/>
    <mergeCell ref="H193:I193"/>
    <mergeCell ref="J193:K193"/>
    <mergeCell ref="H205:I205"/>
    <mergeCell ref="J205:K205"/>
    <mergeCell ref="A212:K212"/>
    <mergeCell ref="H224:I224"/>
    <mergeCell ref="J224:K224"/>
    <mergeCell ref="H237:I237"/>
    <mergeCell ref="J237:K237"/>
    <mergeCell ref="A208:G208"/>
    <mergeCell ref="H208:I208"/>
    <mergeCell ref="J208:K208"/>
    <mergeCell ref="H159:I159"/>
    <mergeCell ref="J159:K159"/>
    <mergeCell ref="H173:I173"/>
    <mergeCell ref="J173:K173"/>
    <mergeCell ref="H181:I181"/>
    <mergeCell ref="J181:K181"/>
    <mergeCell ref="A134:G134"/>
    <mergeCell ref="H134:I134"/>
    <mergeCell ref="J134:K134"/>
    <mergeCell ref="A138:K138"/>
    <mergeCell ref="H148:I148"/>
    <mergeCell ref="J148:K148"/>
    <mergeCell ref="H131:I131"/>
    <mergeCell ref="J131:K131"/>
    <mergeCell ref="A59:K59"/>
    <mergeCell ref="H69:I69"/>
    <mergeCell ref="J69:K69"/>
    <mergeCell ref="H81:I81"/>
    <mergeCell ref="J81:K81"/>
    <mergeCell ref="A84:G84"/>
    <mergeCell ref="H84:I84"/>
    <mergeCell ref="J84:K84"/>
    <mergeCell ref="A88:K88"/>
    <mergeCell ref="H103:I103"/>
    <mergeCell ref="J103:K103"/>
    <mergeCell ref="H117:I117"/>
    <mergeCell ref="J117:K117"/>
    <mergeCell ref="H44:I44"/>
    <mergeCell ref="J44:K44"/>
    <mergeCell ref="H52:I52"/>
    <mergeCell ref="J52:K52"/>
    <mergeCell ref="A55:G55"/>
    <mergeCell ref="H55:I55"/>
    <mergeCell ref="J55:K55"/>
    <mergeCell ref="F20:H20"/>
    <mergeCell ref="F22:H22"/>
    <mergeCell ref="A25:K25"/>
    <mergeCell ref="A29:K29"/>
    <mergeCell ref="H36:I36"/>
    <mergeCell ref="J36:K36"/>
    <mergeCell ref="F19:H19"/>
    <mergeCell ref="A3:K3"/>
    <mergeCell ref="A4:K4"/>
    <mergeCell ref="A6:K6"/>
    <mergeCell ref="A8:K8"/>
    <mergeCell ref="A9:K9"/>
    <mergeCell ref="A11:K11"/>
    <mergeCell ref="F14:H14"/>
    <mergeCell ref="F15:H15"/>
    <mergeCell ref="F16:H16"/>
    <mergeCell ref="F17:H17"/>
    <mergeCell ref="F18:H18"/>
  </mergeCells>
  <pageMargins left="0.4" right="0.2" top="0.4" bottom="0.4" header="0.2" footer="0.2"/>
  <pageSetup paperSize="9" scale="64" fitToHeight="0" orientation="portrait" r:id="rId1"/>
  <headerFooter>
    <oddHeader>&amp;L&amp;8ООО "ТЕПЛОПРОЕКТ"  Доп. раб. место  FStS-0041517</oddHeader>
    <oddFooter>&amp;R&amp;P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102"/>
  <sheetViews>
    <sheetView zoomScaleNormal="100" workbookViewId="0">
      <selection activeCell="E16" sqref="E16"/>
    </sheetView>
  </sheetViews>
  <sheetFormatPr defaultRowHeight="12.75" x14ac:dyDescent="0.2"/>
  <cols>
    <col min="1" max="1" width="5.7109375" style="56" customWidth="1"/>
    <col min="2" max="2" width="11.7109375" style="56" customWidth="1"/>
    <col min="3" max="3" width="40.7109375" style="56" customWidth="1"/>
    <col min="4" max="6" width="11.7109375" style="56" customWidth="1"/>
    <col min="7" max="7" width="12.7109375" style="56" customWidth="1"/>
    <col min="8" max="8" width="10.7109375" style="56" customWidth="1"/>
    <col min="9" max="11" width="12.7109375" style="56" customWidth="1"/>
    <col min="12" max="14" width="9.140625" style="56"/>
    <col min="15" max="36" width="0" style="56" hidden="1" customWidth="1"/>
    <col min="37" max="37" width="150.7109375" style="56" hidden="1" customWidth="1"/>
    <col min="38" max="38" width="104.7109375" style="56" hidden="1" customWidth="1"/>
    <col min="39" max="42" width="0" style="56" hidden="1" customWidth="1"/>
    <col min="43" max="16384" width="9.140625" style="56"/>
  </cols>
  <sheetData>
    <row r="1" spans="1:37" x14ac:dyDescent="0.2">
      <c r="A1" s="55" t="str">
        <f>[13]Source!B1</f>
        <v>Smeta.RU (Terminal)  (495) 974-1589</v>
      </c>
    </row>
    <row r="2" spans="1:37" ht="14.25" x14ac:dyDescent="0.2">
      <c r="A2" s="57"/>
      <c r="B2" s="57"/>
      <c r="C2" s="57"/>
      <c r="D2" s="57"/>
      <c r="E2" s="57"/>
      <c r="F2" s="57"/>
      <c r="G2" s="57"/>
      <c r="H2" s="57"/>
      <c r="I2" s="57"/>
      <c r="J2" s="57"/>
      <c r="K2" s="57" t="s">
        <v>932</v>
      </c>
    </row>
    <row r="3" spans="1:37" ht="15.75" x14ac:dyDescent="0.25">
      <c r="A3" s="144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37" ht="33" x14ac:dyDescent="0.25">
      <c r="A4" s="153" t="str">
        <f>CONCATENATE("Локальная смета: ",IF([13]Source!G20&lt;&gt;"Новая локальная смета", [13]Source!G20, ""))</f>
        <v>Локальная смета: Техническое перевооружение автономного источника теплоснабжения АИТ №9-1 предприятия №7 филиала №9 ПАО "МОЭК" по адресу: г. Москва, Куркинское шоссе  д.48, корп.2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AK4" s="101" t="str">
        <f>CONCATENATE("Локальная смета: ",IF([13]Source!G20&lt;&gt;"Новая локальная смета", [13]Source!G20, ""))</f>
        <v>Локальная смета: Техническое перевооружение автономного источника теплоснабжения АИТ №9-1 предприятия №7 филиала №9 ПАО "МОЭК" по адресу: г. Москва, Куркинское шоссе  д.48, корп.2</v>
      </c>
    </row>
    <row r="5" spans="1:37" x14ac:dyDescent="0.2">
      <c r="A5" s="143" t="s">
        <v>933</v>
      </c>
      <c r="B5" s="143"/>
      <c r="C5" s="143"/>
      <c r="D5" s="143"/>
      <c r="E5" s="143"/>
      <c r="F5" s="143"/>
      <c r="G5" s="143"/>
      <c r="H5" s="143"/>
      <c r="I5" s="143"/>
      <c r="J5" s="143"/>
      <c r="K5" s="143"/>
    </row>
    <row r="6" spans="1:37" ht="14.25" x14ac:dyDescent="0.2">
      <c r="A6" s="57"/>
      <c r="B6" s="57"/>
      <c r="C6" s="57"/>
      <c r="D6" s="57"/>
      <c r="E6" s="57"/>
      <c r="F6" s="57"/>
      <c r="G6" s="57"/>
      <c r="H6" s="57"/>
      <c r="I6" s="57"/>
      <c r="J6" s="57"/>
      <c r="K6" s="57"/>
    </row>
    <row r="7" spans="1:37" ht="15.75" x14ac:dyDescent="0.25">
      <c r="A7" s="144" t="str">
        <f>CONCATENATE( "ЛОКАЛЬНАЯ СМЕТА № ",IF([13]Source!F12&lt;&gt;"Новый объект", [13]Source!F12, ""))</f>
        <v>ЛОКАЛЬНАЯ СМЕТА № 02-01-02(АО "ТЕКОН-Инжиниринг")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</row>
    <row r="8" spans="1:37" x14ac:dyDescent="0.2">
      <c r="A8" s="147" t="s">
        <v>934</v>
      </c>
      <c r="B8" s="147"/>
      <c r="C8" s="147"/>
      <c r="D8" s="147"/>
      <c r="E8" s="147"/>
      <c r="F8" s="147"/>
      <c r="G8" s="147"/>
      <c r="H8" s="147"/>
      <c r="I8" s="147"/>
      <c r="J8" s="147"/>
      <c r="K8" s="147"/>
    </row>
    <row r="9" spans="1:37" ht="14.25" x14ac:dyDescent="0.2">
      <c r="A9" s="57"/>
      <c r="B9" s="57"/>
      <c r="C9" s="57"/>
      <c r="D9" s="57"/>
      <c r="E9" s="57"/>
      <c r="F9" s="57"/>
      <c r="G9" s="57"/>
      <c r="H9" s="57"/>
      <c r="I9" s="57"/>
      <c r="J9" s="57"/>
      <c r="K9" s="57"/>
    </row>
    <row r="10" spans="1:37" ht="18" hidden="1" x14ac:dyDescent="0.25">
      <c r="A10" s="163"/>
      <c r="B10" s="163"/>
      <c r="C10" s="163"/>
      <c r="D10" s="163"/>
      <c r="E10" s="163"/>
      <c r="F10" s="163"/>
      <c r="G10" s="163"/>
      <c r="H10" s="163"/>
      <c r="I10" s="163"/>
      <c r="J10" s="163"/>
      <c r="K10" s="163"/>
    </row>
    <row r="11" spans="1:37" ht="14.25" hidden="1" x14ac:dyDescent="0.2">
      <c r="A11" s="57"/>
      <c r="B11" s="57"/>
      <c r="C11" s="57"/>
      <c r="D11" s="57"/>
      <c r="E11" s="57"/>
      <c r="F11" s="57"/>
      <c r="G11" s="57"/>
      <c r="H11" s="57"/>
      <c r="I11" s="57"/>
      <c r="J11" s="57"/>
      <c r="K11" s="57"/>
    </row>
    <row r="12" spans="1:37" ht="18" x14ac:dyDescent="0.25">
      <c r="A12" s="146" t="s">
        <v>935</v>
      </c>
      <c r="B12" s="146"/>
      <c r="C12" s="146"/>
      <c r="D12" s="146"/>
      <c r="E12" s="146"/>
      <c r="F12" s="146"/>
      <c r="G12" s="146"/>
      <c r="H12" s="146"/>
      <c r="I12" s="146"/>
      <c r="J12" s="146"/>
      <c r="K12" s="146"/>
    </row>
    <row r="13" spans="1:37" x14ac:dyDescent="0.2">
      <c r="A13" s="147" t="s">
        <v>936</v>
      </c>
      <c r="B13" s="148"/>
      <c r="C13" s="148"/>
      <c r="D13" s="148"/>
      <c r="E13" s="148"/>
      <c r="F13" s="148"/>
      <c r="G13" s="148"/>
      <c r="H13" s="148"/>
      <c r="I13" s="148"/>
      <c r="J13" s="148"/>
      <c r="K13" s="148"/>
    </row>
    <row r="14" spans="1:37" ht="14.25" x14ac:dyDescent="0.2">
      <c r="A14" s="57"/>
      <c r="B14" s="57"/>
      <c r="C14" s="57"/>
      <c r="D14" s="57"/>
      <c r="E14" s="57"/>
      <c r="F14" s="57"/>
      <c r="G14" s="57"/>
      <c r="H14" s="57"/>
      <c r="I14" s="57"/>
      <c r="J14" s="57"/>
      <c r="K14" s="57"/>
    </row>
    <row r="15" spans="1:37" ht="14.25" x14ac:dyDescent="0.2">
      <c r="A15" s="161" t="str">
        <f>CONCATENATE( "Основание: чертежи № ", [13]Source!J12)</f>
        <v>Основание: чертежи № 9-1/17-АДС</v>
      </c>
      <c r="B15" s="161"/>
      <c r="C15" s="161"/>
      <c r="D15" s="161"/>
      <c r="E15" s="161"/>
      <c r="F15" s="161"/>
      <c r="G15" s="161"/>
      <c r="H15" s="161"/>
      <c r="I15" s="161"/>
      <c r="J15" s="161"/>
      <c r="K15" s="161"/>
    </row>
    <row r="16" spans="1:37" ht="28.5" x14ac:dyDescent="0.2">
      <c r="A16" s="57"/>
      <c r="B16" s="57"/>
      <c r="C16" s="57"/>
      <c r="D16" s="57"/>
      <c r="E16" s="57"/>
      <c r="F16" s="57"/>
      <c r="G16" s="57"/>
      <c r="H16" s="57"/>
      <c r="I16" s="59" t="s">
        <v>937</v>
      </c>
      <c r="J16" s="59" t="s">
        <v>938</v>
      </c>
      <c r="K16" s="57"/>
    </row>
    <row r="17" spans="1:37" ht="14.25" x14ac:dyDescent="0.2">
      <c r="A17" s="57"/>
      <c r="B17" s="57"/>
      <c r="C17" s="57"/>
      <c r="D17" s="57"/>
      <c r="E17" s="57"/>
      <c r="F17" s="150" t="s">
        <v>68</v>
      </c>
      <c r="G17" s="150"/>
      <c r="H17" s="150"/>
      <c r="I17" s="62">
        <f>SUM(O1:O95)/1000</f>
        <v>1.5379100000000001</v>
      </c>
      <c r="J17" s="62">
        <f>([13]Source!F160/1000)</f>
        <v>14.24297</v>
      </c>
      <c r="K17" s="57" t="s">
        <v>69</v>
      </c>
    </row>
    <row r="18" spans="1:37" ht="14.25" x14ac:dyDescent="0.2">
      <c r="A18" s="57"/>
      <c r="B18" s="57"/>
      <c r="C18" s="57"/>
      <c r="D18" s="57"/>
      <c r="E18" s="57"/>
      <c r="F18" s="150" t="s">
        <v>70</v>
      </c>
      <c r="G18" s="150"/>
      <c r="H18" s="150"/>
      <c r="I18" s="62">
        <f>SUM(X1:X95)/1000</f>
        <v>0</v>
      </c>
      <c r="J18" s="62">
        <f>([13]Source!F150)/1000</f>
        <v>0</v>
      </c>
      <c r="K18" s="57" t="s">
        <v>69</v>
      </c>
    </row>
    <row r="19" spans="1:37" ht="14.25" x14ac:dyDescent="0.2">
      <c r="A19" s="57"/>
      <c r="B19" s="57"/>
      <c r="C19" s="57"/>
      <c r="D19" s="57"/>
      <c r="E19" s="57"/>
      <c r="F19" s="150" t="s">
        <v>939</v>
      </c>
      <c r="G19" s="150"/>
      <c r="H19" s="150"/>
      <c r="I19" s="62">
        <f>SUM(Y1:Y95)/1000</f>
        <v>1.5379099999999999</v>
      </c>
      <c r="J19" s="62">
        <f>([13]Source!F151)/1000</f>
        <v>14.24297</v>
      </c>
      <c r="K19" s="57" t="s">
        <v>69</v>
      </c>
    </row>
    <row r="20" spans="1:37" ht="14.25" x14ac:dyDescent="0.2">
      <c r="A20" s="57"/>
      <c r="B20" s="57"/>
      <c r="C20" s="57"/>
      <c r="D20" s="57"/>
      <c r="E20" s="57"/>
      <c r="F20" s="150" t="s">
        <v>72</v>
      </c>
      <c r="G20" s="150"/>
      <c r="H20" s="150"/>
      <c r="I20" s="62">
        <f>SUM(Z1:Z95)/1000</f>
        <v>0</v>
      </c>
      <c r="J20" s="62">
        <f>([13]Source!F142)/1000</f>
        <v>0</v>
      </c>
      <c r="K20" s="57" t="s">
        <v>69</v>
      </c>
    </row>
    <row r="21" spans="1:37" ht="14.25" x14ac:dyDescent="0.2">
      <c r="A21" s="57"/>
      <c r="B21" s="57"/>
      <c r="C21" s="57"/>
      <c r="D21" s="57"/>
      <c r="E21" s="57"/>
      <c r="F21" s="150" t="s">
        <v>940</v>
      </c>
      <c r="G21" s="150"/>
      <c r="H21" s="150"/>
      <c r="I21" s="62">
        <f>SUM(AA1:AA95)/1000</f>
        <v>0</v>
      </c>
      <c r="J21" s="62">
        <f>([13]Source!F152+[13]Source!F153)/1000</f>
        <v>0</v>
      </c>
      <c r="K21" s="57" t="s">
        <v>69</v>
      </c>
    </row>
    <row r="22" spans="1:37" ht="14.25" x14ac:dyDescent="0.2">
      <c r="A22" s="57"/>
      <c r="B22" s="57"/>
      <c r="C22" s="57"/>
      <c r="D22" s="57"/>
      <c r="E22" s="57"/>
      <c r="F22" s="150" t="s">
        <v>74</v>
      </c>
      <c r="G22" s="150"/>
      <c r="H22" s="150"/>
      <c r="I22" s="62">
        <f>SUM(W1:W95)/1000</f>
        <v>0.17676</v>
      </c>
      <c r="J22" s="62">
        <f>([13]Source!F148+ [13]Source!F147)/1000</f>
        <v>3.6661599999999996</v>
      </c>
      <c r="K22" s="57" t="s">
        <v>69</v>
      </c>
    </row>
    <row r="23" spans="1:37" ht="14.25" hidden="1" x14ac:dyDescent="0.2">
      <c r="A23" s="57"/>
      <c r="B23" s="57"/>
      <c r="C23" s="57"/>
      <c r="D23" s="57"/>
      <c r="E23" s="57"/>
      <c r="F23" s="63" t="s">
        <v>77</v>
      </c>
      <c r="G23" s="63"/>
      <c r="H23" s="63"/>
      <c r="I23" s="62"/>
      <c r="J23" s="62"/>
      <c r="K23" s="57"/>
    </row>
    <row r="24" spans="1:37" ht="14.25" hidden="1" x14ac:dyDescent="0.2">
      <c r="A24" s="57"/>
      <c r="B24" s="57"/>
      <c r="C24" s="57"/>
      <c r="D24" s="57"/>
      <c r="E24" s="57"/>
      <c r="F24" s="151" t="s">
        <v>78</v>
      </c>
      <c r="G24" s="152"/>
      <c r="H24" s="152"/>
      <c r="I24" s="62">
        <f>SUM(AE1:AE95)/1000</f>
        <v>0</v>
      </c>
      <c r="J24" s="62">
        <f>SUM(AF1:AF95)/1000</f>
        <v>0</v>
      </c>
      <c r="K24" s="57" t="s">
        <v>69</v>
      </c>
    </row>
    <row r="25" spans="1:37" ht="14.25" x14ac:dyDescent="0.2">
      <c r="A25" s="149" t="s">
        <v>941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AK25" s="65" t="s">
        <v>941</v>
      </c>
    </row>
    <row r="26" spans="1:37" ht="57" x14ac:dyDescent="0.2">
      <c r="A26" s="66" t="s">
        <v>942</v>
      </c>
      <c r="B26" s="66" t="s">
        <v>81</v>
      </c>
      <c r="C26" s="66" t="s">
        <v>16</v>
      </c>
      <c r="D26" s="66" t="s">
        <v>943</v>
      </c>
      <c r="E26" s="66" t="s">
        <v>83</v>
      </c>
      <c r="F26" s="66" t="s">
        <v>944</v>
      </c>
      <c r="G26" s="67" t="s">
        <v>945</v>
      </c>
      <c r="H26" s="67" t="s">
        <v>946</v>
      </c>
      <c r="I26" s="66" t="s">
        <v>947</v>
      </c>
      <c r="J26" s="66" t="s">
        <v>948</v>
      </c>
      <c r="K26" s="66" t="s">
        <v>949</v>
      </c>
    </row>
    <row r="27" spans="1:37" ht="14.25" x14ac:dyDescent="0.2">
      <c r="A27" s="66">
        <v>1</v>
      </c>
      <c r="B27" s="66">
        <v>2</v>
      </c>
      <c r="C27" s="66">
        <v>3</v>
      </c>
      <c r="D27" s="66">
        <v>4</v>
      </c>
      <c r="E27" s="66">
        <v>5</v>
      </c>
      <c r="F27" s="66">
        <v>6</v>
      </c>
      <c r="G27" s="66">
        <v>7</v>
      </c>
      <c r="H27" s="66">
        <v>8</v>
      </c>
      <c r="I27" s="66">
        <v>9</v>
      </c>
      <c r="J27" s="66">
        <v>10</v>
      </c>
      <c r="K27" s="66">
        <v>11</v>
      </c>
    </row>
    <row r="30" spans="1:37" ht="16.5" x14ac:dyDescent="0.25">
      <c r="A30" s="153" t="str">
        <f>CONCATENATE("Раздел: ",IF([13]Source!G24&lt;&gt;"Новый раздел", [13]Source!G24, ""))</f>
        <v>Раздел: Провода и кабели</v>
      </c>
      <c r="B30" s="153"/>
      <c r="C30" s="153"/>
      <c r="D30" s="153"/>
      <c r="E30" s="153"/>
      <c r="F30" s="153"/>
      <c r="G30" s="153"/>
      <c r="H30" s="153"/>
      <c r="I30" s="153"/>
      <c r="J30" s="153"/>
      <c r="K30" s="153"/>
    </row>
    <row r="31" spans="1:37" ht="103.5" x14ac:dyDescent="0.2">
      <c r="A31" s="69" t="str">
        <f>[13]Source!E28</f>
        <v>1</v>
      </c>
      <c r="B31" s="70" t="s">
        <v>899</v>
      </c>
      <c r="C31" s="70" t="s">
        <v>900</v>
      </c>
      <c r="D31" s="71" t="str">
        <f>[13]Source!H28</f>
        <v>100 М КАБЕЛЯ</v>
      </c>
      <c r="E31" s="72">
        <f>[13]Source!I28</f>
        <v>0.4</v>
      </c>
      <c r="F31" s="73"/>
      <c r="G31" s="74"/>
      <c r="H31" s="72"/>
      <c r="I31" s="75"/>
      <c r="J31" s="72"/>
      <c r="K31" s="75"/>
      <c r="Q31" s="56">
        <f>ROUND(([13]Source!DN28/100)*ROUND(([13]Source!AF28*[13]Source!AV28)*[13]Source!I28, 2), 2)</f>
        <v>74.36</v>
      </c>
      <c r="R31" s="56">
        <f>[13]Source!X28</f>
        <v>1041.6400000000001</v>
      </c>
      <c r="S31" s="56">
        <f>ROUND(([13]Source!DO28/100)*ROUND(([13]Source!AF28*[13]Source!AV28)*[13]Source!I28, 2), 2)</f>
        <v>43.7</v>
      </c>
      <c r="T31" s="56">
        <f>[13]Source!Y28</f>
        <v>554.64</v>
      </c>
      <c r="U31" s="56">
        <f>ROUND((175/100)*ROUND(([13]Source!AE28*[13]Source!AV28)*[13]Source!I28, 2), 2)</f>
        <v>44.54</v>
      </c>
      <c r="V31" s="56">
        <f>ROUND((157/100)*ROUND([13]Source!CS28*[13]Source!I28, 2), 2)</f>
        <v>828.68</v>
      </c>
    </row>
    <row r="32" spans="1:37" x14ac:dyDescent="0.2">
      <c r="C32" s="100" t="str">
        <f>"Объем: "&amp;[13]Source!I28&amp;"=40/"&amp;"100"</f>
        <v>Объем: 0,4=40/100</v>
      </c>
    </row>
    <row r="33" spans="1:27" ht="14.25" x14ac:dyDescent="0.2">
      <c r="A33" s="69"/>
      <c r="B33" s="70"/>
      <c r="C33" s="70" t="s">
        <v>92</v>
      </c>
      <c r="D33" s="71"/>
      <c r="E33" s="72"/>
      <c r="F33" s="73">
        <f>[13]Source!AO28</f>
        <v>123.3</v>
      </c>
      <c r="G33" s="74" t="str">
        <f>[13]Source!DG28</f>
        <v>)*1,15)*1,15</v>
      </c>
      <c r="H33" s="72">
        <f>[13]Source!AV28</f>
        <v>1</v>
      </c>
      <c r="I33" s="75">
        <f>ROUND(([13]Source!AF28*[13]Source!AV28)*[13]Source!I28, 2)</f>
        <v>65.23</v>
      </c>
      <c r="J33" s="72">
        <f>IF([13]Source!BA28&lt;&gt; 0, [13]Source!BA28, 1)</f>
        <v>20.74</v>
      </c>
      <c r="K33" s="75">
        <f>[13]Source!S28</f>
        <v>1352.78</v>
      </c>
      <c r="W33" s="56">
        <f>I33</f>
        <v>65.23</v>
      </c>
    </row>
    <row r="34" spans="1:27" ht="14.25" x14ac:dyDescent="0.2">
      <c r="A34" s="69"/>
      <c r="B34" s="70"/>
      <c r="C34" s="70" t="s">
        <v>93</v>
      </c>
      <c r="D34" s="71"/>
      <c r="E34" s="72"/>
      <c r="F34" s="73">
        <f>[13]Source!AM28</f>
        <v>278.87</v>
      </c>
      <c r="G34" s="74" t="str">
        <f>[13]Source!DE28</f>
        <v>)*1,25)*1,15</v>
      </c>
      <c r="H34" s="72">
        <f>[13]Source!AV28</f>
        <v>1</v>
      </c>
      <c r="I34" s="75">
        <f>ROUND(([13]Source!AD28*[13]Source!AV28)*[13]Source!I28, 2)</f>
        <v>160.35</v>
      </c>
      <c r="J34" s="72">
        <f>IF([13]Source!BB28&lt;&gt; 0, [13]Source!BB28, 1)</f>
        <v>7.96</v>
      </c>
      <c r="K34" s="75">
        <f>[13]Source!Q28</f>
        <v>1276.3900000000001</v>
      </c>
    </row>
    <row r="35" spans="1:27" ht="14.25" x14ac:dyDescent="0.2">
      <c r="A35" s="69"/>
      <c r="B35" s="70"/>
      <c r="C35" s="70" t="s">
        <v>94</v>
      </c>
      <c r="D35" s="71"/>
      <c r="E35" s="72"/>
      <c r="F35" s="73">
        <f>[13]Source!AN28</f>
        <v>44.26</v>
      </c>
      <c r="G35" s="74" t="str">
        <f>[13]Source!DF28</f>
        <v>)*1,25)*1,15</v>
      </c>
      <c r="H35" s="72">
        <f>[13]Source!AV28</f>
        <v>1</v>
      </c>
      <c r="I35" s="76">
        <f>ROUND(([13]Source!AE28*[13]Source!AV28)*[13]Source!I28, 2)</f>
        <v>25.45</v>
      </c>
      <c r="J35" s="72">
        <f>IF([13]Source!BS28&lt;&gt; 0, [13]Source!BS28, 1)</f>
        <v>20.74</v>
      </c>
      <c r="K35" s="76">
        <f>[13]Source!R28</f>
        <v>527.82000000000005</v>
      </c>
      <c r="W35" s="56">
        <f>I35</f>
        <v>25.45</v>
      </c>
    </row>
    <row r="36" spans="1:27" ht="14.25" x14ac:dyDescent="0.2">
      <c r="A36" s="69"/>
      <c r="B36" s="70"/>
      <c r="C36" s="70" t="s">
        <v>104</v>
      </c>
      <c r="D36" s="71"/>
      <c r="E36" s="72"/>
      <c r="F36" s="73">
        <f>[13]Source!AL28</f>
        <v>26.95</v>
      </c>
      <c r="G36" s="74" t="str">
        <f>[13]Source!DD28</f>
        <v/>
      </c>
      <c r="H36" s="72">
        <f>[13]Source!AW28</f>
        <v>1</v>
      </c>
      <c r="I36" s="75">
        <f>ROUND(([13]Source!AC28*[13]Source!AW28)*[13]Source!I28, 2)</f>
        <v>10.78</v>
      </c>
      <c r="J36" s="72">
        <f>IF([13]Source!BC28&lt;&gt; 0, [13]Source!BC28, 1)</f>
        <v>5.24</v>
      </c>
      <c r="K36" s="75">
        <f>[13]Source!P28</f>
        <v>56.49</v>
      </c>
    </row>
    <row r="37" spans="1:27" ht="85.5" x14ac:dyDescent="0.2">
      <c r="A37" s="69" t="str">
        <f>[13]Source!E29</f>
        <v>1,1</v>
      </c>
      <c r="B37" s="70" t="str">
        <f>[13]Source!F29</f>
        <v>1.23-4-354</v>
      </c>
      <c r="C37" s="70" t="s">
        <v>950</v>
      </c>
      <c r="D37" s="71" t="str">
        <f>[13]Source!H29</f>
        <v>км</v>
      </c>
      <c r="E37" s="72">
        <f>[13]Source!I29</f>
        <v>1.2999999999999998E-2</v>
      </c>
      <c r="F37" s="73">
        <f>[13]Source!AK29</f>
        <v>6041.6</v>
      </c>
      <c r="G37" s="87" t="s">
        <v>108</v>
      </c>
      <c r="H37" s="72">
        <f>[13]Source!AW29</f>
        <v>1</v>
      </c>
      <c r="I37" s="75">
        <f>ROUND(([13]Source!AC29*[13]Source!AW29)*[13]Source!I29, 2)+ROUND(([13]Source!AD29*[13]Source!AV29)*[13]Source!I29, 2)+ROUND(([13]Source!AF29*[13]Source!AV29)*[13]Source!I29, 2)</f>
        <v>78.540000000000006</v>
      </c>
      <c r="J37" s="72">
        <f>IF([13]Source!BC29&lt;&gt; 0, [13]Source!BC29, 1)</f>
        <v>2.68</v>
      </c>
      <c r="K37" s="75">
        <f>[13]Source!O29</f>
        <v>210.49</v>
      </c>
      <c r="Q37" s="56">
        <f>ROUND(([13]Source!DN29/100)*ROUND(([13]Source!AF29*[13]Source!AV29)*[13]Source!I29, 2), 2)</f>
        <v>0</v>
      </c>
      <c r="R37" s="56">
        <f>[13]Source!X29</f>
        <v>0</v>
      </c>
      <c r="S37" s="56">
        <f>ROUND(([13]Source!DO29/100)*ROUND(([13]Source!AF29*[13]Source!AV29)*[13]Source!I29, 2), 2)</f>
        <v>0</v>
      </c>
      <c r="T37" s="56">
        <f>[13]Source!Y29</f>
        <v>0</v>
      </c>
      <c r="U37" s="56">
        <f>ROUND((175/100)*ROUND(([13]Source!AE29*[13]Source!AV29)*[13]Source!I29, 2), 2)</f>
        <v>0</v>
      </c>
      <c r="V37" s="56">
        <f>ROUND((157/100)*ROUND([13]Source!CS29*[13]Source!I29, 2), 2)</f>
        <v>0</v>
      </c>
      <c r="X37" s="56">
        <f>IF([13]Source!BI29&lt;=1,I37, 0)</f>
        <v>0</v>
      </c>
      <c r="Y37" s="56">
        <f>IF([13]Source!BI29=2,I37, 0)</f>
        <v>78.540000000000006</v>
      </c>
      <c r="Z37" s="56">
        <f>IF([13]Source!BI29=3,I37, 0)</f>
        <v>0</v>
      </c>
      <c r="AA37" s="56">
        <f>IF([13]Source!BI29=4,I37, 0)</f>
        <v>0</v>
      </c>
    </row>
    <row r="38" spans="1:27" ht="114" x14ac:dyDescent="0.2">
      <c r="A38" s="69" t="str">
        <f>[13]Source!E30</f>
        <v>1,2</v>
      </c>
      <c r="B38" s="70" t="str">
        <f>[13]Source!F30</f>
        <v>1.23-1-428</v>
      </c>
      <c r="C38" s="70" t="s">
        <v>903</v>
      </c>
      <c r="D38" s="71" t="str">
        <f>[13]Source!H30</f>
        <v>км</v>
      </c>
      <c r="E38" s="72">
        <f>[13]Source!I30</f>
        <v>2.6999999999999996E-2</v>
      </c>
      <c r="F38" s="73">
        <f>[13]Source!AK30</f>
        <v>9516.35</v>
      </c>
      <c r="G38" s="87" t="s">
        <v>108</v>
      </c>
      <c r="H38" s="72">
        <f>[13]Source!AW30</f>
        <v>1</v>
      </c>
      <c r="I38" s="75">
        <f>ROUND(([13]Source!AC30*[13]Source!AW30)*[13]Source!I30, 2)+ROUND(([13]Source!AD30*[13]Source!AV30)*[13]Source!I30, 2)+ROUND(([13]Source!AF30*[13]Source!AV30)*[13]Source!I30, 2)</f>
        <v>256.94</v>
      </c>
      <c r="J38" s="72">
        <f>IF([13]Source!BC30&lt;&gt; 0, [13]Source!BC30, 1)</f>
        <v>3.11</v>
      </c>
      <c r="K38" s="75">
        <f>[13]Source!O30</f>
        <v>799.09</v>
      </c>
      <c r="Q38" s="56">
        <f>ROUND(([13]Source!DN30/100)*ROUND(([13]Source!AF30*[13]Source!AV30)*[13]Source!I30, 2), 2)</f>
        <v>0</v>
      </c>
      <c r="R38" s="56">
        <f>[13]Source!X30</f>
        <v>0</v>
      </c>
      <c r="S38" s="56">
        <f>ROUND(([13]Source!DO30/100)*ROUND(([13]Source!AF30*[13]Source!AV30)*[13]Source!I30, 2), 2)</f>
        <v>0</v>
      </c>
      <c r="T38" s="56">
        <f>[13]Source!Y30</f>
        <v>0</v>
      </c>
      <c r="U38" s="56">
        <f>ROUND((175/100)*ROUND(([13]Source!AE30*[13]Source!AV30)*[13]Source!I30, 2), 2)</f>
        <v>0</v>
      </c>
      <c r="V38" s="56">
        <f>ROUND((157/100)*ROUND([13]Source!CS30*[13]Source!I30, 2), 2)</f>
        <v>0</v>
      </c>
      <c r="X38" s="56">
        <f>IF([13]Source!BI30&lt;=1,I38, 0)</f>
        <v>0</v>
      </c>
      <c r="Y38" s="56">
        <f>IF([13]Source!BI30=2,I38, 0)</f>
        <v>256.94</v>
      </c>
      <c r="Z38" s="56">
        <f>IF([13]Source!BI30=3,I38, 0)</f>
        <v>0</v>
      </c>
      <c r="AA38" s="56">
        <f>IF([13]Source!BI30=4,I38, 0)</f>
        <v>0</v>
      </c>
    </row>
    <row r="39" spans="1:27" ht="14.25" x14ac:dyDescent="0.2">
      <c r="A39" s="69"/>
      <c r="B39" s="70"/>
      <c r="C39" s="70" t="s">
        <v>95</v>
      </c>
      <c r="D39" s="71" t="s">
        <v>96</v>
      </c>
      <c r="E39" s="72">
        <f>[13]Source!DN28</f>
        <v>114</v>
      </c>
      <c r="F39" s="73"/>
      <c r="G39" s="74"/>
      <c r="H39" s="72"/>
      <c r="I39" s="75">
        <f>SUM(Q31:Q38)</f>
        <v>74.36</v>
      </c>
      <c r="J39" s="72">
        <f>[13]Source!BZ28</f>
        <v>77</v>
      </c>
      <c r="K39" s="75">
        <f>SUM(R31:R38)</f>
        <v>1041.6400000000001</v>
      </c>
    </row>
    <row r="40" spans="1:27" ht="14.25" x14ac:dyDescent="0.2">
      <c r="A40" s="69"/>
      <c r="B40" s="70"/>
      <c r="C40" s="70" t="s">
        <v>97</v>
      </c>
      <c r="D40" s="71" t="s">
        <v>96</v>
      </c>
      <c r="E40" s="72">
        <f>[13]Source!DO28</f>
        <v>67</v>
      </c>
      <c r="F40" s="73"/>
      <c r="G40" s="74"/>
      <c r="H40" s="72"/>
      <c r="I40" s="75">
        <f>SUM(S31:S39)</f>
        <v>43.7</v>
      </c>
      <c r="J40" s="72">
        <f>[13]Source!CA28</f>
        <v>41</v>
      </c>
      <c r="K40" s="75">
        <f>SUM(T31:T39)</f>
        <v>554.64</v>
      </c>
    </row>
    <row r="41" spans="1:27" ht="14.25" x14ac:dyDescent="0.2">
      <c r="A41" s="69"/>
      <c r="B41" s="70"/>
      <c r="C41" s="70" t="s">
        <v>98</v>
      </c>
      <c r="D41" s="71" t="s">
        <v>96</v>
      </c>
      <c r="E41" s="72">
        <f>175</f>
        <v>175</v>
      </c>
      <c r="F41" s="73"/>
      <c r="G41" s="74"/>
      <c r="H41" s="72"/>
      <c r="I41" s="75">
        <f>SUM(U31:U40)</f>
        <v>44.54</v>
      </c>
      <c r="J41" s="72">
        <f>157</f>
        <v>157</v>
      </c>
      <c r="K41" s="75">
        <f>SUM(V31:V40)</f>
        <v>828.68</v>
      </c>
    </row>
    <row r="42" spans="1:27" ht="14.25" x14ac:dyDescent="0.2">
      <c r="A42" s="69"/>
      <c r="B42" s="70"/>
      <c r="C42" s="70" t="s">
        <v>99</v>
      </c>
      <c r="D42" s="71" t="s">
        <v>100</v>
      </c>
      <c r="E42" s="72">
        <f>[13]Source!AQ28</f>
        <v>10</v>
      </c>
      <c r="F42" s="73"/>
      <c r="G42" s="74" t="str">
        <f>[13]Source!DI28</f>
        <v>)*1,15)*1,15</v>
      </c>
      <c r="H42" s="72">
        <f>[13]Source!AV28</f>
        <v>1</v>
      </c>
      <c r="I42" s="75">
        <f>[13]Source!U28</f>
        <v>5.29</v>
      </c>
      <c r="J42" s="72"/>
      <c r="K42" s="75"/>
    </row>
    <row r="43" spans="1:27" ht="15" x14ac:dyDescent="0.25">
      <c r="A43" s="85"/>
      <c r="B43" s="85"/>
      <c r="C43" s="85"/>
      <c r="D43" s="85"/>
      <c r="E43" s="85"/>
      <c r="F43" s="85"/>
      <c r="G43" s="85"/>
      <c r="H43" s="154">
        <f>I33+I34+I36+I39+I40+I41+SUM(I37:I38)</f>
        <v>734.44</v>
      </c>
      <c r="I43" s="154"/>
      <c r="J43" s="154">
        <f>K33+K34+K36+K39+K40+K41+SUM(K37:K38)</f>
        <v>6120.2000000000007</v>
      </c>
      <c r="K43" s="154"/>
      <c r="O43" s="84">
        <f>I33+I34+I36+I39+I40+I41+SUM(I37:I38)</f>
        <v>734.44</v>
      </c>
      <c r="P43" s="84">
        <f>K33+K34+K36+K39+K40+K41+SUM(K37:K38)</f>
        <v>6120.2000000000007</v>
      </c>
      <c r="X43" s="56">
        <f>IF([13]Source!BI28&lt;=1,I33+I34+I36+I39+I40+I41-0, 0)</f>
        <v>0</v>
      </c>
      <c r="Y43" s="56">
        <f>IF([13]Source!BI28=2,I33+I34+I36+I39+I40+I41-0, 0)</f>
        <v>398.96</v>
      </c>
      <c r="Z43" s="56">
        <f>IF([13]Source!BI28=3,I33+I34+I36+I39+I40+I41-0, 0)</f>
        <v>0</v>
      </c>
      <c r="AA43" s="56">
        <f>IF([13]Source!BI28=4,I33+I34+I36+I39+I40+I41,0)</f>
        <v>0</v>
      </c>
    </row>
    <row r="44" spans="1:27" ht="116.25" x14ac:dyDescent="0.2">
      <c r="A44" s="69" t="str">
        <f>[13]Source!E31</f>
        <v>2</v>
      </c>
      <c r="B44" s="70" t="s">
        <v>904</v>
      </c>
      <c r="C44" s="70" t="s">
        <v>905</v>
      </c>
      <c r="D44" s="71" t="str">
        <f>[13]Source!H31</f>
        <v>100 м</v>
      </c>
      <c r="E44" s="72">
        <f>[13]Source!I31</f>
        <v>0.2</v>
      </c>
      <c r="F44" s="73"/>
      <c r="G44" s="74"/>
      <c r="H44" s="72"/>
      <c r="I44" s="75"/>
      <c r="J44" s="72"/>
      <c r="K44" s="75"/>
      <c r="Q44" s="56">
        <f>ROUND(([13]Source!DN31/100)*ROUND(([13]Source!AF31*[13]Source!AV31)*[13]Source!I31, 2), 2)</f>
        <v>22.97</v>
      </c>
      <c r="R44" s="56">
        <f>[13]Source!X31</f>
        <v>321.87</v>
      </c>
      <c r="S44" s="56">
        <f>ROUND(([13]Source!DO31/100)*ROUND(([13]Source!AF31*[13]Source!AV31)*[13]Source!I31, 2), 2)</f>
        <v>13.5</v>
      </c>
      <c r="T44" s="56">
        <f>[13]Source!Y31</f>
        <v>171.38</v>
      </c>
      <c r="U44" s="56">
        <f>ROUND((175/100)*ROUND(([13]Source!AE31*[13]Source!AV31)*[13]Source!I31, 2), 2)</f>
        <v>0.19</v>
      </c>
      <c r="V44" s="56">
        <f>ROUND((157/100)*ROUND([13]Source!CS31*[13]Source!I31, 2), 2)</f>
        <v>3.66</v>
      </c>
    </row>
    <row r="45" spans="1:27" x14ac:dyDescent="0.2">
      <c r="C45" s="100" t="str">
        <f>"Объем: "&amp;[13]Source!I31&amp;"=20/"&amp;"100"</f>
        <v>Объем: 0,2=20/100</v>
      </c>
    </row>
    <row r="46" spans="1:27" ht="14.25" x14ac:dyDescent="0.2">
      <c r="A46" s="69"/>
      <c r="B46" s="70"/>
      <c r="C46" s="70" t="s">
        <v>92</v>
      </c>
      <c r="D46" s="71"/>
      <c r="E46" s="72"/>
      <c r="F46" s="73">
        <f>[13]Source!AO31</f>
        <v>76.2</v>
      </c>
      <c r="G46" s="74" t="str">
        <f>[13]Source!DG31</f>
        <v>)*1,15)*1,15</v>
      </c>
      <c r="H46" s="72">
        <f>[13]Source!AV31</f>
        <v>1</v>
      </c>
      <c r="I46" s="75">
        <f>ROUND(([13]Source!AF31*[13]Source!AV31)*[13]Source!I31, 2)</f>
        <v>20.149999999999999</v>
      </c>
      <c r="J46" s="72">
        <f>IF([13]Source!BA31&lt;&gt; 0, [13]Source!BA31, 1)</f>
        <v>20.74</v>
      </c>
      <c r="K46" s="75">
        <f>[13]Source!S31</f>
        <v>418.01</v>
      </c>
      <c r="W46" s="56">
        <f>I46</f>
        <v>20.149999999999999</v>
      </c>
    </row>
    <row r="47" spans="1:27" ht="14.25" x14ac:dyDescent="0.2">
      <c r="A47" s="69"/>
      <c r="B47" s="70"/>
      <c r="C47" s="70" t="s">
        <v>93</v>
      </c>
      <c r="D47" s="71"/>
      <c r="E47" s="72"/>
      <c r="F47" s="73">
        <f>[13]Source!AM31</f>
        <v>1.69</v>
      </c>
      <c r="G47" s="74" t="str">
        <f>[13]Source!DE31</f>
        <v>)*1,25)*1,15</v>
      </c>
      <c r="H47" s="72">
        <f>[13]Source!AV31</f>
        <v>1</v>
      </c>
      <c r="I47" s="75">
        <f>ROUND(([13]Source!AD31*[13]Source!AV31)*[13]Source!I31, 2)</f>
        <v>0.49</v>
      </c>
      <c r="J47" s="72">
        <f>IF([13]Source!BB31&lt;&gt; 0, [13]Source!BB31, 1)</f>
        <v>9.0500000000000007</v>
      </c>
      <c r="K47" s="75">
        <f>[13]Source!Q31</f>
        <v>4.4000000000000004</v>
      </c>
    </row>
    <row r="48" spans="1:27" ht="14.25" x14ac:dyDescent="0.2">
      <c r="A48" s="69"/>
      <c r="B48" s="70"/>
      <c r="C48" s="70" t="s">
        <v>94</v>
      </c>
      <c r="D48" s="71"/>
      <c r="E48" s="72"/>
      <c r="F48" s="73">
        <f>[13]Source!AN31</f>
        <v>0.39</v>
      </c>
      <c r="G48" s="74" t="str">
        <f>[13]Source!DF31</f>
        <v>)*1,25)*1,15</v>
      </c>
      <c r="H48" s="72">
        <f>[13]Source!AV31</f>
        <v>1</v>
      </c>
      <c r="I48" s="76">
        <f>ROUND(([13]Source!AE31*[13]Source!AV31)*[13]Source!I31, 2)</f>
        <v>0.11</v>
      </c>
      <c r="J48" s="72">
        <f>IF([13]Source!BS31&lt;&gt; 0, [13]Source!BS31, 1)</f>
        <v>20.74</v>
      </c>
      <c r="K48" s="76">
        <f>[13]Source!R31</f>
        <v>2.33</v>
      </c>
      <c r="W48" s="56">
        <f>I48</f>
        <v>0.11</v>
      </c>
    </row>
    <row r="49" spans="1:27" ht="14.25" x14ac:dyDescent="0.2">
      <c r="A49" s="69"/>
      <c r="B49" s="70"/>
      <c r="C49" s="70" t="s">
        <v>104</v>
      </c>
      <c r="D49" s="71"/>
      <c r="E49" s="72"/>
      <c r="F49" s="73">
        <f>[13]Source!AL31</f>
        <v>9.94</v>
      </c>
      <c r="G49" s="74" t="str">
        <f>[13]Source!DD31</f>
        <v/>
      </c>
      <c r="H49" s="72">
        <f>[13]Source!AW31</f>
        <v>1</v>
      </c>
      <c r="I49" s="75">
        <f>ROUND(([13]Source!AC31*[13]Source!AW31)*[13]Source!I31, 2)</f>
        <v>1.99</v>
      </c>
      <c r="J49" s="72">
        <f>IF([13]Source!BC31&lt;&gt; 0, [13]Source!BC31, 1)</f>
        <v>5.24</v>
      </c>
      <c r="K49" s="75">
        <f>[13]Source!P31</f>
        <v>10.42</v>
      </c>
    </row>
    <row r="50" spans="1:27" ht="114" x14ac:dyDescent="0.2">
      <c r="A50" s="69" t="str">
        <f>[13]Source!E32</f>
        <v>2,1</v>
      </c>
      <c r="B50" s="70" t="str">
        <f>[13]Source!F32</f>
        <v>1.23-1-428</v>
      </c>
      <c r="C50" s="70" t="s">
        <v>903</v>
      </c>
      <c r="D50" s="71" t="str">
        <f>[13]Source!H32</f>
        <v>км</v>
      </c>
      <c r="E50" s="72">
        <f>[13]Source!I32</f>
        <v>1.2999999999999998E-2</v>
      </c>
      <c r="F50" s="73">
        <f>[13]Source!AK32</f>
        <v>9516.35</v>
      </c>
      <c r="G50" s="87" t="s">
        <v>108</v>
      </c>
      <c r="H50" s="72">
        <f>[13]Source!AW32</f>
        <v>1</v>
      </c>
      <c r="I50" s="75">
        <f>ROUND(([13]Source!AC32*[13]Source!AW32)*[13]Source!I32, 2)+ROUND(([13]Source!AD32*[13]Source!AV32)*[13]Source!I32, 2)+ROUND(([13]Source!AF32*[13]Source!AV32)*[13]Source!I32, 2)</f>
        <v>123.71</v>
      </c>
      <c r="J50" s="72">
        <f>IF([13]Source!BC32&lt;&gt; 0, [13]Source!BC32, 1)</f>
        <v>3.11</v>
      </c>
      <c r="K50" s="75">
        <f>[13]Source!O32</f>
        <v>384.75</v>
      </c>
      <c r="Q50" s="56">
        <f>ROUND(([13]Source!DN32/100)*ROUND(([13]Source!AF32*[13]Source!AV32)*[13]Source!I32, 2), 2)</f>
        <v>0</v>
      </c>
      <c r="R50" s="56">
        <f>[13]Source!X32</f>
        <v>0</v>
      </c>
      <c r="S50" s="56">
        <f>ROUND(([13]Source!DO32/100)*ROUND(([13]Source!AF32*[13]Source!AV32)*[13]Source!I32, 2), 2)</f>
        <v>0</v>
      </c>
      <c r="T50" s="56">
        <f>[13]Source!Y32</f>
        <v>0</v>
      </c>
      <c r="U50" s="56">
        <f>ROUND((175/100)*ROUND(([13]Source!AE32*[13]Source!AV32)*[13]Source!I32, 2), 2)</f>
        <v>0</v>
      </c>
      <c r="V50" s="56">
        <f>ROUND((157/100)*ROUND([13]Source!CS32*[13]Source!I32, 2), 2)</f>
        <v>0</v>
      </c>
      <c r="X50" s="56">
        <f>IF([13]Source!BI32&lt;=1,I50, 0)</f>
        <v>0</v>
      </c>
      <c r="Y50" s="56">
        <f>IF([13]Source!BI32=2,I50, 0)</f>
        <v>123.71</v>
      </c>
      <c r="Z50" s="56">
        <f>IF([13]Source!BI32=3,I50, 0)</f>
        <v>0</v>
      </c>
      <c r="AA50" s="56">
        <f>IF([13]Source!BI32=4,I50, 0)</f>
        <v>0</v>
      </c>
    </row>
    <row r="51" spans="1:27" ht="85.5" x14ac:dyDescent="0.2">
      <c r="A51" s="69" t="str">
        <f>[13]Source!E33</f>
        <v>2,2</v>
      </c>
      <c r="B51" s="70" t="str">
        <f>[13]Source!F33</f>
        <v>1.23-4-354</v>
      </c>
      <c r="C51" s="70" t="s">
        <v>950</v>
      </c>
      <c r="D51" s="71" t="str">
        <f>[13]Source!H33</f>
        <v>км</v>
      </c>
      <c r="E51" s="72">
        <f>[13]Source!I33</f>
        <v>6.9999999999999993E-3</v>
      </c>
      <c r="F51" s="73">
        <f>[13]Source!AK33</f>
        <v>6041.6</v>
      </c>
      <c r="G51" s="87" t="s">
        <v>108</v>
      </c>
      <c r="H51" s="72">
        <f>[13]Source!AW33</f>
        <v>1</v>
      </c>
      <c r="I51" s="75">
        <f>ROUND(([13]Source!AC33*[13]Source!AW33)*[13]Source!I33, 2)+ROUND(([13]Source!AD33*[13]Source!AV33)*[13]Source!I33, 2)+ROUND(([13]Source!AF33*[13]Source!AV33)*[13]Source!I33, 2)</f>
        <v>42.29</v>
      </c>
      <c r="J51" s="72">
        <f>IF([13]Source!BC33&lt;&gt; 0, [13]Source!BC33, 1)</f>
        <v>2.68</v>
      </c>
      <c r="K51" s="75">
        <f>[13]Source!O33</f>
        <v>113.34</v>
      </c>
      <c r="Q51" s="56">
        <f>ROUND(([13]Source!DN33/100)*ROUND(([13]Source!AF33*[13]Source!AV33)*[13]Source!I33, 2), 2)</f>
        <v>0</v>
      </c>
      <c r="R51" s="56">
        <f>[13]Source!X33</f>
        <v>0</v>
      </c>
      <c r="S51" s="56">
        <f>ROUND(([13]Source!DO33/100)*ROUND(([13]Source!AF33*[13]Source!AV33)*[13]Source!I33, 2), 2)</f>
        <v>0</v>
      </c>
      <c r="T51" s="56">
        <f>[13]Source!Y33</f>
        <v>0</v>
      </c>
      <c r="U51" s="56">
        <f>ROUND((175/100)*ROUND(([13]Source!AE33*[13]Source!AV33)*[13]Source!I33, 2), 2)</f>
        <v>0</v>
      </c>
      <c r="V51" s="56">
        <f>ROUND((157/100)*ROUND([13]Source!CS33*[13]Source!I33, 2), 2)</f>
        <v>0</v>
      </c>
      <c r="X51" s="56">
        <f>IF([13]Source!BI33&lt;=1,I51, 0)</f>
        <v>0</v>
      </c>
      <c r="Y51" s="56">
        <f>IF([13]Source!BI33=2,I51, 0)</f>
        <v>42.29</v>
      </c>
      <c r="Z51" s="56">
        <f>IF([13]Source!BI33=3,I51, 0)</f>
        <v>0</v>
      </c>
      <c r="AA51" s="56">
        <f>IF([13]Source!BI33=4,I51, 0)</f>
        <v>0</v>
      </c>
    </row>
    <row r="52" spans="1:27" ht="14.25" x14ac:dyDescent="0.2">
      <c r="A52" s="69"/>
      <c r="B52" s="70"/>
      <c r="C52" s="70" t="s">
        <v>95</v>
      </c>
      <c r="D52" s="71" t="s">
        <v>96</v>
      </c>
      <c r="E52" s="72">
        <f>[13]Source!DN31</f>
        <v>114</v>
      </c>
      <c r="F52" s="73"/>
      <c r="G52" s="74"/>
      <c r="H52" s="72"/>
      <c r="I52" s="75">
        <f>SUM(Q44:Q51)</f>
        <v>22.97</v>
      </c>
      <c r="J52" s="72">
        <f>[13]Source!BZ31</f>
        <v>77</v>
      </c>
      <c r="K52" s="75">
        <f>SUM(R44:R51)</f>
        <v>321.87</v>
      </c>
    </row>
    <row r="53" spans="1:27" ht="14.25" x14ac:dyDescent="0.2">
      <c r="A53" s="69"/>
      <c r="B53" s="70"/>
      <c r="C53" s="70" t="s">
        <v>97</v>
      </c>
      <c r="D53" s="71" t="s">
        <v>96</v>
      </c>
      <c r="E53" s="72">
        <f>[13]Source!DO31</f>
        <v>67</v>
      </c>
      <c r="F53" s="73"/>
      <c r="G53" s="74"/>
      <c r="H53" s="72"/>
      <c r="I53" s="75">
        <f>SUM(S44:S52)</f>
        <v>13.5</v>
      </c>
      <c r="J53" s="72">
        <f>[13]Source!CA31</f>
        <v>41</v>
      </c>
      <c r="K53" s="75">
        <f>SUM(T44:T52)</f>
        <v>171.38</v>
      </c>
    </row>
    <row r="54" spans="1:27" ht="14.25" x14ac:dyDescent="0.2">
      <c r="A54" s="69"/>
      <c r="B54" s="70"/>
      <c r="C54" s="70" t="s">
        <v>98</v>
      </c>
      <c r="D54" s="71" t="s">
        <v>96</v>
      </c>
      <c r="E54" s="72">
        <f>175</f>
        <v>175</v>
      </c>
      <c r="F54" s="73"/>
      <c r="G54" s="74"/>
      <c r="H54" s="72"/>
      <c r="I54" s="75">
        <f>SUM(U44:U53)</f>
        <v>0.19</v>
      </c>
      <c r="J54" s="72">
        <f>157</f>
        <v>157</v>
      </c>
      <c r="K54" s="75">
        <f>SUM(V44:V53)</f>
        <v>3.66</v>
      </c>
    </row>
    <row r="55" spans="1:27" ht="14.25" x14ac:dyDescent="0.2">
      <c r="A55" s="69"/>
      <c r="B55" s="70"/>
      <c r="C55" s="70" t="s">
        <v>99</v>
      </c>
      <c r="D55" s="71" t="s">
        <v>100</v>
      </c>
      <c r="E55" s="72">
        <f>[13]Source!AQ31</f>
        <v>6.18</v>
      </c>
      <c r="F55" s="73"/>
      <c r="G55" s="74" t="str">
        <f>[13]Source!DI31</f>
        <v>)*1,15)*1,15</v>
      </c>
      <c r="H55" s="72">
        <f>[13]Source!AV31</f>
        <v>1</v>
      </c>
      <c r="I55" s="75">
        <f>[13]Source!U31</f>
        <v>1.6346099999999997</v>
      </c>
      <c r="J55" s="72"/>
      <c r="K55" s="75"/>
    </row>
    <row r="56" spans="1:27" ht="15" x14ac:dyDescent="0.25">
      <c r="A56" s="85"/>
      <c r="B56" s="85"/>
      <c r="C56" s="85"/>
      <c r="D56" s="85"/>
      <c r="E56" s="85"/>
      <c r="F56" s="85"/>
      <c r="G56" s="85"/>
      <c r="H56" s="154">
        <f>I46+I47+I49+I52+I53+I54+SUM(I50:I51)</f>
        <v>225.29</v>
      </c>
      <c r="I56" s="154"/>
      <c r="J56" s="154">
        <f>K46+K47+K49+K52+K53+K54+SUM(K50:K51)</f>
        <v>1427.83</v>
      </c>
      <c r="K56" s="154"/>
      <c r="O56" s="84">
        <f>I46+I47+I49+I52+I53+I54+SUM(I50:I51)</f>
        <v>225.29</v>
      </c>
      <c r="P56" s="84">
        <f>K46+K47+K49+K52+K53+K54+SUM(K50:K51)</f>
        <v>1427.83</v>
      </c>
      <c r="X56" s="56">
        <f>IF([13]Source!BI31&lt;=1,I46+I47+I49+I52+I53+I54-0, 0)</f>
        <v>0</v>
      </c>
      <c r="Y56" s="56">
        <f>IF([13]Source!BI31=2,I46+I47+I49+I52+I53+I54-0, 0)</f>
        <v>59.289999999999992</v>
      </c>
      <c r="Z56" s="56">
        <f>IF([13]Source!BI31=3,I46+I47+I49+I52+I53+I54-0, 0)</f>
        <v>0</v>
      </c>
      <c r="AA56" s="56">
        <f>IF([13]Source!BI31=4,I46+I47+I49+I52+I53+I54,0)</f>
        <v>0</v>
      </c>
    </row>
    <row r="57" spans="1:27" ht="116.25" x14ac:dyDescent="0.2">
      <c r="A57" s="69" t="str">
        <f>[13]Source!E34</f>
        <v>3</v>
      </c>
      <c r="B57" s="70" t="s">
        <v>951</v>
      </c>
      <c r="C57" s="70" t="s">
        <v>952</v>
      </c>
      <c r="D57" s="71" t="str">
        <f>[13]Source!H34</f>
        <v>1 разъем</v>
      </c>
      <c r="E57" s="72">
        <f>[13]Source!I34</f>
        <v>4</v>
      </c>
      <c r="F57" s="73"/>
      <c r="G57" s="74"/>
      <c r="H57" s="72"/>
      <c r="I57" s="75"/>
      <c r="J57" s="72"/>
      <c r="K57" s="75"/>
      <c r="Q57" s="56">
        <f>ROUND(([13]Source!DN34/100)*ROUND(([13]Source!AF34*[13]Source!AV34)*[13]Source!I34, 2), 2)</f>
        <v>15.2</v>
      </c>
      <c r="R57" s="56">
        <f>[13]Source!X34</f>
        <v>212.89</v>
      </c>
      <c r="S57" s="56">
        <f>ROUND(([13]Source!DO34/100)*ROUND(([13]Source!AF34*[13]Source!AV34)*[13]Source!I34, 2), 2)</f>
        <v>8.93</v>
      </c>
      <c r="T57" s="56">
        <f>[13]Source!Y34</f>
        <v>113.36</v>
      </c>
      <c r="U57" s="56">
        <f>ROUND((175/100)*ROUND(([13]Source!AE34*[13]Source!AV34)*[13]Source!I34, 2), 2)</f>
        <v>0</v>
      </c>
      <c r="V57" s="56">
        <f>ROUND((157/100)*ROUND([13]Source!CS34*[13]Source!I34, 2), 2)</f>
        <v>0</v>
      </c>
    </row>
    <row r="58" spans="1:27" x14ac:dyDescent="0.2">
      <c r="C58" s="100" t="str">
        <f>"Объем: "&amp;[13]Source!I34&amp;"=2*"&amp;"2"</f>
        <v>Объем: 4=2*2</v>
      </c>
    </row>
    <row r="59" spans="1:27" ht="14.25" x14ac:dyDescent="0.2">
      <c r="A59" s="69"/>
      <c r="B59" s="70"/>
      <c r="C59" s="70" t="s">
        <v>92</v>
      </c>
      <c r="D59" s="71"/>
      <c r="E59" s="72"/>
      <c r="F59" s="73">
        <f>[13]Source!AO34</f>
        <v>2.52</v>
      </c>
      <c r="G59" s="74" t="str">
        <f>[13]Source!DG34</f>
        <v>)*1,15)*1,15</v>
      </c>
      <c r="H59" s="72">
        <f>[13]Source!AV34</f>
        <v>1</v>
      </c>
      <c r="I59" s="75">
        <f>ROUND(([13]Source!AF34*[13]Source!AV34)*[13]Source!I34, 2)</f>
        <v>13.33</v>
      </c>
      <c r="J59" s="72">
        <f>IF([13]Source!BA34&lt;&gt; 0, [13]Source!BA34, 1)</f>
        <v>20.74</v>
      </c>
      <c r="K59" s="75">
        <f>[13]Source!S34</f>
        <v>276.48</v>
      </c>
      <c r="W59" s="56">
        <f>I59</f>
        <v>13.33</v>
      </c>
    </row>
    <row r="60" spans="1:27" ht="14.25" x14ac:dyDescent="0.2">
      <c r="A60" s="69"/>
      <c r="B60" s="70"/>
      <c r="C60" s="70" t="s">
        <v>95</v>
      </c>
      <c r="D60" s="71" t="s">
        <v>96</v>
      </c>
      <c r="E60" s="72">
        <f>[13]Source!DN34</f>
        <v>114</v>
      </c>
      <c r="F60" s="73"/>
      <c r="G60" s="74"/>
      <c r="H60" s="72"/>
      <c r="I60" s="75">
        <f>SUM(Q57:Q59)</f>
        <v>15.2</v>
      </c>
      <c r="J60" s="72">
        <f>[13]Source!BZ34</f>
        <v>77</v>
      </c>
      <c r="K60" s="75">
        <f>SUM(R57:R59)</f>
        <v>212.89</v>
      </c>
    </row>
    <row r="61" spans="1:27" ht="14.25" x14ac:dyDescent="0.2">
      <c r="A61" s="69"/>
      <c r="B61" s="70"/>
      <c r="C61" s="70" t="s">
        <v>97</v>
      </c>
      <c r="D61" s="71" t="s">
        <v>96</v>
      </c>
      <c r="E61" s="72">
        <f>[13]Source!DO34</f>
        <v>67</v>
      </c>
      <c r="F61" s="73"/>
      <c r="G61" s="74"/>
      <c r="H61" s="72"/>
      <c r="I61" s="75">
        <f>SUM(S57:S60)</f>
        <v>8.93</v>
      </c>
      <c r="J61" s="72">
        <f>[13]Source!CA34</f>
        <v>41</v>
      </c>
      <c r="K61" s="75">
        <f>SUM(T57:T60)</f>
        <v>113.36</v>
      </c>
    </row>
    <row r="62" spans="1:27" ht="14.25" x14ac:dyDescent="0.2">
      <c r="A62" s="69"/>
      <c r="B62" s="70"/>
      <c r="C62" s="70" t="s">
        <v>99</v>
      </c>
      <c r="D62" s="71" t="s">
        <v>100</v>
      </c>
      <c r="E62" s="72">
        <f>[13]Source!AQ34</f>
        <v>0.22</v>
      </c>
      <c r="F62" s="73"/>
      <c r="G62" s="74" t="str">
        <f>[13]Source!DI34</f>
        <v>)*1,15)*1,15</v>
      </c>
      <c r="H62" s="72">
        <f>[13]Source!AV34</f>
        <v>1</v>
      </c>
      <c r="I62" s="75">
        <f>[13]Source!U34</f>
        <v>1.1637999999999999</v>
      </c>
      <c r="J62" s="72"/>
      <c r="K62" s="75"/>
    </row>
    <row r="63" spans="1:27" ht="15" x14ac:dyDescent="0.25">
      <c r="A63" s="85"/>
      <c r="B63" s="85"/>
      <c r="C63" s="85"/>
      <c r="D63" s="85"/>
      <c r="E63" s="85"/>
      <c r="F63" s="85"/>
      <c r="G63" s="85"/>
      <c r="H63" s="154">
        <f>I59+I60+I61</f>
        <v>37.46</v>
      </c>
      <c r="I63" s="154"/>
      <c r="J63" s="154">
        <f>K59+K60+K61</f>
        <v>602.73</v>
      </c>
      <c r="K63" s="154"/>
      <c r="O63" s="84">
        <f>I59+I60+I61</f>
        <v>37.46</v>
      </c>
      <c r="P63" s="84">
        <f>K59+K60+K61</f>
        <v>602.73</v>
      </c>
      <c r="X63" s="56">
        <f>IF([13]Source!BI34&lt;=1,I59+I60+I61-0, 0)</f>
        <v>0</v>
      </c>
      <c r="Y63" s="56">
        <f>IF([13]Source!BI34=2,I59+I60+I61-0, 0)</f>
        <v>37.46</v>
      </c>
      <c r="Z63" s="56">
        <f>IF([13]Source!BI34=3,I59+I60+I61-0, 0)</f>
        <v>0</v>
      </c>
      <c r="AA63" s="56">
        <f>IF([13]Source!BI34=4,I59+I60+I61,0)</f>
        <v>0</v>
      </c>
    </row>
    <row r="65" spans="1:27" ht="15" x14ac:dyDescent="0.25">
      <c r="A65" s="156" t="str">
        <f>CONCATENATE("Итого по разделу: ",IF([13]Source!G36&lt;&gt;"Новый раздел", [13]Source!G36, ""))</f>
        <v>Итого по разделу: Провода и кабели</v>
      </c>
      <c r="B65" s="156"/>
      <c r="C65" s="156"/>
      <c r="D65" s="156"/>
      <c r="E65" s="156"/>
      <c r="F65" s="156"/>
      <c r="G65" s="156"/>
      <c r="H65" s="157">
        <f>SUM(O30:O64)</f>
        <v>997.19</v>
      </c>
      <c r="I65" s="158"/>
      <c r="J65" s="157">
        <f>SUM(P30:P64)</f>
        <v>8150.76</v>
      </c>
      <c r="K65" s="158"/>
    </row>
    <row r="66" spans="1:27" hidden="1" x14ac:dyDescent="0.2">
      <c r="A66" s="56" t="s">
        <v>136</v>
      </c>
      <c r="I66" s="56">
        <f>SUM(AC30:AC65)</f>
        <v>0</v>
      </c>
      <c r="J66" s="56">
        <f>SUM(AD30:AD65)</f>
        <v>0</v>
      </c>
    </row>
    <row r="67" spans="1:27" hidden="1" x14ac:dyDescent="0.2">
      <c r="A67" s="56" t="s">
        <v>137</v>
      </c>
      <c r="I67" s="56">
        <f>SUM(AE30:AE66)</f>
        <v>0</v>
      </c>
      <c r="J67" s="56">
        <f>SUM(AF30:AF66)</f>
        <v>0</v>
      </c>
    </row>
    <row r="69" spans="1:27" ht="16.5" x14ac:dyDescent="0.25">
      <c r="A69" s="153" t="str">
        <f>CONCATENATE("Раздел: ",IF([13]Source!G65&lt;&gt;"Новый раздел", [13]Source!G65, ""))</f>
        <v>Раздел: Монтажные изделия</v>
      </c>
      <c r="B69" s="153"/>
      <c r="C69" s="153"/>
      <c r="D69" s="153"/>
      <c r="E69" s="153"/>
      <c r="F69" s="153"/>
      <c r="G69" s="153"/>
      <c r="H69" s="153"/>
      <c r="I69" s="153"/>
      <c r="J69" s="153"/>
      <c r="K69" s="153"/>
    </row>
    <row r="70" spans="1:27" ht="116.25" x14ac:dyDescent="0.2">
      <c r="A70" s="69" t="str">
        <f>[13]Source!E69</f>
        <v>4</v>
      </c>
      <c r="B70" s="70" t="s">
        <v>925</v>
      </c>
      <c r="C70" s="70" t="s">
        <v>701</v>
      </c>
      <c r="D70" s="71" t="str">
        <f>[13]Source!H69</f>
        <v>100 м</v>
      </c>
      <c r="E70" s="72">
        <f>[13]Source!I69</f>
        <v>0.2</v>
      </c>
      <c r="F70" s="73"/>
      <c r="G70" s="74"/>
      <c r="H70" s="72"/>
      <c r="I70" s="75"/>
      <c r="J70" s="72"/>
      <c r="K70" s="75"/>
      <c r="Q70" s="56">
        <f>ROUND(([13]Source!DN69/100)*ROUND(([13]Source!AF69*[13]Source!AV69)*[13]Source!I69, 2), 2)</f>
        <v>57.97</v>
      </c>
      <c r="R70" s="56">
        <f>[13]Source!X69</f>
        <v>812.11</v>
      </c>
      <c r="S70" s="56">
        <f>ROUND(([13]Source!DO69/100)*ROUND(([13]Source!AF69*[13]Source!AV69)*[13]Source!I69, 2), 2)</f>
        <v>34.07</v>
      </c>
      <c r="T70" s="56">
        <f>[13]Source!Y69</f>
        <v>432.42</v>
      </c>
      <c r="U70" s="56">
        <f>ROUND((175/100)*ROUND(([13]Source!AE69*[13]Source!AV69)*[13]Source!I69, 2), 2)</f>
        <v>2.87</v>
      </c>
      <c r="V70" s="56">
        <f>ROUND((157/100)*ROUND([13]Source!CS69*[13]Source!I69, 2), 2)</f>
        <v>53.46</v>
      </c>
    </row>
    <row r="71" spans="1:27" x14ac:dyDescent="0.2">
      <c r="C71" s="100" t="str">
        <f>"Объем: "&amp;[13]Source!I69&amp;"=20/"&amp;"100"</f>
        <v>Объем: 0,2=20/100</v>
      </c>
    </row>
    <row r="72" spans="1:27" ht="14.25" x14ac:dyDescent="0.2">
      <c r="A72" s="69"/>
      <c r="B72" s="70"/>
      <c r="C72" s="70" t="s">
        <v>92</v>
      </c>
      <c r="D72" s="71"/>
      <c r="E72" s="72"/>
      <c r="F72" s="73">
        <f>[13]Source!AO69</f>
        <v>192.26</v>
      </c>
      <c r="G72" s="74" t="str">
        <f>[13]Source!DG69</f>
        <v>)*1,15)*1,15</v>
      </c>
      <c r="H72" s="72">
        <f>[13]Source!AV69</f>
        <v>1</v>
      </c>
      <c r="I72" s="75">
        <f>ROUND(([13]Source!AF69*[13]Source!AV69)*[13]Source!I69, 2)</f>
        <v>50.85</v>
      </c>
      <c r="J72" s="72">
        <f>IF([13]Source!BA69&lt;&gt; 0, [13]Source!BA69, 1)</f>
        <v>20.74</v>
      </c>
      <c r="K72" s="75">
        <f>[13]Source!S69</f>
        <v>1054.69</v>
      </c>
      <c r="W72" s="56">
        <f>I72</f>
        <v>50.85</v>
      </c>
    </row>
    <row r="73" spans="1:27" ht="14.25" x14ac:dyDescent="0.2">
      <c r="A73" s="69"/>
      <c r="B73" s="70"/>
      <c r="C73" s="70" t="s">
        <v>93</v>
      </c>
      <c r="D73" s="71"/>
      <c r="E73" s="72"/>
      <c r="F73" s="73">
        <f>[13]Source!AM69</f>
        <v>32.869999999999997</v>
      </c>
      <c r="G73" s="74" t="str">
        <f>[13]Source!DE69</f>
        <v>)*1,25)*1,15</v>
      </c>
      <c r="H73" s="72">
        <f>[13]Source!AV69</f>
        <v>1</v>
      </c>
      <c r="I73" s="75">
        <f>ROUND(([13]Source!AD69*[13]Source!AV69)*[13]Source!I69, 2)</f>
        <v>9.4499999999999993</v>
      </c>
      <c r="J73" s="72">
        <f>IF([13]Source!BB69&lt;&gt; 0, [13]Source!BB69, 1)</f>
        <v>8.19</v>
      </c>
      <c r="K73" s="75">
        <f>[13]Source!Q69</f>
        <v>77.400000000000006</v>
      </c>
    </row>
    <row r="74" spans="1:27" ht="14.25" x14ac:dyDescent="0.2">
      <c r="A74" s="69"/>
      <c r="B74" s="70"/>
      <c r="C74" s="70" t="s">
        <v>94</v>
      </c>
      <c r="D74" s="71"/>
      <c r="E74" s="72"/>
      <c r="F74" s="73">
        <f>[13]Source!AN69</f>
        <v>5.71</v>
      </c>
      <c r="G74" s="74" t="str">
        <f>[13]Source!DF69</f>
        <v>)*1,25)*1,15</v>
      </c>
      <c r="H74" s="72">
        <f>[13]Source!AV69</f>
        <v>1</v>
      </c>
      <c r="I74" s="76">
        <f>ROUND(([13]Source!AE69*[13]Source!AV69)*[13]Source!I69, 2)</f>
        <v>1.64</v>
      </c>
      <c r="J74" s="72">
        <f>IF([13]Source!BS69&lt;&gt; 0, [13]Source!BS69, 1)</f>
        <v>20.74</v>
      </c>
      <c r="K74" s="76">
        <f>[13]Source!R69</f>
        <v>34.049999999999997</v>
      </c>
      <c r="W74" s="56">
        <f>I74</f>
        <v>1.64</v>
      </c>
    </row>
    <row r="75" spans="1:27" ht="14.25" x14ac:dyDescent="0.2">
      <c r="A75" s="69"/>
      <c r="B75" s="70"/>
      <c r="C75" s="70" t="s">
        <v>104</v>
      </c>
      <c r="D75" s="71"/>
      <c r="E75" s="72"/>
      <c r="F75" s="73">
        <f>[13]Source!AL69</f>
        <v>314.29000000000002</v>
      </c>
      <c r="G75" s="74" t="str">
        <f>[13]Source!DD69</f>
        <v/>
      </c>
      <c r="H75" s="72">
        <f>[13]Source!AW69</f>
        <v>1</v>
      </c>
      <c r="I75" s="75">
        <f>ROUND(([13]Source!AC69*[13]Source!AW69)*[13]Source!I69, 2)</f>
        <v>62.86</v>
      </c>
      <c r="J75" s="72">
        <f>IF([13]Source!BC69&lt;&gt; 0, [13]Source!BC69, 1)</f>
        <v>5.24</v>
      </c>
      <c r="K75" s="75">
        <f>[13]Source!P69</f>
        <v>329.38</v>
      </c>
    </row>
    <row r="76" spans="1:27" ht="57" x14ac:dyDescent="0.2">
      <c r="A76" s="69" t="str">
        <f>[13]Source!E70</f>
        <v>4,1</v>
      </c>
      <c r="B76" s="70" t="str">
        <f>[13]Source!F70</f>
        <v>1.12-5-372</v>
      </c>
      <c r="C76" s="70" t="s">
        <v>702</v>
      </c>
      <c r="D76" s="71" t="str">
        <f>[13]Source!H70</f>
        <v>м</v>
      </c>
      <c r="E76" s="72">
        <f>[13]Source!I70</f>
        <v>20</v>
      </c>
      <c r="F76" s="73">
        <f>[13]Source!AK70</f>
        <v>3.45</v>
      </c>
      <c r="G76" s="87" t="s">
        <v>108</v>
      </c>
      <c r="H76" s="72">
        <f>[13]Source!AW70</f>
        <v>1</v>
      </c>
      <c r="I76" s="75">
        <f>ROUND(([13]Source!AC70*[13]Source!AW70)*[13]Source!I70, 2)+ROUND(([13]Source!AD70*[13]Source!AV70)*[13]Source!I70, 2)+ROUND(([13]Source!AF70*[13]Source!AV70)*[13]Source!I70, 2)</f>
        <v>69</v>
      </c>
      <c r="J76" s="72">
        <f>IF([13]Source!BC70&lt;&gt; 0, [13]Source!BC70, 1)</f>
        <v>6.37</v>
      </c>
      <c r="K76" s="75">
        <f>[13]Source!O70</f>
        <v>439.53</v>
      </c>
      <c r="Q76" s="56">
        <f>ROUND(([13]Source!DN70/100)*ROUND(([13]Source!AF70*[13]Source!AV70)*[13]Source!I70, 2), 2)</f>
        <v>0</v>
      </c>
      <c r="R76" s="56">
        <f>[13]Source!X70</f>
        <v>0</v>
      </c>
      <c r="S76" s="56">
        <f>ROUND(([13]Source!DO70/100)*ROUND(([13]Source!AF70*[13]Source!AV70)*[13]Source!I70, 2), 2)</f>
        <v>0</v>
      </c>
      <c r="T76" s="56">
        <f>[13]Source!Y70</f>
        <v>0</v>
      </c>
      <c r="U76" s="56">
        <f>ROUND((175/100)*ROUND(([13]Source!AE70*[13]Source!AV70)*[13]Source!I70, 2), 2)</f>
        <v>0</v>
      </c>
      <c r="V76" s="56">
        <f>ROUND((157/100)*ROUND([13]Source!CS70*[13]Source!I70, 2), 2)</f>
        <v>0</v>
      </c>
      <c r="X76" s="56">
        <f>IF([13]Source!BI70&lt;=1,I76, 0)</f>
        <v>0</v>
      </c>
      <c r="Y76" s="56">
        <f>IF([13]Source!BI70=2,I76, 0)</f>
        <v>69</v>
      </c>
      <c r="Z76" s="56">
        <f>IF([13]Source!BI70=3,I76, 0)</f>
        <v>0</v>
      </c>
      <c r="AA76" s="56">
        <f>IF([13]Source!BI70=4,I76, 0)</f>
        <v>0</v>
      </c>
    </row>
    <row r="77" spans="1:27" ht="42.75" x14ac:dyDescent="0.2">
      <c r="A77" s="69" t="str">
        <f>[13]Source!E71</f>
        <v>4,2</v>
      </c>
      <c r="B77" s="70" t="str">
        <f>[13]Source!F71</f>
        <v>1.21-5-1062</v>
      </c>
      <c r="C77" s="70" t="s">
        <v>953</v>
      </c>
      <c r="D77" s="71" t="str">
        <f>[13]Source!H71</f>
        <v>шт.</v>
      </c>
      <c r="E77" s="72">
        <f>[13]Source!I71</f>
        <v>1</v>
      </c>
      <c r="F77" s="73">
        <f>[13]Source!AK71</f>
        <v>35.020000000000003</v>
      </c>
      <c r="G77" s="87" t="s">
        <v>108</v>
      </c>
      <c r="H77" s="72">
        <f>[13]Source!AW71</f>
        <v>1</v>
      </c>
      <c r="I77" s="75">
        <f>ROUND(([13]Source!AC71*[13]Source!AW71)*[13]Source!I71, 2)+ROUND(([13]Source!AD71*[13]Source!AV71)*[13]Source!I71, 2)+ROUND(([13]Source!AF71*[13]Source!AV71)*[13]Source!I71, 2)</f>
        <v>35.020000000000003</v>
      </c>
      <c r="J77" s="72">
        <f>IF([13]Source!BC71&lt;&gt; 0, [13]Source!BC71, 1)</f>
        <v>3.46</v>
      </c>
      <c r="K77" s="75">
        <f>[13]Source!O71</f>
        <v>121.17</v>
      </c>
      <c r="Q77" s="56">
        <f>ROUND(([13]Source!DN71/100)*ROUND(([13]Source!AF71*[13]Source!AV71)*[13]Source!I71, 2), 2)</f>
        <v>0</v>
      </c>
      <c r="R77" s="56">
        <f>[13]Source!X71</f>
        <v>0</v>
      </c>
      <c r="S77" s="56">
        <f>ROUND(([13]Source!DO71/100)*ROUND(([13]Source!AF71*[13]Source!AV71)*[13]Source!I71, 2), 2)</f>
        <v>0</v>
      </c>
      <c r="T77" s="56">
        <f>[13]Source!Y71</f>
        <v>0</v>
      </c>
      <c r="U77" s="56">
        <f>ROUND((175/100)*ROUND(([13]Source!AE71*[13]Source!AV71)*[13]Source!I71, 2), 2)</f>
        <v>0</v>
      </c>
      <c r="V77" s="56">
        <f>ROUND((157/100)*ROUND([13]Source!CS71*[13]Source!I71, 2), 2)</f>
        <v>0</v>
      </c>
      <c r="X77" s="56">
        <f>IF([13]Source!BI71&lt;=1,I77, 0)</f>
        <v>0</v>
      </c>
      <c r="Y77" s="56">
        <f>IF([13]Source!BI71=2,I77, 0)</f>
        <v>35.020000000000003</v>
      </c>
      <c r="Z77" s="56">
        <f>IF([13]Source!BI71=3,I77, 0)</f>
        <v>0</v>
      </c>
      <c r="AA77" s="56">
        <f>IF([13]Source!BI71=4,I77, 0)</f>
        <v>0</v>
      </c>
    </row>
    <row r="78" spans="1:27" ht="99.75" x14ac:dyDescent="0.2">
      <c r="A78" s="69" t="str">
        <f>[13]Source!E72</f>
        <v>4,3</v>
      </c>
      <c r="B78" s="70" t="str">
        <f>[13]Source!F72</f>
        <v>1.21-5-202</v>
      </c>
      <c r="C78" s="70" t="s">
        <v>954</v>
      </c>
      <c r="D78" s="71" t="str">
        <f>[13]Source!H72</f>
        <v>шт.</v>
      </c>
      <c r="E78" s="72">
        <f>[13]Source!I72</f>
        <v>1</v>
      </c>
      <c r="F78" s="73">
        <f>[13]Source!AK72</f>
        <v>111.03</v>
      </c>
      <c r="G78" s="87" t="s">
        <v>108</v>
      </c>
      <c r="H78" s="72">
        <f>[13]Source!AW72</f>
        <v>1</v>
      </c>
      <c r="I78" s="75">
        <f>ROUND(([13]Source!AC72*[13]Source!AW72)*[13]Source!I72, 2)+ROUND(([13]Source!AD72*[13]Source!AV72)*[13]Source!I72, 2)+ROUND(([13]Source!AF72*[13]Source!AV72)*[13]Source!I72, 2)</f>
        <v>111.03</v>
      </c>
      <c r="J78" s="72">
        <f>IF([13]Source!BC72&lt;&gt; 0, [13]Source!BC72, 1)</f>
        <v>15.14</v>
      </c>
      <c r="K78" s="75">
        <f>[13]Source!O72</f>
        <v>1680.99</v>
      </c>
      <c r="Q78" s="56">
        <f>ROUND(([13]Source!DN72/100)*ROUND(([13]Source!AF72*[13]Source!AV72)*[13]Source!I72, 2), 2)</f>
        <v>0</v>
      </c>
      <c r="R78" s="56">
        <f>[13]Source!X72</f>
        <v>0</v>
      </c>
      <c r="S78" s="56">
        <f>ROUND(([13]Source!DO72/100)*ROUND(([13]Source!AF72*[13]Source!AV72)*[13]Source!I72, 2), 2)</f>
        <v>0</v>
      </c>
      <c r="T78" s="56">
        <f>[13]Source!Y72</f>
        <v>0</v>
      </c>
      <c r="U78" s="56">
        <f>ROUND((175/100)*ROUND(([13]Source!AE72*[13]Source!AV72)*[13]Source!I72, 2), 2)</f>
        <v>0</v>
      </c>
      <c r="V78" s="56">
        <f>ROUND((157/100)*ROUND([13]Source!CS72*[13]Source!I72, 2), 2)</f>
        <v>0</v>
      </c>
      <c r="X78" s="56">
        <f>IF([13]Source!BI72&lt;=1,I78, 0)</f>
        <v>0</v>
      </c>
      <c r="Y78" s="56">
        <f>IF([13]Source!BI72=2,I78, 0)</f>
        <v>111.03</v>
      </c>
      <c r="Z78" s="56">
        <f>IF([13]Source!BI72=3,I78, 0)</f>
        <v>0</v>
      </c>
      <c r="AA78" s="56">
        <f>IF([13]Source!BI72=4,I78, 0)</f>
        <v>0</v>
      </c>
    </row>
    <row r="79" spans="1:27" ht="99.75" x14ac:dyDescent="0.2">
      <c r="A79" s="69" t="str">
        <f>[13]Source!E73</f>
        <v>4,4</v>
      </c>
      <c r="B79" s="70" t="str">
        <f>[13]Source!F73</f>
        <v>1.21-5-1121</v>
      </c>
      <c r="C79" s="70" t="s">
        <v>955</v>
      </c>
      <c r="D79" s="71" t="str">
        <f>[13]Source!H73</f>
        <v>шт.</v>
      </c>
      <c r="E79" s="72">
        <f>[13]Source!I73</f>
        <v>1</v>
      </c>
      <c r="F79" s="73">
        <f>[13]Source!AK73</f>
        <v>107.6</v>
      </c>
      <c r="G79" s="87" t="s">
        <v>108</v>
      </c>
      <c r="H79" s="72">
        <f>[13]Source!AW73</f>
        <v>1</v>
      </c>
      <c r="I79" s="75">
        <f>ROUND(([13]Source!AC73*[13]Source!AW73)*[13]Source!I73, 2)+ROUND(([13]Source!AD73*[13]Source!AV73)*[13]Source!I73, 2)+ROUND(([13]Source!AF73*[13]Source!AV73)*[13]Source!I73, 2)</f>
        <v>107.6</v>
      </c>
      <c r="J79" s="72">
        <f>IF([13]Source!BC73&lt;&gt; 0, [13]Source!BC73, 1)</f>
        <v>10.14</v>
      </c>
      <c r="K79" s="75">
        <f>[13]Source!O73</f>
        <v>1091.06</v>
      </c>
      <c r="Q79" s="56">
        <f>ROUND(([13]Source!DN73/100)*ROUND(([13]Source!AF73*[13]Source!AV73)*[13]Source!I73, 2), 2)</f>
        <v>0</v>
      </c>
      <c r="R79" s="56">
        <f>[13]Source!X73</f>
        <v>0</v>
      </c>
      <c r="S79" s="56">
        <f>ROUND(([13]Source!DO73/100)*ROUND(([13]Source!AF73*[13]Source!AV73)*[13]Source!I73, 2), 2)</f>
        <v>0</v>
      </c>
      <c r="T79" s="56">
        <f>[13]Source!Y73</f>
        <v>0</v>
      </c>
      <c r="U79" s="56">
        <f>ROUND((175/100)*ROUND(([13]Source!AE73*[13]Source!AV73)*[13]Source!I73, 2), 2)</f>
        <v>0</v>
      </c>
      <c r="V79" s="56">
        <f>ROUND((157/100)*ROUND([13]Source!CS73*[13]Source!I73, 2), 2)</f>
        <v>0</v>
      </c>
      <c r="X79" s="56">
        <f>IF([13]Source!BI73&lt;=1,I79, 0)</f>
        <v>0</v>
      </c>
      <c r="Y79" s="56">
        <f>IF([13]Source!BI73=2,I79, 0)</f>
        <v>107.6</v>
      </c>
      <c r="Z79" s="56">
        <f>IF([13]Source!BI73=3,I79, 0)</f>
        <v>0</v>
      </c>
      <c r="AA79" s="56">
        <f>IF([13]Source!BI73=4,I79, 0)</f>
        <v>0</v>
      </c>
    </row>
    <row r="80" spans="1:27" ht="14.25" x14ac:dyDescent="0.2">
      <c r="A80" s="69"/>
      <c r="B80" s="70"/>
      <c r="C80" s="70" t="s">
        <v>95</v>
      </c>
      <c r="D80" s="71" t="s">
        <v>96</v>
      </c>
      <c r="E80" s="72">
        <f>[13]Source!DN69</f>
        <v>114</v>
      </c>
      <c r="F80" s="73"/>
      <c r="G80" s="74"/>
      <c r="H80" s="72"/>
      <c r="I80" s="75">
        <f>SUM(Q70:Q79)</f>
        <v>57.97</v>
      </c>
      <c r="J80" s="72">
        <f>[13]Source!BZ69</f>
        <v>77</v>
      </c>
      <c r="K80" s="75">
        <f>SUM(R70:R79)</f>
        <v>812.11</v>
      </c>
    </row>
    <row r="81" spans="1:38" ht="14.25" x14ac:dyDescent="0.2">
      <c r="A81" s="69"/>
      <c r="B81" s="70"/>
      <c r="C81" s="70" t="s">
        <v>97</v>
      </c>
      <c r="D81" s="71" t="s">
        <v>96</v>
      </c>
      <c r="E81" s="72">
        <f>[13]Source!DO69</f>
        <v>67</v>
      </c>
      <c r="F81" s="73"/>
      <c r="G81" s="74"/>
      <c r="H81" s="72"/>
      <c r="I81" s="75">
        <f>SUM(S70:S80)</f>
        <v>34.07</v>
      </c>
      <c r="J81" s="72">
        <f>[13]Source!CA69</f>
        <v>41</v>
      </c>
      <c r="K81" s="75">
        <f>SUM(T70:T80)</f>
        <v>432.42</v>
      </c>
    </row>
    <row r="82" spans="1:38" ht="14.25" x14ac:dyDescent="0.2">
      <c r="A82" s="69"/>
      <c r="B82" s="70"/>
      <c r="C82" s="70" t="s">
        <v>98</v>
      </c>
      <c r="D82" s="71" t="s">
        <v>96</v>
      </c>
      <c r="E82" s="72">
        <f>175</f>
        <v>175</v>
      </c>
      <c r="F82" s="73"/>
      <c r="G82" s="74"/>
      <c r="H82" s="72"/>
      <c r="I82" s="75">
        <f>SUM(U70:U81)</f>
        <v>2.87</v>
      </c>
      <c r="J82" s="72">
        <f>157</f>
        <v>157</v>
      </c>
      <c r="K82" s="75">
        <f>SUM(V70:V81)</f>
        <v>53.46</v>
      </c>
    </row>
    <row r="83" spans="1:38" ht="14.25" x14ac:dyDescent="0.2">
      <c r="A83" s="69"/>
      <c r="B83" s="70"/>
      <c r="C83" s="70" t="s">
        <v>99</v>
      </c>
      <c r="D83" s="71" t="s">
        <v>100</v>
      </c>
      <c r="E83" s="72">
        <f>[13]Source!AQ69</f>
        <v>15</v>
      </c>
      <c r="F83" s="73"/>
      <c r="G83" s="74" t="str">
        <f>[13]Source!DI69</f>
        <v>)*1,15)*1,15</v>
      </c>
      <c r="H83" s="72">
        <f>[13]Source!AV69</f>
        <v>1</v>
      </c>
      <c r="I83" s="75">
        <f>[13]Source!U69</f>
        <v>3.9674999999999998</v>
      </c>
      <c r="J83" s="72"/>
      <c r="K83" s="75"/>
    </row>
    <row r="84" spans="1:38" ht="15" x14ac:dyDescent="0.25">
      <c r="A84" s="85"/>
      <c r="B84" s="85"/>
      <c r="C84" s="85"/>
      <c r="D84" s="85"/>
      <c r="E84" s="85"/>
      <c r="F84" s="85"/>
      <c r="G84" s="85"/>
      <c r="H84" s="154">
        <f>I72+I73+I75+I80+I81+I82+SUM(I76:I79)</f>
        <v>540.72</v>
      </c>
      <c r="I84" s="154"/>
      <c r="J84" s="154">
        <f>K72+K73+K75+K80+K81+K82+SUM(K76:K79)</f>
        <v>6092.2100000000009</v>
      </c>
      <c r="K84" s="154"/>
      <c r="O84" s="84">
        <f>I72+I73+I75+I80+I81+I82+SUM(I76:I79)</f>
        <v>540.72</v>
      </c>
      <c r="P84" s="84">
        <f>K72+K73+K75+K80+K81+K82+SUM(K76:K79)</f>
        <v>6092.2100000000009</v>
      </c>
      <c r="X84" s="56">
        <f>IF([13]Source!BI69&lt;=1,I72+I73+I75+I80+I81+I82-0, 0)</f>
        <v>0</v>
      </c>
      <c r="Y84" s="56">
        <f>IF([13]Source!BI69=2,I72+I73+I75+I80+I81+I82-0, 0)</f>
        <v>218.07</v>
      </c>
      <c r="Z84" s="56">
        <f>IF([13]Source!BI69=3,I72+I73+I75+I80+I81+I82-0, 0)</f>
        <v>0</v>
      </c>
      <c r="AA84" s="56">
        <f>IF([13]Source!BI69=4,I72+I73+I75+I80+I81+I82,0)</f>
        <v>0</v>
      </c>
    </row>
    <row r="86" spans="1:38" ht="15" x14ac:dyDescent="0.25">
      <c r="A86" s="156" t="str">
        <f>CONCATENATE("Итого по разделу: ",IF([13]Source!G75&lt;&gt;"Новый раздел", [13]Source!G75, ""))</f>
        <v>Итого по разделу: Монтажные изделия</v>
      </c>
      <c r="B86" s="156"/>
      <c r="C86" s="156"/>
      <c r="D86" s="156"/>
      <c r="E86" s="156"/>
      <c r="F86" s="156"/>
      <c r="G86" s="156"/>
      <c r="H86" s="157">
        <f>SUM(O69:O85)</f>
        <v>540.72</v>
      </c>
      <c r="I86" s="158"/>
      <c r="J86" s="157">
        <f>SUM(P69:P85)</f>
        <v>6092.2100000000009</v>
      </c>
      <c r="K86" s="158"/>
    </row>
    <row r="87" spans="1:38" hidden="1" x14ac:dyDescent="0.2">
      <c r="A87" s="56" t="s">
        <v>136</v>
      </c>
      <c r="I87" s="56">
        <f>SUM(AC69:AC86)</f>
        <v>0</v>
      </c>
      <c r="J87" s="56">
        <f>SUM(AD69:AD86)</f>
        <v>0</v>
      </c>
    </row>
    <row r="88" spans="1:38" hidden="1" x14ac:dyDescent="0.2">
      <c r="A88" s="56" t="s">
        <v>137</v>
      </c>
      <c r="I88" s="56">
        <f>SUM(AE69:AE87)</f>
        <v>0</v>
      </c>
      <c r="J88" s="56">
        <f>SUM(AF69:AF87)</f>
        <v>0</v>
      </c>
    </row>
    <row r="90" spans="1:38" ht="45" x14ac:dyDescent="0.25">
      <c r="A90" s="156" t="str">
        <f>CONCATENATE("Итого по локальной смете: ",IF([13]Source!G104&lt;&gt;"Новая локальная смета", [13]Source!G104, ""))</f>
        <v>Итого по локальной смете: Техническое перевооружение автономного источника теплоснабжения АИТ №9-1 предприятия №7 филиала №9 ПАО "МОЭК" по адресу: г. Москва, Куркинское шоссе  д.48, корп.2</v>
      </c>
      <c r="B90" s="156"/>
      <c r="C90" s="156"/>
      <c r="D90" s="156"/>
      <c r="E90" s="156"/>
      <c r="F90" s="156"/>
      <c r="G90" s="156"/>
      <c r="H90" s="157">
        <f>SUM(O4:O89)</f>
        <v>1537.91</v>
      </c>
      <c r="I90" s="158"/>
      <c r="J90" s="157">
        <f>SUM(P4:P89)</f>
        <v>14242.970000000001</v>
      </c>
      <c r="K90" s="158"/>
      <c r="AL90" s="89" t="str">
        <f>CONCATENATE("Итого по локальной смете: ",IF([13]Source!G104&lt;&gt;"Новая локальная смета", [13]Source!G104, ""))</f>
        <v>Итого по локальной смете: Техническое перевооружение автономного источника теплоснабжения АИТ №9-1 предприятия №7 филиала №9 ПАО "МОЭК" по адресу: г. Москва, Куркинское шоссе  д.48, корп.2</v>
      </c>
    </row>
    <row r="91" spans="1:38" hidden="1" x14ac:dyDescent="0.2">
      <c r="A91" s="56" t="s">
        <v>136</v>
      </c>
      <c r="I91" s="56">
        <f>SUM(AC4:AC90)</f>
        <v>0</v>
      </c>
      <c r="J91" s="56">
        <f>SUM(AD4:AD90)</f>
        <v>0</v>
      </c>
    </row>
    <row r="92" spans="1:38" hidden="1" x14ac:dyDescent="0.2">
      <c r="A92" s="56" t="s">
        <v>137</v>
      </c>
      <c r="I92" s="56">
        <f>SUM(AE4:AE91)</f>
        <v>0</v>
      </c>
      <c r="J92" s="56">
        <f>SUM(AF4:AF91)</f>
        <v>0</v>
      </c>
    </row>
    <row r="94" spans="1:38" hidden="1" x14ac:dyDescent="0.2">
      <c r="A94" s="56" t="s">
        <v>136</v>
      </c>
      <c r="I94" s="56">
        <f>SUM(AC1:AC93)</f>
        <v>0</v>
      </c>
      <c r="J94" s="56">
        <f>SUM(AD1:AD93)</f>
        <v>0</v>
      </c>
    </row>
    <row r="95" spans="1:38" hidden="1" x14ac:dyDescent="0.2">
      <c r="A95" s="56" t="s">
        <v>137</v>
      </c>
      <c r="I95" s="56">
        <f>SUM(AE1:AE94)</f>
        <v>0</v>
      </c>
      <c r="J95" s="56">
        <f>SUM(AF1:AF94)</f>
        <v>0</v>
      </c>
    </row>
    <row r="98" spans="1:11" ht="14.25" x14ac:dyDescent="0.2">
      <c r="A98" s="159" t="s">
        <v>205</v>
      </c>
      <c r="B98" s="159"/>
      <c r="C98" s="88" t="str">
        <f>IF([13]Source!AC12&lt;&gt;"", [13]Source!AC12," ")</f>
        <v xml:space="preserve"> </v>
      </c>
      <c r="D98" s="88"/>
      <c r="E98" s="88"/>
      <c r="F98" s="88"/>
      <c r="G98" s="88"/>
      <c r="H98" s="57" t="str">
        <f>IF([13]Source!AB12&lt;&gt;"", [13]Source!AB12," ")</f>
        <v>Козлова М.П.</v>
      </c>
      <c r="I98" s="57"/>
      <c r="J98" s="57"/>
      <c r="K98" s="57"/>
    </row>
    <row r="99" spans="1:11" ht="14.25" x14ac:dyDescent="0.2">
      <c r="A99" s="57"/>
      <c r="B99" s="57"/>
      <c r="C99" s="143" t="s">
        <v>43</v>
      </c>
      <c r="D99" s="143"/>
      <c r="E99" s="143"/>
      <c r="F99" s="143"/>
      <c r="G99" s="143"/>
      <c r="H99" s="57"/>
      <c r="I99" s="57"/>
      <c r="J99" s="57"/>
      <c r="K99" s="57"/>
    </row>
    <row r="100" spans="1:11" ht="14.25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</row>
    <row r="101" spans="1:11" ht="14.25" x14ac:dyDescent="0.2">
      <c r="A101" s="159" t="s">
        <v>207</v>
      </c>
      <c r="B101" s="159"/>
      <c r="C101" s="88" t="str">
        <f>IF([13]Source!AE12&lt;&gt;"", [13]Source!AE12," ")</f>
        <v xml:space="preserve"> </v>
      </c>
      <c r="D101" s="88"/>
      <c r="E101" s="88"/>
      <c r="F101" s="88"/>
      <c r="G101" s="88"/>
      <c r="H101" s="57" t="str">
        <f>IF([13]Source!AD12&lt;&gt;"", [13]Source!AD12," ")</f>
        <v xml:space="preserve"> </v>
      </c>
      <c r="I101" s="57"/>
      <c r="J101" s="57"/>
      <c r="K101" s="57"/>
    </row>
    <row r="102" spans="1:11" ht="14.25" x14ac:dyDescent="0.2">
      <c r="A102" s="57"/>
      <c r="B102" s="57"/>
      <c r="C102" s="143" t="s">
        <v>43</v>
      </c>
      <c r="D102" s="143"/>
      <c r="E102" s="143"/>
      <c r="F102" s="143"/>
      <c r="G102" s="143"/>
      <c r="H102" s="57"/>
      <c r="I102" s="57"/>
      <c r="J102" s="57"/>
      <c r="K102" s="57"/>
    </row>
  </sheetData>
  <mergeCells count="40">
    <mergeCell ref="A98:B98"/>
    <mergeCell ref="C99:G99"/>
    <mergeCell ref="A101:B101"/>
    <mergeCell ref="C102:G102"/>
    <mergeCell ref="A86:G86"/>
    <mergeCell ref="H86:I86"/>
    <mergeCell ref="J86:K86"/>
    <mergeCell ref="A90:G90"/>
    <mergeCell ref="H90:I90"/>
    <mergeCell ref="J90:K90"/>
    <mergeCell ref="A65:G65"/>
    <mergeCell ref="H65:I65"/>
    <mergeCell ref="J65:K65"/>
    <mergeCell ref="A69:K69"/>
    <mergeCell ref="H84:I84"/>
    <mergeCell ref="J84:K84"/>
    <mergeCell ref="H43:I43"/>
    <mergeCell ref="J43:K43"/>
    <mergeCell ref="H56:I56"/>
    <mergeCell ref="J56:K56"/>
    <mergeCell ref="H63:I63"/>
    <mergeCell ref="J63:K63"/>
    <mergeCell ref="A30:K30"/>
    <mergeCell ref="A12:K12"/>
    <mergeCell ref="A13:K13"/>
    <mergeCell ref="A15:K15"/>
    <mergeCell ref="F17:H17"/>
    <mergeCell ref="F18:H18"/>
    <mergeCell ref="F19:H19"/>
    <mergeCell ref="F20:H20"/>
    <mergeCell ref="F21:H21"/>
    <mergeCell ref="F22:H22"/>
    <mergeCell ref="F24:H24"/>
    <mergeCell ref="A25:K25"/>
    <mergeCell ref="A10:K10"/>
    <mergeCell ref="A3:K3"/>
    <mergeCell ref="A4:K4"/>
    <mergeCell ref="A5:K5"/>
    <mergeCell ref="A7:K7"/>
    <mergeCell ref="A8:K8"/>
  </mergeCells>
  <pageMargins left="0.4" right="0.2" top="0.2" bottom="0.4" header="0.2" footer="0.2"/>
  <pageSetup paperSize="9" scale="64" fitToHeight="0" orientation="portrait" r:id="rId1"/>
  <headerFooter>
    <oddHeader>&amp;L&amp;8</oddHeader>
    <oddFooter>&amp;R&amp;P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195"/>
  <sheetViews>
    <sheetView topLeftCell="A161" zoomScaleNormal="100" workbookViewId="0">
      <selection activeCell="A2" sqref="A2"/>
    </sheetView>
  </sheetViews>
  <sheetFormatPr defaultRowHeight="12.75" x14ac:dyDescent="0.2"/>
  <cols>
    <col min="1" max="1" width="5.7109375" style="56" customWidth="1"/>
    <col min="2" max="2" width="11.7109375" style="56" customWidth="1"/>
    <col min="3" max="3" width="40.7109375" style="56" customWidth="1"/>
    <col min="4" max="6" width="11.7109375" style="56" customWidth="1"/>
    <col min="7" max="7" width="12.7109375" style="56" customWidth="1"/>
    <col min="8" max="8" width="10.7109375" style="56" customWidth="1"/>
    <col min="9" max="11" width="12.7109375" style="56" customWidth="1"/>
    <col min="12" max="14" width="9.140625" style="56"/>
    <col min="15" max="36" width="0" style="56" hidden="1" customWidth="1"/>
    <col min="37" max="37" width="150.7109375" style="56" hidden="1" customWidth="1"/>
    <col min="38" max="38" width="104.7109375" style="56" hidden="1" customWidth="1"/>
    <col min="39" max="42" width="0" style="56" hidden="1" customWidth="1"/>
    <col min="43" max="16384" width="9.140625" style="56"/>
  </cols>
  <sheetData>
    <row r="1" spans="1:37" x14ac:dyDescent="0.2">
      <c r="A1" s="55" t="str">
        <f>[14]Source!B1</f>
        <v>Smeta.RU  (495) 974-1589</v>
      </c>
    </row>
    <row r="2" spans="1:37" ht="14.25" x14ac:dyDescent="0.2">
      <c r="A2" s="57"/>
      <c r="B2" s="57"/>
      <c r="C2" s="57"/>
      <c r="D2" s="57"/>
      <c r="E2" s="57"/>
      <c r="F2" s="57"/>
      <c r="G2" s="57"/>
      <c r="H2" s="57"/>
      <c r="I2" s="57"/>
      <c r="J2" s="57"/>
      <c r="K2" s="57" t="s">
        <v>62</v>
      </c>
    </row>
    <row r="3" spans="1:37" ht="38.25" customHeight="1" x14ac:dyDescent="0.2">
      <c r="A3" s="164" t="s">
        <v>956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</row>
    <row r="4" spans="1:37" x14ac:dyDescent="0.2">
      <c r="A4" s="143" t="s">
        <v>64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</row>
    <row r="5" spans="1:37" ht="14.25" x14ac:dyDescent="0.2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37" ht="15.75" x14ac:dyDescent="0.25">
      <c r="A6" s="144" t="str">
        <f>CONCATENATE( "ЛОКАЛЬНАЯ СМЕТА № ",IF([14]Source!F20&lt;&gt;"Новая локальная смета", [14]Source!F20, ""))</f>
        <v>ЛОКАЛЬНАЯ СМЕТА № 09-01-01 (АО "ТЕКОН-Инжиниринг")</v>
      </c>
      <c r="B6" s="145"/>
      <c r="C6" s="145"/>
      <c r="D6" s="145"/>
      <c r="E6" s="145"/>
      <c r="F6" s="145"/>
      <c r="G6" s="145"/>
      <c r="H6" s="145"/>
      <c r="I6" s="145"/>
      <c r="J6" s="145"/>
      <c r="K6" s="145"/>
    </row>
    <row r="7" spans="1:37" ht="14.25" x14ac:dyDescent="0.2">
      <c r="A7" s="57"/>
      <c r="B7" s="57"/>
      <c r="C7" s="57"/>
      <c r="D7" s="57"/>
      <c r="E7" s="57"/>
      <c r="F7" s="57"/>
      <c r="G7" s="57"/>
      <c r="H7" s="57"/>
      <c r="I7" s="57"/>
      <c r="J7" s="57"/>
      <c r="K7" s="57"/>
    </row>
    <row r="8" spans="1:37" ht="29.25" customHeight="1" x14ac:dyDescent="0.25">
      <c r="A8" s="165" t="s">
        <v>957</v>
      </c>
      <c r="B8" s="165"/>
      <c r="C8" s="165"/>
      <c r="D8" s="165"/>
      <c r="E8" s="165"/>
      <c r="F8" s="165"/>
      <c r="G8" s="165"/>
      <c r="H8" s="165"/>
      <c r="I8" s="165"/>
      <c r="J8" s="165"/>
      <c r="K8" s="165"/>
      <c r="AK8" s="99" t="str">
        <f>IF([14]Source!G20&lt;&gt;"Новая локальная смета", [14]Source!G20, "")</f>
        <v>Техническое перевооружение автономного источника теплоснабжения АИТ №9-1 предприятия №7 филиала №9  ПАО "МОЭК" по адресу: г. Москва, Куркинское шоссе, д,48, корп.2. Пусконаладочные работы.</v>
      </c>
    </row>
    <row r="9" spans="1:37" x14ac:dyDescent="0.2">
      <c r="A9" s="147" t="s">
        <v>65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</row>
    <row r="10" spans="1:37" ht="14.25" x14ac:dyDescent="0.2">
      <c r="A10" s="57"/>
      <c r="B10" s="57"/>
      <c r="C10" s="57"/>
      <c r="D10" s="57"/>
      <c r="E10" s="57"/>
      <c r="F10" s="57"/>
      <c r="G10" s="57"/>
      <c r="H10" s="57"/>
      <c r="I10" s="57"/>
      <c r="J10" s="57"/>
      <c r="K10" s="57"/>
    </row>
    <row r="11" spans="1:37" ht="14.25" x14ac:dyDescent="0.2">
      <c r="A11" s="149" t="str">
        <f>CONCATENATE( "Основание: чертежи № ", [14]Source!J20)</f>
        <v xml:space="preserve">Основание: чертежи № </v>
      </c>
      <c r="B11" s="149"/>
      <c r="C11" s="149"/>
      <c r="D11" s="149"/>
      <c r="E11" s="149"/>
      <c r="F11" s="149"/>
      <c r="G11" s="149"/>
      <c r="H11" s="149"/>
      <c r="I11" s="149"/>
      <c r="J11" s="149"/>
      <c r="K11" s="149"/>
    </row>
    <row r="12" spans="1:37" ht="14.25" x14ac:dyDescent="0.2">
      <c r="A12" s="58"/>
      <c r="B12" s="58"/>
      <c r="C12" s="58"/>
      <c r="D12" s="58"/>
      <c r="E12" s="58"/>
      <c r="F12" s="58"/>
      <c r="G12" s="58"/>
      <c r="H12" s="58"/>
      <c r="I12" s="58"/>
      <c r="J12" s="58"/>
      <c r="K12" s="58"/>
    </row>
    <row r="13" spans="1:37" ht="28.5" x14ac:dyDescent="0.2">
      <c r="A13" s="57"/>
      <c r="B13" s="57"/>
      <c r="C13" s="57"/>
      <c r="D13" s="57"/>
      <c r="E13" s="57"/>
      <c r="F13" s="57"/>
      <c r="G13" s="57"/>
      <c r="H13" s="57"/>
      <c r="I13" s="59" t="s">
        <v>66</v>
      </c>
      <c r="J13" s="59" t="s">
        <v>67</v>
      </c>
      <c r="K13" s="57"/>
    </row>
    <row r="14" spans="1:37" ht="15" x14ac:dyDescent="0.25">
      <c r="A14" s="57"/>
      <c r="B14" s="57"/>
      <c r="C14" s="57"/>
      <c r="D14" s="57"/>
      <c r="E14" s="57"/>
      <c r="F14" s="155" t="s">
        <v>68</v>
      </c>
      <c r="G14" s="155"/>
      <c r="H14" s="155"/>
      <c r="I14" s="60">
        <f>SUM(O28:O181)/1000</f>
        <v>49.482009999999995</v>
      </c>
      <c r="J14" s="60">
        <f>J18</f>
        <v>700.36779000000001</v>
      </c>
      <c r="K14" s="61" t="s">
        <v>69</v>
      </c>
    </row>
    <row r="15" spans="1:37" ht="14.25" x14ac:dyDescent="0.2">
      <c r="A15" s="57"/>
      <c r="B15" s="57"/>
      <c r="C15" s="57"/>
      <c r="D15" s="57"/>
      <c r="E15" s="57"/>
      <c r="F15" s="150" t="s">
        <v>70</v>
      </c>
      <c r="G15" s="150"/>
      <c r="H15" s="150"/>
      <c r="I15" s="62">
        <f>SUM(X28:X181)/1000</f>
        <v>0</v>
      </c>
      <c r="J15" s="62">
        <f>([14]Source!F195)/1000</f>
        <v>0</v>
      </c>
      <c r="K15" s="57" t="s">
        <v>69</v>
      </c>
    </row>
    <row r="16" spans="1:37" ht="14.25" x14ac:dyDescent="0.2">
      <c r="A16" s="57"/>
      <c r="B16" s="57"/>
      <c r="C16" s="57"/>
      <c r="D16" s="57"/>
      <c r="E16" s="57"/>
      <c r="F16" s="150" t="s">
        <v>71</v>
      </c>
      <c r="G16" s="150"/>
      <c r="H16" s="150"/>
      <c r="I16" s="62">
        <f>SUM(Y28:Y181)/1000</f>
        <v>0</v>
      </c>
      <c r="J16" s="62">
        <f>([14]Source!F196)/1000</f>
        <v>0</v>
      </c>
      <c r="K16" s="57" t="s">
        <v>69</v>
      </c>
    </row>
    <row r="17" spans="1:37" ht="14.25" x14ac:dyDescent="0.2">
      <c r="A17" s="57"/>
      <c r="B17" s="57"/>
      <c r="C17" s="57"/>
      <c r="D17" s="57"/>
      <c r="E17" s="57"/>
      <c r="F17" s="150" t="s">
        <v>72</v>
      </c>
      <c r="G17" s="150"/>
      <c r="H17" s="150"/>
      <c r="I17" s="62">
        <f>SUM(Z28:Z181)/1000</f>
        <v>0</v>
      </c>
      <c r="J17" s="62">
        <f>([14]Source!F187)/1000</f>
        <v>0</v>
      </c>
      <c r="K17" s="57" t="s">
        <v>69</v>
      </c>
    </row>
    <row r="18" spans="1:37" ht="14.25" x14ac:dyDescent="0.2">
      <c r="A18" s="57"/>
      <c r="B18" s="57"/>
      <c r="C18" s="57"/>
      <c r="D18" s="57"/>
      <c r="E18" s="57"/>
      <c r="F18" s="150" t="s">
        <v>73</v>
      </c>
      <c r="G18" s="150"/>
      <c r="H18" s="150"/>
      <c r="I18" s="62">
        <f>SUM(AA28:AA181)/1000</f>
        <v>49.482009999999995</v>
      </c>
      <c r="J18" s="62">
        <f>J188/1000</f>
        <v>700.36779000000001</v>
      </c>
      <c r="K18" s="57" t="s">
        <v>69</v>
      </c>
    </row>
    <row r="19" spans="1:37" ht="14.25" x14ac:dyDescent="0.2">
      <c r="A19" s="57"/>
      <c r="B19" s="57"/>
      <c r="C19" s="57"/>
      <c r="D19" s="57"/>
      <c r="E19" s="57"/>
      <c r="F19" s="150" t="s">
        <v>74</v>
      </c>
      <c r="G19" s="150"/>
      <c r="H19" s="150"/>
      <c r="I19" s="62">
        <f>SUM(W28:W181)/1000</f>
        <v>20.196729999999999</v>
      </c>
      <c r="J19" s="62">
        <f>([14]Source!F193+ [14]Source!F192)/1000</f>
        <v>418.88027</v>
      </c>
      <c r="K19" s="57" t="s">
        <v>69</v>
      </c>
    </row>
    <row r="20" spans="1:37" ht="14.25" x14ac:dyDescent="0.2">
      <c r="A20" s="57"/>
      <c r="B20" s="57"/>
      <c r="C20" s="57"/>
      <c r="D20" s="57"/>
      <c r="E20" s="57"/>
      <c r="F20" s="150" t="s">
        <v>75</v>
      </c>
      <c r="G20" s="150"/>
      <c r="H20" s="150"/>
      <c r="I20" s="62">
        <f>SUM(AB28:AB181)</f>
        <v>1142.52</v>
      </c>
      <c r="J20" s="62"/>
      <c r="K20" s="57" t="s">
        <v>76</v>
      </c>
    </row>
    <row r="21" spans="1:37" ht="14.25" hidden="1" x14ac:dyDescent="0.2">
      <c r="A21" s="57"/>
      <c r="B21" s="57"/>
      <c r="C21" s="57"/>
      <c r="D21" s="57"/>
      <c r="E21" s="57"/>
      <c r="F21" s="63" t="s">
        <v>77</v>
      </c>
      <c r="G21" s="63"/>
      <c r="H21" s="63"/>
      <c r="I21" s="62"/>
      <c r="J21" s="62"/>
      <c r="K21" s="57"/>
    </row>
    <row r="22" spans="1:37" ht="14.25" hidden="1" x14ac:dyDescent="0.2">
      <c r="A22" s="57"/>
      <c r="B22" s="57"/>
      <c r="C22" s="57"/>
      <c r="D22" s="57"/>
      <c r="E22" s="57"/>
      <c r="F22" s="151" t="s">
        <v>78</v>
      </c>
      <c r="G22" s="152"/>
      <c r="H22" s="152"/>
      <c r="I22" s="62">
        <f>SUM(AE28:AE181)/1000</f>
        <v>0</v>
      </c>
      <c r="J22" s="62">
        <f>SUM(AF28:AF181)/1000</f>
        <v>0</v>
      </c>
      <c r="K22" s="57" t="s">
        <v>69</v>
      </c>
    </row>
    <row r="23" spans="1:37" ht="14.25" x14ac:dyDescent="0.2">
      <c r="A23" s="57"/>
      <c r="B23" s="57"/>
      <c r="C23" s="57"/>
      <c r="D23" s="57"/>
      <c r="E23" s="57"/>
      <c r="F23" s="64"/>
      <c r="G23" s="64"/>
      <c r="H23" s="64"/>
      <c r="I23" s="62"/>
      <c r="J23" s="62"/>
      <c r="K23" s="57"/>
    </row>
    <row r="24" spans="1:37" ht="14.25" x14ac:dyDescent="0.2">
      <c r="A24" s="57" t="s">
        <v>889</v>
      </c>
      <c r="B24" s="57"/>
      <c r="C24" s="57"/>
      <c r="D24" s="57"/>
      <c r="E24" s="57"/>
      <c r="F24" s="64"/>
      <c r="G24" s="64"/>
      <c r="H24" s="64"/>
      <c r="I24" s="62"/>
      <c r="J24" s="62"/>
      <c r="K24" s="57"/>
    </row>
    <row r="25" spans="1:37" ht="14.25" x14ac:dyDescent="0.2">
      <c r="A25" s="149" t="s">
        <v>80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AK25" s="65" t="s">
        <v>80</v>
      </c>
    </row>
    <row r="26" spans="1:37" ht="85.5" x14ac:dyDescent="0.2">
      <c r="A26" s="66" t="s">
        <v>14</v>
      </c>
      <c r="B26" s="66" t="s">
        <v>81</v>
      </c>
      <c r="C26" s="66" t="s">
        <v>16</v>
      </c>
      <c r="D26" s="66" t="s">
        <v>82</v>
      </c>
      <c r="E26" s="66" t="s">
        <v>83</v>
      </c>
      <c r="F26" s="66" t="s">
        <v>84</v>
      </c>
      <c r="G26" s="67" t="s">
        <v>85</v>
      </c>
      <c r="H26" s="67" t="s">
        <v>86</v>
      </c>
      <c r="I26" s="66" t="s">
        <v>87</v>
      </c>
      <c r="J26" s="66" t="s">
        <v>88</v>
      </c>
      <c r="K26" s="66" t="s">
        <v>89</v>
      </c>
    </row>
    <row r="27" spans="1:37" ht="14.25" x14ac:dyDescent="0.2">
      <c r="A27" s="66">
        <v>1</v>
      </c>
      <c r="B27" s="66">
        <v>2</v>
      </c>
      <c r="C27" s="66">
        <v>3</v>
      </c>
      <c r="D27" s="66">
        <v>4</v>
      </c>
      <c r="E27" s="66">
        <v>5</v>
      </c>
      <c r="F27" s="66">
        <v>6</v>
      </c>
      <c r="G27" s="66">
        <v>7</v>
      </c>
      <c r="H27" s="66">
        <v>8</v>
      </c>
      <c r="I27" s="66">
        <v>9</v>
      </c>
      <c r="J27" s="66">
        <v>10</v>
      </c>
      <c r="K27" s="66">
        <v>11</v>
      </c>
    </row>
    <row r="29" spans="1:37" ht="16.5" x14ac:dyDescent="0.25">
      <c r="A29" s="153" t="str">
        <f>CONCATENATE("Раздел: ",IF([14]Source!G24&lt;&gt;"Новый раздел", [14]Source!G24, ""))</f>
        <v>Раздел: Электрическая часть</v>
      </c>
      <c r="B29" s="153"/>
      <c r="C29" s="153"/>
      <c r="D29" s="153"/>
      <c r="E29" s="153"/>
      <c r="F29" s="153"/>
      <c r="G29" s="153"/>
      <c r="H29" s="153"/>
      <c r="I29" s="153"/>
      <c r="J29" s="153"/>
      <c r="K29" s="153"/>
    </row>
    <row r="30" spans="1:37" ht="42.75" x14ac:dyDescent="0.2">
      <c r="A30" s="69" t="str">
        <f>[14]Source!E28</f>
        <v>1</v>
      </c>
      <c r="B30" s="70" t="str">
        <f>[14]Source!F28</f>
        <v>5.1-152-1</v>
      </c>
      <c r="C30" s="70" t="s">
        <v>958</v>
      </c>
      <c r="D30" s="71" t="str">
        <f>[14]Source!H28</f>
        <v>1 ТОЧКА</v>
      </c>
      <c r="E30" s="72">
        <f>[14]Source!I28</f>
        <v>1</v>
      </c>
      <c r="F30" s="73"/>
      <c r="G30" s="74"/>
      <c r="H30" s="72"/>
      <c r="I30" s="75"/>
      <c r="J30" s="72"/>
      <c r="K30" s="75"/>
      <c r="Q30" s="56">
        <f>ROUND(([14]Source!DN28/100)*ROUND(([14]Source!AF28*[14]Source!AV28)*[14]Source!I28, 2), 2)</f>
        <v>1.78</v>
      </c>
      <c r="R30" s="56">
        <f>[14]Source!X28</f>
        <v>33.42</v>
      </c>
      <c r="S30" s="56">
        <f>ROUND(([14]Source!DO28/100)*ROUND(([14]Source!AF28*[14]Source!AV28)*[14]Source!I28, 2), 2)</f>
        <v>1.66</v>
      </c>
      <c r="T30" s="56">
        <f>[14]Source!Y28</f>
        <v>20.149999999999999</v>
      </c>
      <c r="U30" s="56">
        <f>ROUND((175/100)*ROUND(([14]Source!AE28*[14]Source!AV28)*[14]Source!I28, 2), 2)</f>
        <v>0</v>
      </c>
      <c r="V30" s="56">
        <f>ROUND((157/100)*ROUND([14]Source!CS28*[14]Source!I28, 2), 2)</f>
        <v>0</v>
      </c>
    </row>
    <row r="31" spans="1:37" ht="14.25" x14ac:dyDescent="0.2">
      <c r="A31" s="69"/>
      <c r="B31" s="70"/>
      <c r="C31" s="70" t="s">
        <v>92</v>
      </c>
      <c r="D31" s="71"/>
      <c r="E31" s="72"/>
      <c r="F31" s="73">
        <f>[14]Source!AO28</f>
        <v>2.37</v>
      </c>
      <c r="G31" s="74" t="str">
        <f>[14]Source!DG28</f>
        <v/>
      </c>
      <c r="H31" s="72">
        <f>[14]Source!AV28</f>
        <v>1</v>
      </c>
      <c r="I31" s="75">
        <f>ROUND(([14]Source!AF28*[14]Source!AV28)*[14]Source!I28, 2)</f>
        <v>2.37</v>
      </c>
      <c r="J31" s="72">
        <f>IF([14]Source!BA28&lt;&gt; 0, [14]Source!BA28, 1)</f>
        <v>20.74</v>
      </c>
      <c r="K31" s="75">
        <f>[14]Source!S28</f>
        <v>49.15</v>
      </c>
      <c r="W31" s="56">
        <f>I31</f>
        <v>2.37</v>
      </c>
    </row>
    <row r="32" spans="1:37" ht="14.25" x14ac:dyDescent="0.2">
      <c r="A32" s="69"/>
      <c r="B32" s="70"/>
      <c r="C32" s="70" t="s">
        <v>95</v>
      </c>
      <c r="D32" s="71" t="s">
        <v>96</v>
      </c>
      <c r="E32" s="72">
        <f>[14]Source!DN28</f>
        <v>75</v>
      </c>
      <c r="F32" s="73"/>
      <c r="G32" s="74"/>
      <c r="H32" s="72"/>
      <c r="I32" s="75">
        <f>SUM(Q30:Q31)</f>
        <v>1.78</v>
      </c>
      <c r="J32" s="72">
        <f>[14]Source!BZ28</f>
        <v>68</v>
      </c>
      <c r="K32" s="75">
        <f>SUM(R30:R31)</f>
        <v>33.42</v>
      </c>
    </row>
    <row r="33" spans="1:28" ht="14.25" x14ac:dyDescent="0.2">
      <c r="A33" s="69"/>
      <c r="B33" s="70"/>
      <c r="C33" s="70" t="s">
        <v>97</v>
      </c>
      <c r="D33" s="71" t="s">
        <v>96</v>
      </c>
      <c r="E33" s="72">
        <f>[14]Source!DO28</f>
        <v>70</v>
      </c>
      <c r="F33" s="73"/>
      <c r="G33" s="74"/>
      <c r="H33" s="72"/>
      <c r="I33" s="75">
        <f>SUM(S30:S32)</f>
        <v>1.66</v>
      </c>
      <c r="J33" s="72">
        <f>[14]Source!CA28</f>
        <v>41</v>
      </c>
      <c r="K33" s="75">
        <f>SUM(T30:T32)</f>
        <v>20.149999999999999</v>
      </c>
    </row>
    <row r="34" spans="1:28" ht="14.25" x14ac:dyDescent="0.2">
      <c r="A34" s="77"/>
      <c r="B34" s="78"/>
      <c r="C34" s="78" t="s">
        <v>99</v>
      </c>
      <c r="D34" s="79" t="s">
        <v>100</v>
      </c>
      <c r="E34" s="80">
        <f>[14]Source!AQ28</f>
        <v>0.15</v>
      </c>
      <c r="F34" s="81"/>
      <c r="G34" s="82" t="str">
        <f>[14]Source!DI28</f>
        <v/>
      </c>
      <c r="H34" s="80">
        <f>[14]Source!AV28</f>
        <v>1</v>
      </c>
      <c r="I34" s="83">
        <f>[14]Source!U28</f>
        <v>0.15</v>
      </c>
      <c r="J34" s="80"/>
      <c r="K34" s="83"/>
      <c r="AB34" s="84">
        <f>I34</f>
        <v>0.15</v>
      </c>
    </row>
    <row r="35" spans="1:28" ht="15" x14ac:dyDescent="0.25">
      <c r="A35" s="85"/>
      <c r="B35" s="85"/>
      <c r="C35" s="86" t="s">
        <v>101</v>
      </c>
      <c r="D35" s="85"/>
      <c r="E35" s="85"/>
      <c r="F35" s="85"/>
      <c r="G35" s="85"/>
      <c r="H35" s="154">
        <f>I31+I32+I33</f>
        <v>5.8100000000000005</v>
      </c>
      <c r="I35" s="154"/>
      <c r="J35" s="154">
        <f>K31+K32+K33</f>
        <v>102.72</v>
      </c>
      <c r="K35" s="154"/>
      <c r="O35" s="84">
        <f>I31+I32+I33</f>
        <v>5.8100000000000005</v>
      </c>
      <c r="P35" s="84">
        <f>K31+K32+K33</f>
        <v>102.72</v>
      </c>
      <c r="X35" s="56">
        <f>IF([14]Source!BI28&lt;=1,I31+I32+I33-0, 0)</f>
        <v>0</v>
      </c>
      <c r="Y35" s="56">
        <f>IF([14]Source!BI28=2,I31+I32+I33-0, 0)</f>
        <v>0</v>
      </c>
      <c r="Z35" s="56">
        <f>IF([14]Source!BI28=3,I31+I32+I33-0, 0)</f>
        <v>0</v>
      </c>
      <c r="AA35" s="56">
        <f>IF([14]Source!BI28=4,I31+I32+I33,0)</f>
        <v>5.8100000000000005</v>
      </c>
    </row>
    <row r="37" spans="1:28" ht="28.5" x14ac:dyDescent="0.2">
      <c r="A37" s="69" t="str">
        <f>[14]Source!E29</f>
        <v>2</v>
      </c>
      <c r="B37" s="70" t="str">
        <f>[14]Source!F29</f>
        <v>5.1-154-1</v>
      </c>
      <c r="C37" s="70" t="s">
        <v>959</v>
      </c>
      <c r="D37" s="71" t="str">
        <f>[14]Source!H29</f>
        <v>токоприемник</v>
      </c>
      <c r="E37" s="72">
        <f>[14]Source!I29</f>
        <v>33</v>
      </c>
      <c r="F37" s="73"/>
      <c r="G37" s="74"/>
      <c r="H37" s="72"/>
      <c r="I37" s="75"/>
      <c r="J37" s="72"/>
      <c r="K37" s="75"/>
      <c r="Q37" s="56">
        <f>ROUND(([14]Source!DN29/100)*ROUND(([14]Source!AF29*[14]Source!AV29)*[14]Source!I29, 2), 2)</f>
        <v>391.79</v>
      </c>
      <c r="R37" s="56">
        <f>[14]Source!X29</f>
        <v>7367.37</v>
      </c>
      <c r="S37" s="56">
        <f>ROUND(([14]Source!DO29/100)*ROUND(([14]Source!AF29*[14]Source!AV29)*[14]Source!I29, 2), 2)</f>
        <v>365.67</v>
      </c>
      <c r="T37" s="56">
        <f>[14]Source!Y29</f>
        <v>4442.09</v>
      </c>
      <c r="U37" s="56">
        <f>ROUND((175/100)*ROUND(([14]Source!AE29*[14]Source!AV29)*[14]Source!I29, 2), 2)</f>
        <v>0</v>
      </c>
      <c r="V37" s="56">
        <f>ROUND((157/100)*ROUND([14]Source!CS29*[14]Source!I29, 2), 2)</f>
        <v>0</v>
      </c>
    </row>
    <row r="38" spans="1:28" ht="14.25" x14ac:dyDescent="0.2">
      <c r="A38" s="69"/>
      <c r="B38" s="70"/>
      <c r="C38" s="70" t="s">
        <v>92</v>
      </c>
      <c r="D38" s="71"/>
      <c r="E38" s="72"/>
      <c r="F38" s="73">
        <f>[14]Source!AO29</f>
        <v>15.83</v>
      </c>
      <c r="G38" s="74" t="str">
        <f>[14]Source!DG29</f>
        <v/>
      </c>
      <c r="H38" s="72">
        <f>[14]Source!AV29</f>
        <v>1</v>
      </c>
      <c r="I38" s="75">
        <f>ROUND(([14]Source!AF29*[14]Source!AV29)*[14]Source!I29, 2)</f>
        <v>522.39</v>
      </c>
      <c r="J38" s="72">
        <f>IF([14]Source!BA29&lt;&gt; 0, [14]Source!BA29, 1)</f>
        <v>20.74</v>
      </c>
      <c r="K38" s="75">
        <f>[14]Source!S29</f>
        <v>10834.37</v>
      </c>
      <c r="W38" s="56">
        <f>I38</f>
        <v>522.39</v>
      </c>
    </row>
    <row r="39" spans="1:28" ht="14.25" x14ac:dyDescent="0.2">
      <c r="A39" s="69"/>
      <c r="B39" s="70"/>
      <c r="C39" s="70" t="s">
        <v>95</v>
      </c>
      <c r="D39" s="71" t="s">
        <v>96</v>
      </c>
      <c r="E39" s="72">
        <f>[14]Source!DN29</f>
        <v>75</v>
      </c>
      <c r="F39" s="73"/>
      <c r="G39" s="74"/>
      <c r="H39" s="72"/>
      <c r="I39" s="75">
        <f>SUM(Q37:Q38)</f>
        <v>391.79</v>
      </c>
      <c r="J39" s="72">
        <f>[14]Source!BZ29</f>
        <v>68</v>
      </c>
      <c r="K39" s="75">
        <f>SUM(R37:R38)</f>
        <v>7367.37</v>
      </c>
    </row>
    <row r="40" spans="1:28" ht="14.25" x14ac:dyDescent="0.2">
      <c r="A40" s="69"/>
      <c r="B40" s="70"/>
      <c r="C40" s="70" t="s">
        <v>97</v>
      </c>
      <c r="D40" s="71" t="s">
        <v>96</v>
      </c>
      <c r="E40" s="72">
        <f>[14]Source!DO29</f>
        <v>70</v>
      </c>
      <c r="F40" s="73"/>
      <c r="G40" s="74"/>
      <c r="H40" s="72"/>
      <c r="I40" s="75">
        <f>SUM(S37:S39)</f>
        <v>365.67</v>
      </c>
      <c r="J40" s="72">
        <f>[14]Source!CA29</f>
        <v>41</v>
      </c>
      <c r="K40" s="75">
        <f>SUM(T37:T39)</f>
        <v>4442.09</v>
      </c>
    </row>
    <row r="41" spans="1:28" ht="14.25" x14ac:dyDescent="0.2">
      <c r="A41" s="77"/>
      <c r="B41" s="78"/>
      <c r="C41" s="78" t="s">
        <v>99</v>
      </c>
      <c r="D41" s="79" t="s">
        <v>100</v>
      </c>
      <c r="E41" s="80">
        <f>[14]Source!AQ29</f>
        <v>1</v>
      </c>
      <c r="F41" s="81"/>
      <c r="G41" s="82" t="str">
        <f>[14]Source!DI29</f>
        <v/>
      </c>
      <c r="H41" s="80">
        <f>[14]Source!AV29</f>
        <v>1</v>
      </c>
      <c r="I41" s="83">
        <f>[14]Source!U29</f>
        <v>33</v>
      </c>
      <c r="J41" s="80"/>
      <c r="K41" s="83"/>
      <c r="AB41" s="84">
        <f>I41</f>
        <v>33</v>
      </c>
    </row>
    <row r="42" spans="1:28" ht="15" x14ac:dyDescent="0.25">
      <c r="A42" s="85"/>
      <c r="B42" s="85"/>
      <c r="C42" s="86" t="s">
        <v>101</v>
      </c>
      <c r="D42" s="85"/>
      <c r="E42" s="85"/>
      <c r="F42" s="85"/>
      <c r="G42" s="85"/>
      <c r="H42" s="154">
        <f>I38+I39+I40</f>
        <v>1279.8500000000001</v>
      </c>
      <c r="I42" s="154"/>
      <c r="J42" s="154">
        <f>K38+K39+K40</f>
        <v>22643.83</v>
      </c>
      <c r="K42" s="154"/>
      <c r="O42" s="84">
        <f>I38+I39+I40</f>
        <v>1279.8500000000001</v>
      </c>
      <c r="P42" s="84">
        <f>K38+K39+K40</f>
        <v>22643.83</v>
      </c>
      <c r="X42" s="56">
        <f>IF([14]Source!BI29&lt;=1,I38+I39+I40-0, 0)</f>
        <v>0</v>
      </c>
      <c r="Y42" s="56">
        <f>IF([14]Source!BI29=2,I38+I39+I40-0, 0)</f>
        <v>0</v>
      </c>
      <c r="Z42" s="56">
        <f>IF([14]Source!BI29=3,I38+I39+I40-0, 0)</f>
        <v>0</v>
      </c>
      <c r="AA42" s="56">
        <f>IF([14]Source!BI29=4,I38+I39+I40,0)</f>
        <v>1279.8500000000001</v>
      </c>
    </row>
    <row r="44" spans="1:28" ht="99.75" x14ac:dyDescent="0.2">
      <c r="A44" s="69" t="str">
        <f>[14]Source!E30</f>
        <v>3</v>
      </c>
      <c r="B44" s="70" t="str">
        <f>[14]Source!F30</f>
        <v>5.1-162-1</v>
      </c>
      <c r="C44" s="70" t="s">
        <v>960</v>
      </c>
      <c r="D44" s="71" t="str">
        <f>[14]Source!H30</f>
        <v>измерение</v>
      </c>
      <c r="E44" s="72">
        <f>[14]Source!I30</f>
        <v>93</v>
      </c>
      <c r="F44" s="73"/>
      <c r="G44" s="74"/>
      <c r="H44" s="72"/>
      <c r="I44" s="75"/>
      <c r="J44" s="72"/>
      <c r="K44" s="75"/>
      <c r="Q44" s="56">
        <f>ROUND(([14]Source!DN30/100)*ROUND(([14]Source!AF30*[14]Source!AV30)*[14]Source!I30, 2), 2)</f>
        <v>397.58</v>
      </c>
      <c r="R44" s="56">
        <f>[14]Source!X30</f>
        <v>7476.1</v>
      </c>
      <c r="S44" s="56">
        <f>ROUND(([14]Source!DO30/100)*ROUND(([14]Source!AF30*[14]Source!AV30)*[14]Source!I30, 2), 2)</f>
        <v>371.07</v>
      </c>
      <c r="T44" s="56">
        <f>[14]Source!Y30</f>
        <v>4507.6499999999996</v>
      </c>
      <c r="U44" s="56">
        <f>ROUND((175/100)*ROUND(([14]Source!AE30*[14]Source!AV30)*[14]Source!I30, 2), 2)</f>
        <v>0</v>
      </c>
      <c r="V44" s="56">
        <f>ROUND((157/100)*ROUND([14]Source!CS30*[14]Source!I30, 2), 2)</f>
        <v>0</v>
      </c>
    </row>
    <row r="45" spans="1:28" ht="14.25" x14ac:dyDescent="0.2">
      <c r="A45" s="69"/>
      <c r="B45" s="70"/>
      <c r="C45" s="70" t="s">
        <v>92</v>
      </c>
      <c r="D45" s="71"/>
      <c r="E45" s="72"/>
      <c r="F45" s="73">
        <f>[14]Source!AO30</f>
        <v>5.7</v>
      </c>
      <c r="G45" s="74" t="str">
        <f>[14]Source!DG30</f>
        <v/>
      </c>
      <c r="H45" s="72">
        <f>[14]Source!AV30</f>
        <v>1</v>
      </c>
      <c r="I45" s="75">
        <f>ROUND(([14]Source!AF30*[14]Source!AV30)*[14]Source!I30, 2)</f>
        <v>530.1</v>
      </c>
      <c r="J45" s="72">
        <f>IF([14]Source!BA30&lt;&gt; 0, [14]Source!BA30, 1)</f>
        <v>20.74</v>
      </c>
      <c r="K45" s="75">
        <f>[14]Source!S30</f>
        <v>10994.27</v>
      </c>
      <c r="W45" s="56">
        <f>I45</f>
        <v>530.1</v>
      </c>
    </row>
    <row r="46" spans="1:28" ht="14.25" x14ac:dyDescent="0.2">
      <c r="A46" s="69"/>
      <c r="B46" s="70"/>
      <c r="C46" s="70" t="s">
        <v>95</v>
      </c>
      <c r="D46" s="71" t="s">
        <v>96</v>
      </c>
      <c r="E46" s="72">
        <f>[14]Source!DN30</f>
        <v>75</v>
      </c>
      <c r="F46" s="73"/>
      <c r="G46" s="74"/>
      <c r="H46" s="72"/>
      <c r="I46" s="75">
        <f>SUM(Q44:Q45)</f>
        <v>397.58</v>
      </c>
      <c r="J46" s="72">
        <f>[14]Source!BZ30</f>
        <v>68</v>
      </c>
      <c r="K46" s="75">
        <f>SUM(R44:R45)</f>
        <v>7476.1</v>
      </c>
    </row>
    <row r="47" spans="1:28" ht="14.25" x14ac:dyDescent="0.2">
      <c r="A47" s="69"/>
      <c r="B47" s="70"/>
      <c r="C47" s="70" t="s">
        <v>97</v>
      </c>
      <c r="D47" s="71" t="s">
        <v>96</v>
      </c>
      <c r="E47" s="72">
        <f>[14]Source!DO30</f>
        <v>70</v>
      </c>
      <c r="F47" s="73"/>
      <c r="G47" s="74"/>
      <c r="H47" s="72"/>
      <c r="I47" s="75">
        <f>SUM(S44:S46)</f>
        <v>371.07</v>
      </c>
      <c r="J47" s="72">
        <f>[14]Source!CA30</f>
        <v>41</v>
      </c>
      <c r="K47" s="75">
        <f>SUM(T44:T46)</f>
        <v>4507.6499999999996</v>
      </c>
    </row>
    <row r="48" spans="1:28" ht="14.25" x14ac:dyDescent="0.2">
      <c r="A48" s="77"/>
      <c r="B48" s="78"/>
      <c r="C48" s="78" t="s">
        <v>99</v>
      </c>
      <c r="D48" s="79" t="s">
        <v>100</v>
      </c>
      <c r="E48" s="80">
        <f>[14]Source!AQ30</f>
        <v>0.36</v>
      </c>
      <c r="F48" s="81"/>
      <c r="G48" s="82" t="str">
        <f>[14]Source!DI30</f>
        <v/>
      </c>
      <c r="H48" s="80">
        <f>[14]Source!AV30</f>
        <v>1</v>
      </c>
      <c r="I48" s="83">
        <f>[14]Source!U30</f>
        <v>33.479999999999997</v>
      </c>
      <c r="J48" s="80"/>
      <c r="K48" s="83"/>
      <c r="AB48" s="84">
        <f>I48</f>
        <v>33.479999999999997</v>
      </c>
    </row>
    <row r="49" spans="1:28" ht="15" x14ac:dyDescent="0.25">
      <c r="A49" s="85"/>
      <c r="B49" s="85"/>
      <c r="C49" s="86" t="s">
        <v>101</v>
      </c>
      <c r="D49" s="85"/>
      <c r="E49" s="85"/>
      <c r="F49" s="85"/>
      <c r="G49" s="85"/>
      <c r="H49" s="154">
        <f>I45+I46+I47</f>
        <v>1298.75</v>
      </c>
      <c r="I49" s="154"/>
      <c r="J49" s="154">
        <f>K45+K46+K47</f>
        <v>22978.020000000004</v>
      </c>
      <c r="K49" s="154"/>
      <c r="O49" s="84">
        <f>I45+I46+I47</f>
        <v>1298.75</v>
      </c>
      <c r="P49" s="84">
        <f>K45+K46+K47</f>
        <v>22978.020000000004</v>
      </c>
      <c r="X49" s="56">
        <f>IF([14]Source!BI30&lt;=1,I45+I46+I47-0, 0)</f>
        <v>0</v>
      </c>
      <c r="Y49" s="56">
        <f>IF([14]Source!BI30=2,I45+I46+I47-0, 0)</f>
        <v>0</v>
      </c>
      <c r="Z49" s="56">
        <f>IF([14]Source!BI30=3,I45+I46+I47-0, 0)</f>
        <v>0</v>
      </c>
      <c r="AA49" s="56">
        <f>IF([14]Source!BI30=4,I45+I46+I47,0)</f>
        <v>1298.75</v>
      </c>
    </row>
    <row r="51" spans="1:28" ht="28.5" x14ac:dyDescent="0.2">
      <c r="A51" s="69" t="str">
        <f>[14]Source!E31</f>
        <v>4</v>
      </c>
      <c r="B51" s="70" t="str">
        <f>[14]Source!F31</f>
        <v>5.1-177-1</v>
      </c>
      <c r="C51" s="70" t="s">
        <v>961</v>
      </c>
      <c r="D51" s="71" t="str">
        <f>[14]Source!H31</f>
        <v>испытание</v>
      </c>
      <c r="E51" s="72">
        <f>[14]Source!I31</f>
        <v>93</v>
      </c>
      <c r="F51" s="73"/>
      <c r="G51" s="74"/>
      <c r="H51" s="72"/>
      <c r="I51" s="75"/>
      <c r="J51" s="72"/>
      <c r="K51" s="75"/>
      <c r="Q51" s="56">
        <f>ROUND(([14]Source!DN31/100)*ROUND(([14]Source!AF31*[14]Source!AV31)*[14]Source!I31, 2), 2)</f>
        <v>1982.3</v>
      </c>
      <c r="R51" s="56">
        <f>[14]Source!X31</f>
        <v>37275.599999999999</v>
      </c>
      <c r="S51" s="56">
        <f>ROUND(([14]Source!DO31/100)*ROUND(([14]Source!AF31*[14]Source!AV31)*[14]Source!I31, 2), 2)</f>
        <v>1850.14</v>
      </c>
      <c r="T51" s="56">
        <f>[14]Source!Y31</f>
        <v>22474.99</v>
      </c>
      <c r="U51" s="56">
        <f>ROUND((175/100)*ROUND(([14]Source!AE31*[14]Source!AV31)*[14]Source!I31, 2), 2)</f>
        <v>0</v>
      </c>
      <c r="V51" s="56">
        <f>ROUND((157/100)*ROUND([14]Source!CS31*[14]Source!I31, 2), 2)</f>
        <v>0</v>
      </c>
    </row>
    <row r="52" spans="1:28" ht="14.25" x14ac:dyDescent="0.2">
      <c r="A52" s="69"/>
      <c r="B52" s="70"/>
      <c r="C52" s="70" t="s">
        <v>92</v>
      </c>
      <c r="D52" s="71"/>
      <c r="E52" s="72"/>
      <c r="F52" s="73">
        <f>[14]Source!AO31</f>
        <v>28.42</v>
      </c>
      <c r="G52" s="74" t="str">
        <f>[14]Source!DG31</f>
        <v/>
      </c>
      <c r="H52" s="72">
        <f>[14]Source!AV31</f>
        <v>1</v>
      </c>
      <c r="I52" s="75">
        <f>ROUND(([14]Source!AF31*[14]Source!AV31)*[14]Source!I31, 2)</f>
        <v>2643.06</v>
      </c>
      <c r="J52" s="72">
        <f>IF([14]Source!BA31&lt;&gt; 0, [14]Source!BA31, 1)</f>
        <v>20.74</v>
      </c>
      <c r="K52" s="75">
        <f>[14]Source!S31</f>
        <v>54817.06</v>
      </c>
      <c r="W52" s="56">
        <f>I52</f>
        <v>2643.06</v>
      </c>
    </row>
    <row r="53" spans="1:28" ht="14.25" x14ac:dyDescent="0.2">
      <c r="A53" s="69"/>
      <c r="B53" s="70"/>
      <c r="C53" s="70" t="s">
        <v>95</v>
      </c>
      <c r="D53" s="71" t="s">
        <v>96</v>
      </c>
      <c r="E53" s="72">
        <f>[14]Source!DN31</f>
        <v>75</v>
      </c>
      <c r="F53" s="73"/>
      <c r="G53" s="74"/>
      <c r="H53" s="72"/>
      <c r="I53" s="75">
        <f>SUM(Q51:Q52)</f>
        <v>1982.3</v>
      </c>
      <c r="J53" s="72">
        <f>[14]Source!BZ31</f>
        <v>68</v>
      </c>
      <c r="K53" s="75">
        <f>SUM(R51:R52)</f>
        <v>37275.599999999999</v>
      </c>
    </row>
    <row r="54" spans="1:28" ht="14.25" x14ac:dyDescent="0.2">
      <c r="A54" s="69"/>
      <c r="B54" s="70"/>
      <c r="C54" s="70" t="s">
        <v>97</v>
      </c>
      <c r="D54" s="71" t="s">
        <v>96</v>
      </c>
      <c r="E54" s="72">
        <f>[14]Source!DO31</f>
        <v>70</v>
      </c>
      <c r="F54" s="73"/>
      <c r="G54" s="74"/>
      <c r="H54" s="72"/>
      <c r="I54" s="75">
        <f>SUM(S51:S53)</f>
        <v>1850.14</v>
      </c>
      <c r="J54" s="72">
        <f>[14]Source!CA31</f>
        <v>41</v>
      </c>
      <c r="K54" s="75">
        <f>SUM(T51:T53)</f>
        <v>22474.99</v>
      </c>
    </row>
    <row r="55" spans="1:28" ht="14.25" x14ac:dyDescent="0.2">
      <c r="A55" s="77"/>
      <c r="B55" s="78"/>
      <c r="C55" s="78" t="s">
        <v>99</v>
      </c>
      <c r="D55" s="79" t="s">
        <v>100</v>
      </c>
      <c r="E55" s="80">
        <f>[14]Source!AQ31</f>
        <v>1.8</v>
      </c>
      <c r="F55" s="81"/>
      <c r="G55" s="82" t="str">
        <f>[14]Source!DI31</f>
        <v/>
      </c>
      <c r="H55" s="80">
        <f>[14]Source!AV31</f>
        <v>1</v>
      </c>
      <c r="I55" s="83">
        <f>[14]Source!U31</f>
        <v>167.4</v>
      </c>
      <c r="J55" s="80"/>
      <c r="K55" s="83"/>
      <c r="AB55" s="84">
        <f>I55</f>
        <v>167.4</v>
      </c>
    </row>
    <row r="56" spans="1:28" ht="15" x14ac:dyDescent="0.25">
      <c r="A56" s="85"/>
      <c r="B56" s="85"/>
      <c r="C56" s="86" t="s">
        <v>101</v>
      </c>
      <c r="D56" s="85"/>
      <c r="E56" s="85"/>
      <c r="F56" s="85"/>
      <c r="G56" s="85"/>
      <c r="H56" s="154">
        <f>I52+I53+I54</f>
        <v>6475.5</v>
      </c>
      <c r="I56" s="154"/>
      <c r="J56" s="154">
        <f>K52+K53+K54</f>
        <v>114567.65000000001</v>
      </c>
      <c r="K56" s="154"/>
      <c r="O56" s="84">
        <f>I52+I53+I54</f>
        <v>6475.5</v>
      </c>
      <c r="P56" s="84">
        <f>K52+K53+K54</f>
        <v>114567.65000000001</v>
      </c>
      <c r="X56" s="56">
        <f>IF([14]Source!BI31&lt;=1,I52+I53+I54-0, 0)</f>
        <v>0</v>
      </c>
      <c r="Y56" s="56">
        <f>IF([14]Source!BI31=2,I52+I53+I54-0, 0)</f>
        <v>0</v>
      </c>
      <c r="Z56" s="56">
        <f>IF([14]Source!BI31=3,I52+I53+I54-0, 0)</f>
        <v>0</v>
      </c>
      <c r="AA56" s="56">
        <f>IF([14]Source!BI31=4,I52+I53+I54,0)</f>
        <v>6475.5</v>
      </c>
    </row>
    <row r="59" spans="1:28" ht="15" x14ac:dyDescent="0.25">
      <c r="A59" s="156" t="str">
        <f>CONCATENATE("Итого по разделу: ",IF([14]Source!G33&lt;&gt;"Новый раздел", [14]Source!G33, ""))</f>
        <v>Итого по разделу: Электрическая часть</v>
      </c>
      <c r="B59" s="156"/>
      <c r="C59" s="156"/>
      <c r="D59" s="156"/>
      <c r="E59" s="156"/>
      <c r="F59" s="156"/>
      <c r="G59" s="156"/>
      <c r="H59" s="157">
        <f>SUM(O29:O58)</f>
        <v>9059.91</v>
      </c>
      <c r="I59" s="158"/>
      <c r="J59" s="157">
        <f>SUM(P29:P58)</f>
        <v>160292.22000000003</v>
      </c>
      <c r="K59" s="158"/>
    </row>
    <row r="60" spans="1:28" hidden="1" x14ac:dyDescent="0.2">
      <c r="A60" s="56" t="s">
        <v>136</v>
      </c>
      <c r="I60" s="56">
        <f>SUM(AC29:AC59)</f>
        <v>0</v>
      </c>
      <c r="J60" s="56">
        <f>SUM(AD29:AD59)</f>
        <v>0</v>
      </c>
    </row>
    <row r="61" spans="1:28" hidden="1" x14ac:dyDescent="0.2">
      <c r="A61" s="56" t="s">
        <v>137</v>
      </c>
      <c r="I61" s="56">
        <f>SUM(AE29:AE60)</f>
        <v>0</v>
      </c>
      <c r="J61" s="56">
        <f>SUM(AF29:AF60)</f>
        <v>0</v>
      </c>
    </row>
    <row r="63" spans="1:28" ht="16.5" x14ac:dyDescent="0.25">
      <c r="A63" s="153" t="str">
        <f>CONCATENATE("Раздел: ",IF([14]Source!G62&lt;&gt;"Новый раздел", [14]Source!G62, ""))</f>
        <v>Раздел: Автономная наладка системы автоматизации</v>
      </c>
      <c r="B63" s="153"/>
      <c r="C63" s="153"/>
      <c r="D63" s="153"/>
      <c r="E63" s="153"/>
      <c r="F63" s="153"/>
      <c r="G63" s="153"/>
      <c r="H63" s="153"/>
      <c r="I63" s="153"/>
      <c r="J63" s="153"/>
      <c r="K63" s="153"/>
    </row>
    <row r="64" spans="1:28" ht="42.75" x14ac:dyDescent="0.2">
      <c r="A64" s="69" t="str">
        <f>[14]Source!E66</f>
        <v>5</v>
      </c>
      <c r="B64" s="70" t="str">
        <f>[14]Source!F66</f>
        <v>5.2-17-1</v>
      </c>
      <c r="C64" s="70" t="s">
        <v>962</v>
      </c>
      <c r="D64" s="71" t="str">
        <f>[14]Source!H66</f>
        <v>система</v>
      </c>
      <c r="E64" s="72">
        <f>[14]Source!I66</f>
        <v>1</v>
      </c>
      <c r="F64" s="73"/>
      <c r="G64" s="74"/>
      <c r="H64" s="72"/>
      <c r="I64" s="75"/>
      <c r="J64" s="72"/>
      <c r="K64" s="75"/>
      <c r="Q64" s="56">
        <f>ROUND(([14]Source!DN66/100)*ROUND(([14]Source!AF66*[14]Source!AV66)*[14]Source!I66, 2), 2)</f>
        <v>97.03</v>
      </c>
      <c r="R64" s="56">
        <f>[14]Source!X66</f>
        <v>1824.53</v>
      </c>
      <c r="S64" s="56">
        <f>ROUND(([14]Source!DO66/100)*ROUND(([14]Source!AF66*[14]Source!AV66)*[14]Source!I66, 2), 2)</f>
        <v>90.56</v>
      </c>
      <c r="T64" s="56">
        <f>[14]Source!Y66</f>
        <v>1100.08</v>
      </c>
      <c r="U64" s="56">
        <f>ROUND((175/100)*ROUND(([14]Source!AE66*[14]Source!AV66)*[14]Source!I66, 2), 2)</f>
        <v>0</v>
      </c>
      <c r="V64" s="56">
        <f>ROUND((157/100)*ROUND([14]Source!CS66*[14]Source!I66, 2), 2)</f>
        <v>0</v>
      </c>
    </row>
    <row r="65" spans="1:28" ht="14.25" x14ac:dyDescent="0.2">
      <c r="A65" s="69"/>
      <c r="B65" s="70"/>
      <c r="C65" s="70" t="s">
        <v>92</v>
      </c>
      <c r="D65" s="71"/>
      <c r="E65" s="72"/>
      <c r="F65" s="73">
        <f>[14]Source!AO66</f>
        <v>129.37</v>
      </c>
      <c r="G65" s="74" t="str">
        <f>[14]Source!DG66</f>
        <v/>
      </c>
      <c r="H65" s="72">
        <f>[14]Source!AV66</f>
        <v>1</v>
      </c>
      <c r="I65" s="75">
        <f>ROUND(([14]Source!AF66*[14]Source!AV66)*[14]Source!I66, 2)</f>
        <v>129.37</v>
      </c>
      <c r="J65" s="72">
        <f>IF([14]Source!BA66&lt;&gt; 0, [14]Source!BA66, 1)</f>
        <v>20.74</v>
      </c>
      <c r="K65" s="75">
        <f>[14]Source!S66</f>
        <v>2683.13</v>
      </c>
      <c r="W65" s="56">
        <f>I65</f>
        <v>129.37</v>
      </c>
    </row>
    <row r="66" spans="1:28" ht="14.25" x14ac:dyDescent="0.2">
      <c r="A66" s="69"/>
      <c r="B66" s="70"/>
      <c r="C66" s="70" t="s">
        <v>95</v>
      </c>
      <c r="D66" s="71" t="s">
        <v>96</v>
      </c>
      <c r="E66" s="72">
        <f>[14]Source!DN66</f>
        <v>75</v>
      </c>
      <c r="F66" s="73"/>
      <c r="G66" s="74"/>
      <c r="H66" s="72"/>
      <c r="I66" s="75">
        <f>SUM(Q64:Q65)</f>
        <v>97.03</v>
      </c>
      <c r="J66" s="72">
        <f>[14]Source!BZ66</f>
        <v>68</v>
      </c>
      <c r="K66" s="75">
        <f>SUM(R64:R65)</f>
        <v>1824.53</v>
      </c>
    </row>
    <row r="67" spans="1:28" ht="14.25" x14ac:dyDescent="0.2">
      <c r="A67" s="69"/>
      <c r="B67" s="70"/>
      <c r="C67" s="70" t="s">
        <v>97</v>
      </c>
      <c r="D67" s="71" t="s">
        <v>96</v>
      </c>
      <c r="E67" s="72">
        <f>[14]Source!DO66</f>
        <v>70</v>
      </c>
      <c r="F67" s="73"/>
      <c r="G67" s="74"/>
      <c r="H67" s="72"/>
      <c r="I67" s="75">
        <f>SUM(S64:S66)</f>
        <v>90.56</v>
      </c>
      <c r="J67" s="72">
        <f>[14]Source!CA66</f>
        <v>41</v>
      </c>
      <c r="K67" s="75">
        <f>SUM(T64:T66)</f>
        <v>1100.08</v>
      </c>
    </row>
    <row r="68" spans="1:28" ht="14.25" x14ac:dyDescent="0.2">
      <c r="A68" s="77"/>
      <c r="B68" s="78"/>
      <c r="C68" s="78" t="s">
        <v>99</v>
      </c>
      <c r="D68" s="79" t="s">
        <v>100</v>
      </c>
      <c r="E68" s="80">
        <f>[14]Source!AQ66</f>
        <v>8.1</v>
      </c>
      <c r="F68" s="81"/>
      <c r="G68" s="82" t="str">
        <f>[14]Source!DI66</f>
        <v/>
      </c>
      <c r="H68" s="80">
        <f>[14]Source!AV66</f>
        <v>1</v>
      </c>
      <c r="I68" s="83">
        <f>[14]Source!U66</f>
        <v>8.1</v>
      </c>
      <c r="J68" s="80"/>
      <c r="K68" s="83"/>
      <c r="AB68" s="84">
        <f>I68</f>
        <v>8.1</v>
      </c>
    </row>
    <row r="69" spans="1:28" ht="15" x14ac:dyDescent="0.25">
      <c r="A69" s="85"/>
      <c r="B69" s="85"/>
      <c r="C69" s="86" t="s">
        <v>101</v>
      </c>
      <c r="D69" s="85"/>
      <c r="E69" s="85"/>
      <c r="F69" s="85"/>
      <c r="G69" s="85"/>
      <c r="H69" s="154">
        <f>I65+I66+I67</f>
        <v>316.96000000000004</v>
      </c>
      <c r="I69" s="154"/>
      <c r="J69" s="154">
        <f>K65+K66+K67</f>
        <v>5607.74</v>
      </c>
      <c r="K69" s="154"/>
      <c r="O69" s="84">
        <f>I65+I66+I67</f>
        <v>316.96000000000004</v>
      </c>
      <c r="P69" s="84">
        <f>K65+K66+K67</f>
        <v>5607.74</v>
      </c>
      <c r="X69" s="56">
        <f>IF([14]Source!BI66&lt;=1,I65+I66+I67-0, 0)</f>
        <v>0</v>
      </c>
      <c r="Y69" s="56">
        <f>IF([14]Source!BI66=2,I65+I66+I67-0, 0)</f>
        <v>0</v>
      </c>
      <c r="Z69" s="56">
        <f>IF([14]Source!BI66=3,I65+I66+I67-0, 0)</f>
        <v>0</v>
      </c>
      <c r="AA69" s="56">
        <f>IF([14]Source!BI66=4,I65+I66+I67,0)</f>
        <v>316.96000000000004</v>
      </c>
    </row>
    <row r="71" spans="1:28" ht="42.75" x14ac:dyDescent="0.2">
      <c r="A71" s="69" t="str">
        <f>[14]Source!E67</f>
        <v>6</v>
      </c>
      <c r="B71" s="70" t="s">
        <v>963</v>
      </c>
      <c r="C71" s="70" t="s">
        <v>962</v>
      </c>
      <c r="D71" s="71" t="str">
        <f>[14]Source!H67</f>
        <v>система</v>
      </c>
      <c r="E71" s="72">
        <f>[14]Source!I67</f>
        <v>19</v>
      </c>
      <c r="F71" s="73"/>
      <c r="G71" s="74"/>
      <c r="H71" s="72"/>
      <c r="I71" s="75"/>
      <c r="J71" s="72"/>
      <c r="K71" s="75"/>
      <c r="Q71" s="56">
        <f>ROUND(([14]Source!DN67/100)*ROUND(([14]Source!AF67*[14]Source!AV67)*[14]Source!I67, 2), 2)</f>
        <v>184.35</v>
      </c>
      <c r="R71" s="56">
        <f>[14]Source!X67</f>
        <v>3466.61</v>
      </c>
      <c r="S71" s="56">
        <f>ROUND(([14]Source!DO67/100)*ROUND(([14]Source!AF67*[14]Source!AV67)*[14]Source!I67, 2), 2)</f>
        <v>172.06</v>
      </c>
      <c r="T71" s="56">
        <f>[14]Source!Y67</f>
        <v>2090.16</v>
      </c>
      <c r="U71" s="56">
        <f>ROUND((175/100)*ROUND(([14]Source!AE67*[14]Source!AV67)*[14]Source!I67, 2), 2)</f>
        <v>0</v>
      </c>
      <c r="V71" s="56">
        <f>ROUND((157/100)*ROUND([14]Source!CS67*[14]Source!I67, 2), 2)</f>
        <v>0</v>
      </c>
    </row>
    <row r="72" spans="1:28" ht="14.25" x14ac:dyDescent="0.2">
      <c r="A72" s="69"/>
      <c r="B72" s="70"/>
      <c r="C72" s="70" t="s">
        <v>92</v>
      </c>
      <c r="D72" s="71"/>
      <c r="E72" s="72"/>
      <c r="F72" s="73">
        <f>[14]Source!AO67</f>
        <v>129.37</v>
      </c>
      <c r="G72" s="74" t="str">
        <f>[14]Source!DG67</f>
        <v>*0,1</v>
      </c>
      <c r="H72" s="72">
        <f>[14]Source!AV67</f>
        <v>1</v>
      </c>
      <c r="I72" s="75">
        <f>ROUND(([14]Source!AF67*[14]Source!AV67)*[14]Source!I67, 2)</f>
        <v>245.8</v>
      </c>
      <c r="J72" s="72">
        <f>IF([14]Source!BA67&lt;&gt; 0, [14]Source!BA67, 1)</f>
        <v>20.74</v>
      </c>
      <c r="K72" s="75">
        <f>[14]Source!S67</f>
        <v>5097.95</v>
      </c>
      <c r="W72" s="56">
        <f>I72</f>
        <v>245.8</v>
      </c>
    </row>
    <row r="73" spans="1:28" ht="14.25" x14ac:dyDescent="0.2">
      <c r="A73" s="69"/>
      <c r="B73" s="70"/>
      <c r="C73" s="70" t="s">
        <v>95</v>
      </c>
      <c r="D73" s="71" t="s">
        <v>96</v>
      </c>
      <c r="E73" s="72">
        <f>[14]Source!DN67</f>
        <v>75</v>
      </c>
      <c r="F73" s="73"/>
      <c r="G73" s="74"/>
      <c r="H73" s="72"/>
      <c r="I73" s="75">
        <f>SUM(Q71:Q72)</f>
        <v>184.35</v>
      </c>
      <c r="J73" s="72">
        <f>[14]Source!BZ67</f>
        <v>68</v>
      </c>
      <c r="K73" s="75">
        <f>SUM(R71:R72)</f>
        <v>3466.61</v>
      </c>
    </row>
    <row r="74" spans="1:28" ht="14.25" x14ac:dyDescent="0.2">
      <c r="A74" s="69"/>
      <c r="B74" s="70"/>
      <c r="C74" s="70" t="s">
        <v>97</v>
      </c>
      <c r="D74" s="71" t="s">
        <v>96</v>
      </c>
      <c r="E74" s="72">
        <f>[14]Source!DO67</f>
        <v>70</v>
      </c>
      <c r="F74" s="73"/>
      <c r="G74" s="74"/>
      <c r="H74" s="72"/>
      <c r="I74" s="75">
        <f>SUM(S71:S73)</f>
        <v>172.06</v>
      </c>
      <c r="J74" s="72">
        <f>[14]Source!CA67</f>
        <v>41</v>
      </c>
      <c r="K74" s="75">
        <f>SUM(T71:T73)</f>
        <v>2090.16</v>
      </c>
    </row>
    <row r="75" spans="1:28" ht="14.25" x14ac:dyDescent="0.2">
      <c r="A75" s="77"/>
      <c r="B75" s="78"/>
      <c r="C75" s="78" t="s">
        <v>99</v>
      </c>
      <c r="D75" s="79" t="s">
        <v>100</v>
      </c>
      <c r="E75" s="80">
        <f>[14]Source!AQ67</f>
        <v>8.1</v>
      </c>
      <c r="F75" s="81"/>
      <c r="G75" s="82" t="str">
        <f>[14]Source!DI67</f>
        <v>*0,1</v>
      </c>
      <c r="H75" s="80">
        <f>[14]Source!AV67</f>
        <v>1</v>
      </c>
      <c r="I75" s="83">
        <f>[14]Source!U67</f>
        <v>15.39</v>
      </c>
      <c r="J75" s="80"/>
      <c r="K75" s="83"/>
      <c r="AB75" s="84">
        <f>I75</f>
        <v>15.39</v>
      </c>
    </row>
    <row r="76" spans="1:28" ht="15" x14ac:dyDescent="0.25">
      <c r="A76" s="85"/>
      <c r="B76" s="85"/>
      <c r="C76" s="86" t="s">
        <v>101</v>
      </c>
      <c r="D76" s="85"/>
      <c r="E76" s="85"/>
      <c r="F76" s="85"/>
      <c r="G76" s="85"/>
      <c r="H76" s="154">
        <f>I72+I73+I74</f>
        <v>602.21</v>
      </c>
      <c r="I76" s="154"/>
      <c r="J76" s="154">
        <f>K72+K73+K74</f>
        <v>10654.72</v>
      </c>
      <c r="K76" s="154"/>
      <c r="O76" s="84">
        <f>I72+I73+I74</f>
        <v>602.21</v>
      </c>
      <c r="P76" s="84">
        <f>K72+K73+K74</f>
        <v>10654.72</v>
      </c>
      <c r="X76" s="56">
        <f>IF([14]Source!BI67&lt;=1,I72+I73+I74-0, 0)</f>
        <v>0</v>
      </c>
      <c r="Y76" s="56">
        <f>IF([14]Source!BI67=2,I72+I73+I74-0, 0)</f>
        <v>0</v>
      </c>
      <c r="Z76" s="56">
        <f>IF([14]Source!BI67=3,I72+I73+I74-0, 0)</f>
        <v>0</v>
      </c>
      <c r="AA76" s="56">
        <f>IF([14]Source!BI67=4,I72+I73+I74,0)</f>
        <v>602.21</v>
      </c>
    </row>
    <row r="78" spans="1:28" ht="57" x14ac:dyDescent="0.2">
      <c r="A78" s="69" t="str">
        <f>[14]Source!E68</f>
        <v>7</v>
      </c>
      <c r="B78" s="70" t="str">
        <f>[14]Source!F68</f>
        <v>5.2-17-2</v>
      </c>
      <c r="C78" s="70" t="s">
        <v>964</v>
      </c>
      <c r="D78" s="71" t="str">
        <f>[14]Source!H68</f>
        <v>система</v>
      </c>
      <c r="E78" s="72">
        <f>[14]Source!I68</f>
        <v>1</v>
      </c>
      <c r="F78" s="73"/>
      <c r="G78" s="74"/>
      <c r="H78" s="72"/>
      <c r="I78" s="75"/>
      <c r="J78" s="72"/>
      <c r="K78" s="75"/>
      <c r="Q78" s="56">
        <f>ROUND(([14]Source!DN68/100)*ROUND(([14]Source!AF68*[14]Source!AV68)*[14]Source!I68, 2), 2)</f>
        <v>119.79</v>
      </c>
      <c r="R78" s="56">
        <f>[14]Source!X68</f>
        <v>2252.56</v>
      </c>
      <c r="S78" s="56">
        <f>ROUND(([14]Source!DO68/100)*ROUND(([14]Source!AF68*[14]Source!AV68)*[14]Source!I68, 2), 2)</f>
        <v>111.8</v>
      </c>
      <c r="T78" s="56">
        <f>[14]Source!Y68</f>
        <v>1358.16</v>
      </c>
      <c r="U78" s="56">
        <f>ROUND((175/100)*ROUND(([14]Source!AE68*[14]Source!AV68)*[14]Source!I68, 2), 2)</f>
        <v>0</v>
      </c>
      <c r="V78" s="56">
        <f>ROUND((157/100)*ROUND([14]Source!CS68*[14]Source!I68, 2), 2)</f>
        <v>0</v>
      </c>
    </row>
    <row r="79" spans="1:28" ht="14.25" x14ac:dyDescent="0.2">
      <c r="A79" s="69"/>
      <c r="B79" s="70"/>
      <c r="C79" s="70" t="s">
        <v>92</v>
      </c>
      <c r="D79" s="71"/>
      <c r="E79" s="72"/>
      <c r="F79" s="73">
        <f>[14]Source!AO68</f>
        <v>159.72</v>
      </c>
      <c r="G79" s="74" t="str">
        <f>[14]Source!DG68</f>
        <v/>
      </c>
      <c r="H79" s="72">
        <f>[14]Source!AV68</f>
        <v>1</v>
      </c>
      <c r="I79" s="75">
        <f>ROUND(([14]Source!AF68*[14]Source!AV68)*[14]Source!I68, 2)</f>
        <v>159.72</v>
      </c>
      <c r="J79" s="72">
        <f>IF([14]Source!BA68&lt;&gt; 0, [14]Source!BA68, 1)</f>
        <v>20.74</v>
      </c>
      <c r="K79" s="75">
        <f>[14]Source!S68</f>
        <v>3312.59</v>
      </c>
      <c r="W79" s="56">
        <f>I79</f>
        <v>159.72</v>
      </c>
    </row>
    <row r="80" spans="1:28" ht="14.25" x14ac:dyDescent="0.2">
      <c r="A80" s="69"/>
      <c r="B80" s="70"/>
      <c r="C80" s="70" t="s">
        <v>95</v>
      </c>
      <c r="D80" s="71" t="s">
        <v>96</v>
      </c>
      <c r="E80" s="72">
        <f>[14]Source!DN68</f>
        <v>75</v>
      </c>
      <c r="F80" s="73"/>
      <c r="G80" s="74"/>
      <c r="H80" s="72"/>
      <c r="I80" s="75">
        <f>SUM(Q78:Q79)</f>
        <v>119.79</v>
      </c>
      <c r="J80" s="72">
        <f>[14]Source!BZ68</f>
        <v>68</v>
      </c>
      <c r="K80" s="75">
        <f>SUM(R78:R79)</f>
        <v>2252.56</v>
      </c>
    </row>
    <row r="81" spans="1:28" ht="14.25" x14ac:dyDescent="0.2">
      <c r="A81" s="69"/>
      <c r="B81" s="70"/>
      <c r="C81" s="70" t="s">
        <v>97</v>
      </c>
      <c r="D81" s="71" t="s">
        <v>96</v>
      </c>
      <c r="E81" s="72">
        <f>[14]Source!DO68</f>
        <v>70</v>
      </c>
      <c r="F81" s="73"/>
      <c r="G81" s="74"/>
      <c r="H81" s="72"/>
      <c r="I81" s="75">
        <f>SUM(S78:S80)</f>
        <v>111.8</v>
      </c>
      <c r="J81" s="72">
        <f>[14]Source!CA68</f>
        <v>41</v>
      </c>
      <c r="K81" s="75">
        <f>SUM(T78:T80)</f>
        <v>1358.16</v>
      </c>
    </row>
    <row r="82" spans="1:28" ht="14.25" x14ac:dyDescent="0.2">
      <c r="A82" s="77"/>
      <c r="B82" s="78"/>
      <c r="C82" s="78" t="s">
        <v>99</v>
      </c>
      <c r="D82" s="79" t="s">
        <v>100</v>
      </c>
      <c r="E82" s="80">
        <f>[14]Source!AQ68</f>
        <v>10</v>
      </c>
      <c r="F82" s="81"/>
      <c r="G82" s="82" t="str">
        <f>[14]Source!DI68</f>
        <v/>
      </c>
      <c r="H82" s="80">
        <f>[14]Source!AV68</f>
        <v>1</v>
      </c>
      <c r="I82" s="83">
        <f>[14]Source!U68</f>
        <v>10</v>
      </c>
      <c r="J82" s="80"/>
      <c r="K82" s="83"/>
      <c r="AB82" s="84">
        <f>I82</f>
        <v>10</v>
      </c>
    </row>
    <row r="83" spans="1:28" ht="15" x14ac:dyDescent="0.25">
      <c r="A83" s="85"/>
      <c r="B83" s="85"/>
      <c r="C83" s="86" t="s">
        <v>101</v>
      </c>
      <c r="D83" s="85"/>
      <c r="E83" s="85"/>
      <c r="F83" s="85"/>
      <c r="G83" s="85"/>
      <c r="H83" s="154">
        <f>I79+I80+I81</f>
        <v>391.31</v>
      </c>
      <c r="I83" s="154"/>
      <c r="J83" s="154">
        <f>K79+K80+K81</f>
        <v>6923.3099999999995</v>
      </c>
      <c r="K83" s="154"/>
      <c r="O83" s="84">
        <f>I79+I80+I81</f>
        <v>391.31</v>
      </c>
      <c r="P83" s="84">
        <f>K79+K80+K81</f>
        <v>6923.3099999999995</v>
      </c>
      <c r="X83" s="56">
        <f>IF([14]Source!BI68&lt;=1,I79+I80+I81-0, 0)</f>
        <v>0</v>
      </c>
      <c r="Y83" s="56">
        <f>IF([14]Source!BI68=2,I79+I80+I81-0, 0)</f>
        <v>0</v>
      </c>
      <c r="Z83" s="56">
        <f>IF([14]Source!BI68=3,I79+I80+I81-0, 0)</f>
        <v>0</v>
      </c>
      <c r="AA83" s="56">
        <f>IF([14]Source!BI68=4,I79+I80+I81,0)</f>
        <v>391.31</v>
      </c>
    </row>
    <row r="85" spans="1:28" ht="57" x14ac:dyDescent="0.2">
      <c r="A85" s="69" t="str">
        <f>[14]Source!E69</f>
        <v>8</v>
      </c>
      <c r="B85" s="70" t="s">
        <v>965</v>
      </c>
      <c r="C85" s="70" t="s">
        <v>964</v>
      </c>
      <c r="D85" s="71" t="str">
        <f>[14]Source!H69</f>
        <v>система</v>
      </c>
      <c r="E85" s="72">
        <f>[14]Source!I69</f>
        <v>36</v>
      </c>
      <c r="F85" s="73"/>
      <c r="G85" s="74"/>
      <c r="H85" s="72"/>
      <c r="I85" s="75"/>
      <c r="J85" s="72"/>
      <c r="K85" s="75"/>
      <c r="Q85" s="56">
        <f>ROUND(([14]Source!DN69/100)*ROUND(([14]Source!AF69*[14]Source!AV69)*[14]Source!I69, 2), 2)</f>
        <v>431.24</v>
      </c>
      <c r="R85" s="56">
        <f>[14]Source!X69</f>
        <v>8109.22</v>
      </c>
      <c r="S85" s="56">
        <f>ROUND(([14]Source!DO69/100)*ROUND(([14]Source!AF69*[14]Source!AV69)*[14]Source!I69, 2), 2)</f>
        <v>402.49</v>
      </c>
      <c r="T85" s="56">
        <f>[14]Source!Y69</f>
        <v>4889.3900000000003</v>
      </c>
      <c r="U85" s="56">
        <f>ROUND((175/100)*ROUND(([14]Source!AE69*[14]Source!AV69)*[14]Source!I69, 2), 2)</f>
        <v>0</v>
      </c>
      <c r="V85" s="56">
        <f>ROUND((157/100)*ROUND([14]Source!CS69*[14]Source!I69, 2), 2)</f>
        <v>0</v>
      </c>
    </row>
    <row r="86" spans="1:28" ht="14.25" x14ac:dyDescent="0.2">
      <c r="A86" s="69"/>
      <c r="B86" s="70"/>
      <c r="C86" s="70" t="s">
        <v>92</v>
      </c>
      <c r="D86" s="71"/>
      <c r="E86" s="72"/>
      <c r="F86" s="73">
        <f>[14]Source!AO69</f>
        <v>159.72</v>
      </c>
      <c r="G86" s="74" t="str">
        <f>[14]Source!DG69</f>
        <v>*0,1</v>
      </c>
      <c r="H86" s="72">
        <f>[14]Source!AV69</f>
        <v>1</v>
      </c>
      <c r="I86" s="75">
        <f>ROUND(([14]Source!AF69*[14]Source!AV69)*[14]Source!I69, 2)</f>
        <v>574.99</v>
      </c>
      <c r="J86" s="72">
        <f>IF([14]Source!BA69&lt;&gt; 0, [14]Source!BA69, 1)</f>
        <v>20.74</v>
      </c>
      <c r="K86" s="75">
        <f>[14]Source!S69</f>
        <v>11925.33</v>
      </c>
      <c r="W86" s="56">
        <f>I86</f>
        <v>574.99</v>
      </c>
    </row>
    <row r="87" spans="1:28" ht="14.25" x14ac:dyDescent="0.2">
      <c r="A87" s="69"/>
      <c r="B87" s="70"/>
      <c r="C87" s="70" t="s">
        <v>95</v>
      </c>
      <c r="D87" s="71" t="s">
        <v>96</v>
      </c>
      <c r="E87" s="72">
        <f>[14]Source!DN69</f>
        <v>75</v>
      </c>
      <c r="F87" s="73"/>
      <c r="G87" s="74"/>
      <c r="H87" s="72"/>
      <c r="I87" s="75">
        <f>SUM(Q85:Q86)</f>
        <v>431.24</v>
      </c>
      <c r="J87" s="72">
        <f>[14]Source!BZ69</f>
        <v>68</v>
      </c>
      <c r="K87" s="75">
        <f>SUM(R85:R86)</f>
        <v>8109.22</v>
      </c>
    </row>
    <row r="88" spans="1:28" ht="14.25" x14ac:dyDescent="0.2">
      <c r="A88" s="69"/>
      <c r="B88" s="70"/>
      <c r="C88" s="70" t="s">
        <v>97</v>
      </c>
      <c r="D88" s="71" t="s">
        <v>96</v>
      </c>
      <c r="E88" s="72">
        <f>[14]Source!DO69</f>
        <v>70</v>
      </c>
      <c r="F88" s="73"/>
      <c r="G88" s="74"/>
      <c r="H88" s="72"/>
      <c r="I88" s="75">
        <f>SUM(S85:S87)</f>
        <v>402.49</v>
      </c>
      <c r="J88" s="72">
        <f>[14]Source!CA69</f>
        <v>41</v>
      </c>
      <c r="K88" s="75">
        <f>SUM(T85:T87)</f>
        <v>4889.3900000000003</v>
      </c>
    </row>
    <row r="89" spans="1:28" ht="14.25" x14ac:dyDescent="0.2">
      <c r="A89" s="77"/>
      <c r="B89" s="78"/>
      <c r="C89" s="78" t="s">
        <v>99</v>
      </c>
      <c r="D89" s="79" t="s">
        <v>100</v>
      </c>
      <c r="E89" s="80">
        <f>[14]Source!AQ69</f>
        <v>10</v>
      </c>
      <c r="F89" s="81"/>
      <c r="G89" s="82" t="str">
        <f>[14]Source!DI69</f>
        <v>*0,1</v>
      </c>
      <c r="H89" s="80">
        <f>[14]Source!AV69</f>
        <v>1</v>
      </c>
      <c r="I89" s="83">
        <f>[14]Source!U69</f>
        <v>36</v>
      </c>
      <c r="J89" s="80"/>
      <c r="K89" s="83"/>
      <c r="AB89" s="84">
        <f>I89</f>
        <v>36</v>
      </c>
    </row>
    <row r="90" spans="1:28" ht="15" x14ac:dyDescent="0.25">
      <c r="A90" s="85"/>
      <c r="B90" s="85"/>
      <c r="C90" s="86" t="s">
        <v>101</v>
      </c>
      <c r="D90" s="85"/>
      <c r="E90" s="85"/>
      <c r="F90" s="85"/>
      <c r="G90" s="85"/>
      <c r="H90" s="154">
        <f>I86+I87+I88</f>
        <v>1408.72</v>
      </c>
      <c r="I90" s="154"/>
      <c r="J90" s="154">
        <f>K86+K87+K88</f>
        <v>24923.94</v>
      </c>
      <c r="K90" s="154"/>
      <c r="O90" s="84">
        <f>I86+I87+I88</f>
        <v>1408.72</v>
      </c>
      <c r="P90" s="84">
        <f>K86+K87+K88</f>
        <v>24923.94</v>
      </c>
      <c r="X90" s="56">
        <f>IF([14]Source!BI69&lt;=1,I86+I87+I88-0, 0)</f>
        <v>0</v>
      </c>
      <c r="Y90" s="56">
        <f>IF([14]Source!BI69=2,I86+I87+I88-0, 0)</f>
        <v>0</v>
      </c>
      <c r="Z90" s="56">
        <f>IF([14]Source!BI69=3,I86+I87+I88-0, 0)</f>
        <v>0</v>
      </c>
      <c r="AA90" s="56">
        <f>IF([14]Source!BI69=4,I86+I87+I88,0)</f>
        <v>1408.72</v>
      </c>
    </row>
    <row r="92" spans="1:28" ht="57" x14ac:dyDescent="0.2">
      <c r="A92" s="69" t="str">
        <f>[14]Source!E70</f>
        <v>9</v>
      </c>
      <c r="B92" s="70" t="str">
        <f>[14]Source!F70</f>
        <v>5.2-17-5</v>
      </c>
      <c r="C92" s="70" t="s">
        <v>966</v>
      </c>
      <c r="D92" s="71" t="str">
        <f>[14]Source!H70</f>
        <v>система</v>
      </c>
      <c r="E92" s="72">
        <f>[14]Source!I70</f>
        <v>1</v>
      </c>
      <c r="F92" s="73"/>
      <c r="G92" s="74"/>
      <c r="H92" s="72"/>
      <c r="I92" s="75"/>
      <c r="J92" s="72"/>
      <c r="K92" s="75"/>
      <c r="Q92" s="56">
        <f>ROUND(([14]Source!DN70/100)*ROUND(([14]Source!AF70*[14]Source!AV70)*[14]Source!I70, 2), 2)</f>
        <v>172.5</v>
      </c>
      <c r="R92" s="56">
        <f>[14]Source!X70</f>
        <v>3243.74</v>
      </c>
      <c r="S92" s="56">
        <f>ROUND(([14]Source!DO70/100)*ROUND(([14]Source!AF70*[14]Source!AV70)*[14]Source!I70, 2), 2)</f>
        <v>161</v>
      </c>
      <c r="T92" s="56">
        <f>[14]Source!Y70</f>
        <v>1955.78</v>
      </c>
      <c r="U92" s="56">
        <f>ROUND((175/100)*ROUND(([14]Source!AE70*[14]Source!AV70)*[14]Source!I70, 2), 2)</f>
        <v>0</v>
      </c>
      <c r="V92" s="56">
        <f>ROUND((157/100)*ROUND([14]Source!CS70*[14]Source!I70, 2), 2)</f>
        <v>0</v>
      </c>
    </row>
    <row r="93" spans="1:28" ht="14.25" x14ac:dyDescent="0.2">
      <c r="A93" s="69"/>
      <c r="B93" s="70"/>
      <c r="C93" s="70" t="s">
        <v>92</v>
      </c>
      <c r="D93" s="71"/>
      <c r="E93" s="72"/>
      <c r="F93" s="73">
        <f>[14]Source!AO70</f>
        <v>230</v>
      </c>
      <c r="G93" s="74" t="str">
        <f>[14]Source!DG70</f>
        <v/>
      </c>
      <c r="H93" s="72">
        <f>[14]Source!AV70</f>
        <v>1</v>
      </c>
      <c r="I93" s="75">
        <f>ROUND(([14]Source!AF70*[14]Source!AV70)*[14]Source!I70, 2)</f>
        <v>230</v>
      </c>
      <c r="J93" s="72">
        <f>IF([14]Source!BA70&lt;&gt; 0, [14]Source!BA70, 1)</f>
        <v>20.74</v>
      </c>
      <c r="K93" s="75">
        <f>[14]Source!S70</f>
        <v>4770.2</v>
      </c>
      <c r="W93" s="56">
        <f>I93</f>
        <v>230</v>
      </c>
    </row>
    <row r="94" spans="1:28" ht="14.25" x14ac:dyDescent="0.2">
      <c r="A94" s="69"/>
      <c r="B94" s="70"/>
      <c r="C94" s="70" t="s">
        <v>95</v>
      </c>
      <c r="D94" s="71" t="s">
        <v>96</v>
      </c>
      <c r="E94" s="72">
        <f>[14]Source!DN70</f>
        <v>75</v>
      </c>
      <c r="F94" s="73"/>
      <c r="G94" s="74"/>
      <c r="H94" s="72"/>
      <c r="I94" s="75">
        <f>SUM(Q92:Q93)</f>
        <v>172.5</v>
      </c>
      <c r="J94" s="72">
        <f>[14]Source!BZ70</f>
        <v>68</v>
      </c>
      <c r="K94" s="75">
        <f>SUM(R92:R93)</f>
        <v>3243.74</v>
      </c>
    </row>
    <row r="95" spans="1:28" ht="14.25" x14ac:dyDescent="0.2">
      <c r="A95" s="69"/>
      <c r="B95" s="70"/>
      <c r="C95" s="70" t="s">
        <v>97</v>
      </c>
      <c r="D95" s="71" t="s">
        <v>96</v>
      </c>
      <c r="E95" s="72">
        <f>[14]Source!DO70</f>
        <v>70</v>
      </c>
      <c r="F95" s="73"/>
      <c r="G95" s="74"/>
      <c r="H95" s="72"/>
      <c r="I95" s="75">
        <f>SUM(S92:S94)</f>
        <v>161</v>
      </c>
      <c r="J95" s="72">
        <f>[14]Source!CA70</f>
        <v>41</v>
      </c>
      <c r="K95" s="75">
        <f>SUM(T92:T94)</f>
        <v>1955.78</v>
      </c>
    </row>
    <row r="96" spans="1:28" ht="14.25" x14ac:dyDescent="0.2">
      <c r="A96" s="77"/>
      <c r="B96" s="78"/>
      <c r="C96" s="78" t="s">
        <v>99</v>
      </c>
      <c r="D96" s="79" t="s">
        <v>100</v>
      </c>
      <c r="E96" s="80">
        <f>[14]Source!AQ70</f>
        <v>14.4</v>
      </c>
      <c r="F96" s="81"/>
      <c r="G96" s="82" t="str">
        <f>[14]Source!DI70</f>
        <v/>
      </c>
      <c r="H96" s="80">
        <f>[14]Source!AV70</f>
        <v>1</v>
      </c>
      <c r="I96" s="83">
        <f>[14]Source!U70</f>
        <v>14.4</v>
      </c>
      <c r="J96" s="80"/>
      <c r="K96" s="83"/>
      <c r="AB96" s="84">
        <f>I96</f>
        <v>14.4</v>
      </c>
    </row>
    <row r="97" spans="1:28" ht="15" x14ac:dyDescent="0.25">
      <c r="A97" s="85"/>
      <c r="B97" s="85"/>
      <c r="C97" s="86" t="s">
        <v>101</v>
      </c>
      <c r="D97" s="85"/>
      <c r="E97" s="85"/>
      <c r="F97" s="85"/>
      <c r="G97" s="85"/>
      <c r="H97" s="154">
        <f>I93+I94+I95</f>
        <v>563.5</v>
      </c>
      <c r="I97" s="154"/>
      <c r="J97" s="154">
        <f>K93+K94+K95</f>
        <v>9969.7199999999993</v>
      </c>
      <c r="K97" s="154"/>
      <c r="O97" s="84">
        <f>I93+I94+I95</f>
        <v>563.5</v>
      </c>
      <c r="P97" s="84">
        <f>K93+K94+K95</f>
        <v>9969.7199999999993</v>
      </c>
      <c r="X97" s="56">
        <f>IF([14]Source!BI70&lt;=1,I93+I94+I95-0, 0)</f>
        <v>0</v>
      </c>
      <c r="Y97" s="56">
        <f>IF([14]Source!BI70=2,I93+I94+I95-0, 0)</f>
        <v>0</v>
      </c>
      <c r="Z97" s="56">
        <f>IF([14]Source!BI70=3,I93+I94+I95-0, 0)</f>
        <v>0</v>
      </c>
      <c r="AA97" s="56">
        <f>IF([14]Source!BI70=4,I93+I94+I95,0)</f>
        <v>563.5</v>
      </c>
    </row>
    <row r="99" spans="1:28" ht="57" x14ac:dyDescent="0.2">
      <c r="A99" s="69" t="str">
        <f>[14]Source!E71</f>
        <v>10</v>
      </c>
      <c r="B99" s="70" t="s">
        <v>967</v>
      </c>
      <c r="C99" s="70" t="s">
        <v>966</v>
      </c>
      <c r="D99" s="71" t="str">
        <f>[14]Source!H71</f>
        <v>система</v>
      </c>
      <c r="E99" s="72">
        <f>[14]Source!I71</f>
        <v>4</v>
      </c>
      <c r="F99" s="73"/>
      <c r="G99" s="74"/>
      <c r="H99" s="72"/>
      <c r="I99" s="75"/>
      <c r="J99" s="72"/>
      <c r="K99" s="75"/>
      <c r="Q99" s="56">
        <f>ROUND(([14]Source!DN71/100)*ROUND(([14]Source!AF71*[14]Source!AV71)*[14]Source!I71, 2), 2)</f>
        <v>69</v>
      </c>
      <c r="R99" s="56">
        <f>[14]Source!X71</f>
        <v>1297.49</v>
      </c>
      <c r="S99" s="56">
        <f>ROUND(([14]Source!DO71/100)*ROUND(([14]Source!AF71*[14]Source!AV71)*[14]Source!I71, 2), 2)</f>
        <v>64.400000000000006</v>
      </c>
      <c r="T99" s="56">
        <f>[14]Source!Y71</f>
        <v>782.31</v>
      </c>
      <c r="U99" s="56">
        <f>ROUND((175/100)*ROUND(([14]Source!AE71*[14]Source!AV71)*[14]Source!I71, 2), 2)</f>
        <v>0</v>
      </c>
      <c r="V99" s="56">
        <f>ROUND((157/100)*ROUND([14]Source!CS71*[14]Source!I71, 2), 2)</f>
        <v>0</v>
      </c>
    </row>
    <row r="100" spans="1:28" ht="14.25" x14ac:dyDescent="0.2">
      <c r="A100" s="69"/>
      <c r="B100" s="70"/>
      <c r="C100" s="70" t="s">
        <v>92</v>
      </c>
      <c r="D100" s="71"/>
      <c r="E100" s="72"/>
      <c r="F100" s="73">
        <f>[14]Source!AO71</f>
        <v>230</v>
      </c>
      <c r="G100" s="74" t="str">
        <f>[14]Source!DG71</f>
        <v>*0,1</v>
      </c>
      <c r="H100" s="72">
        <f>[14]Source!AV71</f>
        <v>1</v>
      </c>
      <c r="I100" s="75">
        <f>ROUND(([14]Source!AF71*[14]Source!AV71)*[14]Source!I71, 2)</f>
        <v>92</v>
      </c>
      <c r="J100" s="72">
        <f>IF([14]Source!BA71&lt;&gt; 0, [14]Source!BA71, 1)</f>
        <v>20.74</v>
      </c>
      <c r="K100" s="75">
        <f>[14]Source!S71</f>
        <v>1908.08</v>
      </c>
      <c r="W100" s="56">
        <f>I100</f>
        <v>92</v>
      </c>
    </row>
    <row r="101" spans="1:28" ht="14.25" x14ac:dyDescent="0.2">
      <c r="A101" s="69"/>
      <c r="B101" s="70"/>
      <c r="C101" s="70" t="s">
        <v>95</v>
      </c>
      <c r="D101" s="71" t="s">
        <v>96</v>
      </c>
      <c r="E101" s="72">
        <f>[14]Source!DN71</f>
        <v>75</v>
      </c>
      <c r="F101" s="73"/>
      <c r="G101" s="74"/>
      <c r="H101" s="72"/>
      <c r="I101" s="75">
        <f>SUM(Q99:Q100)</f>
        <v>69</v>
      </c>
      <c r="J101" s="72">
        <f>[14]Source!BZ71</f>
        <v>68</v>
      </c>
      <c r="K101" s="75">
        <f>SUM(R99:R100)</f>
        <v>1297.49</v>
      </c>
    </row>
    <row r="102" spans="1:28" ht="14.25" x14ac:dyDescent="0.2">
      <c r="A102" s="69"/>
      <c r="B102" s="70"/>
      <c r="C102" s="70" t="s">
        <v>97</v>
      </c>
      <c r="D102" s="71" t="s">
        <v>96</v>
      </c>
      <c r="E102" s="72">
        <f>[14]Source!DO71</f>
        <v>70</v>
      </c>
      <c r="F102" s="73"/>
      <c r="G102" s="74"/>
      <c r="H102" s="72"/>
      <c r="I102" s="75">
        <f>SUM(S99:S101)</f>
        <v>64.400000000000006</v>
      </c>
      <c r="J102" s="72">
        <f>[14]Source!CA71</f>
        <v>41</v>
      </c>
      <c r="K102" s="75">
        <f>SUM(T99:T101)</f>
        <v>782.31</v>
      </c>
    </row>
    <row r="103" spans="1:28" ht="14.25" x14ac:dyDescent="0.2">
      <c r="A103" s="77"/>
      <c r="B103" s="78"/>
      <c r="C103" s="78" t="s">
        <v>99</v>
      </c>
      <c r="D103" s="79" t="s">
        <v>100</v>
      </c>
      <c r="E103" s="80">
        <f>[14]Source!AQ71</f>
        <v>14.4</v>
      </c>
      <c r="F103" s="81"/>
      <c r="G103" s="82" t="str">
        <f>[14]Source!DI71</f>
        <v>*0,1</v>
      </c>
      <c r="H103" s="80">
        <f>[14]Source!AV71</f>
        <v>1</v>
      </c>
      <c r="I103" s="83">
        <f>[14]Source!U71</f>
        <v>5.7600000000000007</v>
      </c>
      <c r="J103" s="80"/>
      <c r="K103" s="83"/>
      <c r="AB103" s="84">
        <f>I103</f>
        <v>5.7600000000000007</v>
      </c>
    </row>
    <row r="104" spans="1:28" ht="15" x14ac:dyDescent="0.25">
      <c r="A104" s="85"/>
      <c r="B104" s="85"/>
      <c r="C104" s="86" t="s">
        <v>101</v>
      </c>
      <c r="D104" s="85"/>
      <c r="E104" s="85"/>
      <c r="F104" s="85"/>
      <c r="G104" s="85"/>
      <c r="H104" s="154">
        <f>I100+I101+I102</f>
        <v>225.4</v>
      </c>
      <c r="I104" s="154"/>
      <c r="J104" s="154">
        <f>K100+K101+K102</f>
        <v>3987.8799999999997</v>
      </c>
      <c r="K104" s="154"/>
      <c r="O104" s="84">
        <f>I100+I101+I102</f>
        <v>225.4</v>
      </c>
      <c r="P104" s="84">
        <f>K100+K101+K102</f>
        <v>3987.8799999999997</v>
      </c>
      <c r="X104" s="56">
        <f>IF([14]Source!BI71&lt;=1,I100+I101+I102-0, 0)</f>
        <v>0</v>
      </c>
      <c r="Y104" s="56">
        <f>IF([14]Source!BI71=2,I100+I101+I102-0, 0)</f>
        <v>0</v>
      </c>
      <c r="Z104" s="56">
        <f>IF([14]Source!BI71=3,I100+I101+I102-0, 0)</f>
        <v>0</v>
      </c>
      <c r="AA104" s="56">
        <f>IF([14]Source!BI71=4,I100+I101+I102,0)</f>
        <v>225.4</v>
      </c>
    </row>
    <row r="106" spans="1:28" ht="42.75" x14ac:dyDescent="0.2">
      <c r="A106" s="69" t="str">
        <f>[14]Source!E72</f>
        <v>11</v>
      </c>
      <c r="B106" s="70" t="str">
        <f>[14]Source!F72</f>
        <v>5.2-17-3</v>
      </c>
      <c r="C106" s="70" t="s">
        <v>968</v>
      </c>
      <c r="D106" s="71" t="str">
        <f>[14]Source!H72</f>
        <v>система</v>
      </c>
      <c r="E106" s="72">
        <f>[14]Source!I72</f>
        <v>1</v>
      </c>
      <c r="F106" s="73"/>
      <c r="G106" s="74"/>
      <c r="H106" s="72"/>
      <c r="I106" s="75"/>
      <c r="J106" s="72"/>
      <c r="K106" s="75"/>
      <c r="Q106" s="56">
        <f>ROUND(([14]Source!DN72/100)*ROUND(([14]Source!AF72*[14]Source!AV72)*[14]Source!I72, 2), 2)</f>
        <v>150.94</v>
      </c>
      <c r="R106" s="56">
        <f>[14]Source!X72</f>
        <v>2838.27</v>
      </c>
      <c r="S106" s="56">
        <f>ROUND(([14]Source!DO72/100)*ROUND(([14]Source!AF72*[14]Source!AV72)*[14]Source!I72, 2), 2)</f>
        <v>140.88</v>
      </c>
      <c r="T106" s="56">
        <f>[14]Source!Y72</f>
        <v>1711.31</v>
      </c>
      <c r="U106" s="56">
        <f>ROUND((175/100)*ROUND(([14]Source!AE72*[14]Source!AV72)*[14]Source!I72, 2), 2)</f>
        <v>0</v>
      </c>
      <c r="V106" s="56">
        <f>ROUND((157/100)*ROUND([14]Source!CS72*[14]Source!I72, 2), 2)</f>
        <v>0</v>
      </c>
    </row>
    <row r="107" spans="1:28" ht="14.25" x14ac:dyDescent="0.2">
      <c r="A107" s="69"/>
      <c r="B107" s="70"/>
      <c r="C107" s="70" t="s">
        <v>92</v>
      </c>
      <c r="D107" s="71"/>
      <c r="E107" s="72"/>
      <c r="F107" s="73">
        <f>[14]Source!AO72</f>
        <v>201.25</v>
      </c>
      <c r="G107" s="74" t="str">
        <f>[14]Source!DG72</f>
        <v/>
      </c>
      <c r="H107" s="72">
        <f>[14]Source!AV72</f>
        <v>1</v>
      </c>
      <c r="I107" s="75">
        <f>ROUND(([14]Source!AF72*[14]Source!AV72)*[14]Source!I72, 2)</f>
        <v>201.25</v>
      </c>
      <c r="J107" s="72">
        <f>IF([14]Source!BA72&lt;&gt; 0, [14]Source!BA72, 1)</f>
        <v>20.74</v>
      </c>
      <c r="K107" s="75">
        <f>[14]Source!S72</f>
        <v>4173.93</v>
      </c>
      <c r="W107" s="56">
        <f>I107</f>
        <v>201.25</v>
      </c>
    </row>
    <row r="108" spans="1:28" ht="14.25" x14ac:dyDescent="0.2">
      <c r="A108" s="69"/>
      <c r="B108" s="70"/>
      <c r="C108" s="70" t="s">
        <v>95</v>
      </c>
      <c r="D108" s="71" t="s">
        <v>96</v>
      </c>
      <c r="E108" s="72">
        <f>[14]Source!DN72</f>
        <v>75</v>
      </c>
      <c r="F108" s="73"/>
      <c r="G108" s="74"/>
      <c r="H108" s="72"/>
      <c r="I108" s="75">
        <f>SUM(Q106:Q107)</f>
        <v>150.94</v>
      </c>
      <c r="J108" s="72">
        <f>[14]Source!BZ72</f>
        <v>68</v>
      </c>
      <c r="K108" s="75">
        <f>SUM(R106:R107)</f>
        <v>2838.27</v>
      </c>
    </row>
    <row r="109" spans="1:28" ht="14.25" x14ac:dyDescent="0.2">
      <c r="A109" s="69"/>
      <c r="B109" s="70"/>
      <c r="C109" s="70" t="s">
        <v>97</v>
      </c>
      <c r="D109" s="71" t="s">
        <v>96</v>
      </c>
      <c r="E109" s="72">
        <f>[14]Source!DO72</f>
        <v>70</v>
      </c>
      <c r="F109" s="73"/>
      <c r="G109" s="74"/>
      <c r="H109" s="72"/>
      <c r="I109" s="75">
        <f>SUM(S106:S108)</f>
        <v>140.88</v>
      </c>
      <c r="J109" s="72">
        <f>[14]Source!CA72</f>
        <v>41</v>
      </c>
      <c r="K109" s="75">
        <f>SUM(T106:T108)</f>
        <v>1711.31</v>
      </c>
    </row>
    <row r="110" spans="1:28" ht="14.25" x14ac:dyDescent="0.2">
      <c r="A110" s="77"/>
      <c r="B110" s="78"/>
      <c r="C110" s="78" t="s">
        <v>99</v>
      </c>
      <c r="D110" s="79" t="s">
        <v>100</v>
      </c>
      <c r="E110" s="80">
        <f>[14]Source!AQ72</f>
        <v>12.6</v>
      </c>
      <c r="F110" s="81"/>
      <c r="G110" s="82" t="str">
        <f>[14]Source!DI72</f>
        <v/>
      </c>
      <c r="H110" s="80">
        <f>[14]Source!AV72</f>
        <v>1</v>
      </c>
      <c r="I110" s="83">
        <f>[14]Source!U72</f>
        <v>12.6</v>
      </c>
      <c r="J110" s="80"/>
      <c r="K110" s="83"/>
      <c r="AB110" s="84">
        <f>I110</f>
        <v>12.6</v>
      </c>
    </row>
    <row r="111" spans="1:28" ht="15" x14ac:dyDescent="0.25">
      <c r="A111" s="85"/>
      <c r="B111" s="85"/>
      <c r="C111" s="86" t="s">
        <v>101</v>
      </c>
      <c r="D111" s="85"/>
      <c r="E111" s="85"/>
      <c r="F111" s="85"/>
      <c r="G111" s="85"/>
      <c r="H111" s="154">
        <f>I107+I108+I109</f>
        <v>493.07</v>
      </c>
      <c r="I111" s="154"/>
      <c r="J111" s="154">
        <f>K107+K108+K109</f>
        <v>8723.51</v>
      </c>
      <c r="K111" s="154"/>
      <c r="O111" s="84">
        <f>I107+I108+I109</f>
        <v>493.07</v>
      </c>
      <c r="P111" s="84">
        <f>K107+K108+K109</f>
        <v>8723.51</v>
      </c>
      <c r="X111" s="56">
        <f>IF([14]Source!BI72&lt;=1,I107+I108+I109-0, 0)</f>
        <v>0</v>
      </c>
      <c r="Y111" s="56">
        <f>IF([14]Source!BI72=2,I107+I108+I109-0, 0)</f>
        <v>0</v>
      </c>
      <c r="Z111" s="56">
        <f>IF([14]Source!BI72=3,I107+I108+I109-0, 0)</f>
        <v>0</v>
      </c>
      <c r="AA111" s="56">
        <f>IF([14]Source!BI72=4,I107+I108+I109,0)</f>
        <v>493.07</v>
      </c>
    </row>
    <row r="113" spans="1:28" ht="71.25" x14ac:dyDescent="0.2">
      <c r="A113" s="69" t="str">
        <f>[14]Source!E73</f>
        <v>12</v>
      </c>
      <c r="B113" s="70" t="s">
        <v>969</v>
      </c>
      <c r="C113" s="70" t="s">
        <v>970</v>
      </c>
      <c r="D113" s="71" t="str">
        <f>[14]Source!H73</f>
        <v>система</v>
      </c>
      <c r="E113" s="72">
        <f>[14]Source!I73</f>
        <v>4</v>
      </c>
      <c r="F113" s="73"/>
      <c r="G113" s="74"/>
      <c r="H113" s="72"/>
      <c r="I113" s="75"/>
      <c r="J113" s="72"/>
      <c r="K113" s="75"/>
      <c r="Q113" s="56">
        <f>ROUND(([14]Source!DN73/100)*ROUND(([14]Source!AF73*[14]Source!AV73)*[14]Source!I73, 2), 2)</f>
        <v>60.38</v>
      </c>
      <c r="R113" s="56">
        <f>[14]Source!X73</f>
        <v>1135.31</v>
      </c>
      <c r="S113" s="56">
        <f>ROUND(([14]Source!DO73/100)*ROUND(([14]Source!AF73*[14]Source!AV73)*[14]Source!I73, 2), 2)</f>
        <v>56.35</v>
      </c>
      <c r="T113" s="56">
        <f>[14]Source!Y73</f>
        <v>684.52</v>
      </c>
      <c r="U113" s="56">
        <f>ROUND((175/100)*ROUND(([14]Source!AE73*[14]Source!AV73)*[14]Source!I73, 2), 2)</f>
        <v>0</v>
      </c>
      <c r="V113" s="56">
        <f>ROUND((157/100)*ROUND([14]Source!CS73*[14]Source!I73, 2), 2)</f>
        <v>0</v>
      </c>
    </row>
    <row r="114" spans="1:28" ht="14.25" x14ac:dyDescent="0.2">
      <c r="A114" s="69"/>
      <c r="B114" s="70"/>
      <c r="C114" s="70" t="s">
        <v>92</v>
      </c>
      <c r="D114" s="71"/>
      <c r="E114" s="72"/>
      <c r="F114" s="73">
        <f>[14]Source!AO73</f>
        <v>201.25</v>
      </c>
      <c r="G114" s="74" t="str">
        <f>[14]Source!DG73</f>
        <v>*0,1</v>
      </c>
      <c r="H114" s="72">
        <f>[14]Source!AV73</f>
        <v>1</v>
      </c>
      <c r="I114" s="75">
        <f>ROUND(([14]Source!AF73*[14]Source!AV73)*[14]Source!I73, 2)</f>
        <v>80.5</v>
      </c>
      <c r="J114" s="72">
        <f>IF([14]Source!BA73&lt;&gt; 0, [14]Source!BA73, 1)</f>
        <v>20.74</v>
      </c>
      <c r="K114" s="75">
        <f>[14]Source!S73</f>
        <v>1669.57</v>
      </c>
      <c r="W114" s="56">
        <f>I114</f>
        <v>80.5</v>
      </c>
    </row>
    <row r="115" spans="1:28" ht="14.25" x14ac:dyDescent="0.2">
      <c r="A115" s="69"/>
      <c r="B115" s="70"/>
      <c r="C115" s="70" t="s">
        <v>95</v>
      </c>
      <c r="D115" s="71" t="s">
        <v>96</v>
      </c>
      <c r="E115" s="72">
        <f>[14]Source!DN73</f>
        <v>75</v>
      </c>
      <c r="F115" s="73"/>
      <c r="G115" s="74"/>
      <c r="H115" s="72"/>
      <c r="I115" s="75">
        <f>SUM(Q113:Q114)</f>
        <v>60.38</v>
      </c>
      <c r="J115" s="72">
        <f>[14]Source!BZ73</f>
        <v>68</v>
      </c>
      <c r="K115" s="75">
        <f>SUM(R113:R114)</f>
        <v>1135.31</v>
      </c>
    </row>
    <row r="116" spans="1:28" ht="14.25" x14ac:dyDescent="0.2">
      <c r="A116" s="69"/>
      <c r="B116" s="70"/>
      <c r="C116" s="70" t="s">
        <v>97</v>
      </c>
      <c r="D116" s="71" t="s">
        <v>96</v>
      </c>
      <c r="E116" s="72">
        <f>[14]Source!DO73</f>
        <v>70</v>
      </c>
      <c r="F116" s="73"/>
      <c r="G116" s="74"/>
      <c r="H116" s="72"/>
      <c r="I116" s="75">
        <f>SUM(S113:S115)</f>
        <v>56.35</v>
      </c>
      <c r="J116" s="72">
        <f>[14]Source!CA73</f>
        <v>41</v>
      </c>
      <c r="K116" s="75">
        <f>SUM(T113:T115)</f>
        <v>684.52</v>
      </c>
    </row>
    <row r="117" spans="1:28" ht="14.25" x14ac:dyDescent="0.2">
      <c r="A117" s="77"/>
      <c r="B117" s="78"/>
      <c r="C117" s="78" t="s">
        <v>99</v>
      </c>
      <c r="D117" s="79" t="s">
        <v>100</v>
      </c>
      <c r="E117" s="80">
        <f>[14]Source!AQ73</f>
        <v>12.6</v>
      </c>
      <c r="F117" s="81"/>
      <c r="G117" s="82" t="str">
        <f>[14]Source!DI73</f>
        <v>*0,1</v>
      </c>
      <c r="H117" s="80">
        <f>[14]Source!AV73</f>
        <v>1</v>
      </c>
      <c r="I117" s="83">
        <f>[14]Source!U73</f>
        <v>5.04</v>
      </c>
      <c r="J117" s="80"/>
      <c r="K117" s="83"/>
      <c r="AB117" s="84">
        <f>I117</f>
        <v>5.04</v>
      </c>
    </row>
    <row r="118" spans="1:28" ht="15" x14ac:dyDescent="0.25">
      <c r="A118" s="85"/>
      <c r="B118" s="85"/>
      <c r="C118" s="86" t="s">
        <v>101</v>
      </c>
      <c r="D118" s="85"/>
      <c r="E118" s="85"/>
      <c r="F118" s="85"/>
      <c r="G118" s="85"/>
      <c r="H118" s="154">
        <f>I114+I115+I116</f>
        <v>197.23</v>
      </c>
      <c r="I118" s="154"/>
      <c r="J118" s="154">
        <f>K114+K115+K116</f>
        <v>3489.4</v>
      </c>
      <c r="K118" s="154"/>
      <c r="O118" s="84">
        <f>I114+I115+I116</f>
        <v>197.23</v>
      </c>
      <c r="P118" s="84">
        <f>K114+K115+K116</f>
        <v>3489.4</v>
      </c>
      <c r="X118" s="56">
        <f>IF([14]Source!BI73&lt;=1,I114+I115+I116-0, 0)</f>
        <v>0</v>
      </c>
      <c r="Y118" s="56">
        <f>IF([14]Source!BI73=2,I114+I115+I116-0, 0)</f>
        <v>0</v>
      </c>
      <c r="Z118" s="56">
        <f>IF([14]Source!BI73=3,I114+I115+I116-0, 0)</f>
        <v>0</v>
      </c>
      <c r="AA118" s="56">
        <f>IF([14]Source!BI73=4,I114+I115+I116,0)</f>
        <v>197.23</v>
      </c>
    </row>
    <row r="120" spans="1:28" ht="57" x14ac:dyDescent="0.2">
      <c r="A120" s="69" t="str">
        <f>[14]Source!E74</f>
        <v>13</v>
      </c>
      <c r="B120" s="70" t="str">
        <f>[14]Source!F74</f>
        <v>5.2-20-2</v>
      </c>
      <c r="C120" s="70" t="s">
        <v>971</v>
      </c>
      <c r="D120" s="71" t="str">
        <f>[14]Source!H74</f>
        <v>система</v>
      </c>
      <c r="E120" s="72">
        <f>[14]Source!I74</f>
        <v>6</v>
      </c>
      <c r="F120" s="73"/>
      <c r="G120" s="74"/>
      <c r="H120" s="72"/>
      <c r="I120" s="75"/>
      <c r="J120" s="72"/>
      <c r="K120" s="75"/>
      <c r="Q120" s="56">
        <f>ROUND(([14]Source!DN74/100)*ROUND(([14]Source!AF74*[14]Source!AV74)*[14]Source!I74, 2), 2)</f>
        <v>465.71</v>
      </c>
      <c r="R120" s="56">
        <f>[14]Source!X74</f>
        <v>8757.24</v>
      </c>
      <c r="S120" s="56">
        <f>ROUND(([14]Source!DO74/100)*ROUND(([14]Source!AF74*[14]Source!AV74)*[14]Source!I74, 2), 2)</f>
        <v>434.66</v>
      </c>
      <c r="T120" s="56">
        <f>[14]Source!Y74</f>
        <v>5280.1</v>
      </c>
      <c r="U120" s="56">
        <f>ROUND((175/100)*ROUND(([14]Source!AE74*[14]Source!AV74)*[14]Source!I74, 2), 2)</f>
        <v>0</v>
      </c>
      <c r="V120" s="56">
        <f>ROUND((157/100)*ROUND([14]Source!CS74*[14]Source!I74, 2), 2)</f>
        <v>0</v>
      </c>
    </row>
    <row r="121" spans="1:28" ht="14.25" x14ac:dyDescent="0.2">
      <c r="A121" s="69"/>
      <c r="B121" s="70"/>
      <c r="C121" s="70" t="s">
        <v>92</v>
      </c>
      <c r="D121" s="71"/>
      <c r="E121" s="72"/>
      <c r="F121" s="73">
        <f>[14]Source!AO74</f>
        <v>103.49</v>
      </c>
      <c r="G121" s="74" t="str">
        <f>[14]Source!DG74</f>
        <v/>
      </c>
      <c r="H121" s="72">
        <f>[14]Source!AV74</f>
        <v>1</v>
      </c>
      <c r="I121" s="75">
        <f>ROUND(([14]Source!AF74*[14]Source!AV74)*[14]Source!I74, 2)</f>
        <v>620.94000000000005</v>
      </c>
      <c r="J121" s="72">
        <f>IF([14]Source!BA74&lt;&gt; 0, [14]Source!BA74, 1)</f>
        <v>20.74</v>
      </c>
      <c r="K121" s="75">
        <f>[14]Source!S74</f>
        <v>12878.3</v>
      </c>
      <c r="W121" s="56">
        <f>I121</f>
        <v>620.94000000000005</v>
      </c>
    </row>
    <row r="122" spans="1:28" ht="14.25" x14ac:dyDescent="0.2">
      <c r="A122" s="69"/>
      <c r="B122" s="70"/>
      <c r="C122" s="70" t="s">
        <v>95</v>
      </c>
      <c r="D122" s="71" t="s">
        <v>96</v>
      </c>
      <c r="E122" s="72">
        <f>[14]Source!DN74</f>
        <v>75</v>
      </c>
      <c r="F122" s="73"/>
      <c r="G122" s="74"/>
      <c r="H122" s="72"/>
      <c r="I122" s="75">
        <f>SUM(Q120:Q121)</f>
        <v>465.71</v>
      </c>
      <c r="J122" s="72">
        <f>[14]Source!BZ74</f>
        <v>68</v>
      </c>
      <c r="K122" s="75">
        <f>SUM(R120:R121)</f>
        <v>8757.24</v>
      </c>
    </row>
    <row r="123" spans="1:28" ht="14.25" x14ac:dyDescent="0.2">
      <c r="A123" s="69"/>
      <c r="B123" s="70"/>
      <c r="C123" s="70" t="s">
        <v>97</v>
      </c>
      <c r="D123" s="71" t="s">
        <v>96</v>
      </c>
      <c r="E123" s="72">
        <f>[14]Source!DO74</f>
        <v>70</v>
      </c>
      <c r="F123" s="73"/>
      <c r="G123" s="74"/>
      <c r="H123" s="72"/>
      <c r="I123" s="75">
        <f>SUM(S120:S122)</f>
        <v>434.66</v>
      </c>
      <c r="J123" s="72">
        <f>[14]Source!CA74</f>
        <v>41</v>
      </c>
      <c r="K123" s="75">
        <f>SUM(T120:T122)</f>
        <v>5280.1</v>
      </c>
    </row>
    <row r="124" spans="1:28" ht="14.25" x14ac:dyDescent="0.2">
      <c r="A124" s="77"/>
      <c r="B124" s="78"/>
      <c r="C124" s="78" t="s">
        <v>99</v>
      </c>
      <c r="D124" s="79" t="s">
        <v>100</v>
      </c>
      <c r="E124" s="80">
        <f>[14]Source!AQ74</f>
        <v>5.6</v>
      </c>
      <c r="F124" s="81"/>
      <c r="G124" s="82" t="str">
        <f>[14]Source!DI74</f>
        <v/>
      </c>
      <c r="H124" s="80">
        <f>[14]Source!AV74</f>
        <v>1</v>
      </c>
      <c r="I124" s="83">
        <f>[14]Source!U74</f>
        <v>33.599999999999994</v>
      </c>
      <c r="J124" s="80"/>
      <c r="K124" s="83"/>
      <c r="AB124" s="84">
        <f>I124</f>
        <v>33.599999999999994</v>
      </c>
    </row>
    <row r="125" spans="1:28" ht="15" x14ac:dyDescent="0.25">
      <c r="A125" s="85"/>
      <c r="B125" s="85"/>
      <c r="C125" s="86" t="s">
        <v>101</v>
      </c>
      <c r="D125" s="85"/>
      <c r="E125" s="85"/>
      <c r="F125" s="85"/>
      <c r="G125" s="85"/>
      <c r="H125" s="154">
        <f>I121+I122+I123</f>
        <v>1521.3100000000002</v>
      </c>
      <c r="I125" s="154"/>
      <c r="J125" s="154">
        <f>K121+K122+K123</f>
        <v>26915.64</v>
      </c>
      <c r="K125" s="154"/>
      <c r="O125" s="84">
        <f>I121+I122+I123</f>
        <v>1521.3100000000002</v>
      </c>
      <c r="P125" s="84">
        <f>K121+K122+K123</f>
        <v>26915.64</v>
      </c>
      <c r="X125" s="56">
        <f>IF([14]Source!BI74&lt;=1,I121+I122+I123-0, 0)</f>
        <v>0</v>
      </c>
      <c r="Y125" s="56">
        <f>IF([14]Source!BI74=2,I121+I122+I123-0, 0)</f>
        <v>0</v>
      </c>
      <c r="Z125" s="56">
        <f>IF([14]Source!BI74=3,I121+I122+I123-0, 0)</f>
        <v>0</v>
      </c>
      <c r="AA125" s="56">
        <f>IF([14]Source!BI74=4,I121+I122+I123,0)</f>
        <v>1521.3100000000002</v>
      </c>
    </row>
    <row r="127" spans="1:28" ht="28.5" x14ac:dyDescent="0.2">
      <c r="A127" s="69" t="str">
        <f>[14]Source!E75</f>
        <v>14</v>
      </c>
      <c r="B127" s="70" t="str">
        <f>[14]Source!F75</f>
        <v>5.2-13-1</v>
      </c>
      <c r="C127" s="70" t="s">
        <v>972</v>
      </c>
      <c r="D127" s="71" t="str">
        <f>[14]Source!H75</f>
        <v>1  ШТ.</v>
      </c>
      <c r="E127" s="72">
        <f>[14]Source!I75</f>
        <v>2</v>
      </c>
      <c r="F127" s="73"/>
      <c r="G127" s="74"/>
      <c r="H127" s="72"/>
      <c r="I127" s="75"/>
      <c r="J127" s="72"/>
      <c r="K127" s="75"/>
      <c r="Q127" s="56">
        <f>ROUND(([14]Source!DN75/100)*ROUND(([14]Source!AF75*[14]Source!AV75)*[14]Source!I75, 2), 2)</f>
        <v>58.28</v>
      </c>
      <c r="R127" s="56">
        <f>[14]Source!X75</f>
        <v>1095.82</v>
      </c>
      <c r="S127" s="56">
        <f>ROUND(([14]Source!DO75/100)*ROUND(([14]Source!AF75*[14]Source!AV75)*[14]Source!I75, 2), 2)</f>
        <v>54.39</v>
      </c>
      <c r="T127" s="56">
        <f>[14]Source!Y75</f>
        <v>660.72</v>
      </c>
      <c r="U127" s="56">
        <f>ROUND((175/100)*ROUND(([14]Source!AE75*[14]Source!AV75)*[14]Source!I75, 2), 2)</f>
        <v>0</v>
      </c>
      <c r="V127" s="56">
        <f>ROUND((157/100)*ROUND([14]Source!CS75*[14]Source!I75, 2), 2)</f>
        <v>0</v>
      </c>
    </row>
    <row r="128" spans="1:28" ht="14.25" x14ac:dyDescent="0.2">
      <c r="A128" s="69"/>
      <c r="B128" s="70"/>
      <c r="C128" s="70" t="s">
        <v>92</v>
      </c>
      <c r="D128" s="71"/>
      <c r="E128" s="72"/>
      <c r="F128" s="73">
        <f>[14]Source!AO75</f>
        <v>38.85</v>
      </c>
      <c r="G128" s="74" t="str">
        <f>[14]Source!DG75</f>
        <v/>
      </c>
      <c r="H128" s="72">
        <f>[14]Source!AV75</f>
        <v>1</v>
      </c>
      <c r="I128" s="75">
        <f>ROUND(([14]Source!AF75*[14]Source!AV75)*[14]Source!I75, 2)</f>
        <v>77.7</v>
      </c>
      <c r="J128" s="72">
        <f>IF([14]Source!BA75&lt;&gt; 0, [14]Source!BA75, 1)</f>
        <v>20.74</v>
      </c>
      <c r="K128" s="75">
        <f>[14]Source!S75</f>
        <v>1611.5</v>
      </c>
      <c r="W128" s="56">
        <f>I128</f>
        <v>77.7</v>
      </c>
    </row>
    <row r="129" spans="1:28" ht="14.25" x14ac:dyDescent="0.2">
      <c r="A129" s="69"/>
      <c r="B129" s="70"/>
      <c r="C129" s="70" t="s">
        <v>95</v>
      </c>
      <c r="D129" s="71" t="s">
        <v>96</v>
      </c>
      <c r="E129" s="72">
        <f>[14]Source!DN75</f>
        <v>75</v>
      </c>
      <c r="F129" s="73"/>
      <c r="G129" s="74"/>
      <c r="H129" s="72"/>
      <c r="I129" s="75">
        <f>SUM(Q127:Q128)</f>
        <v>58.28</v>
      </c>
      <c r="J129" s="72">
        <f>[14]Source!BZ75</f>
        <v>68</v>
      </c>
      <c r="K129" s="75">
        <f>SUM(R127:R128)</f>
        <v>1095.82</v>
      </c>
    </row>
    <row r="130" spans="1:28" ht="14.25" x14ac:dyDescent="0.2">
      <c r="A130" s="69"/>
      <c r="B130" s="70"/>
      <c r="C130" s="70" t="s">
        <v>97</v>
      </c>
      <c r="D130" s="71" t="s">
        <v>96</v>
      </c>
      <c r="E130" s="72">
        <f>[14]Source!DO75</f>
        <v>70</v>
      </c>
      <c r="F130" s="73"/>
      <c r="G130" s="74"/>
      <c r="H130" s="72"/>
      <c r="I130" s="75">
        <f>SUM(S127:S129)</f>
        <v>54.39</v>
      </c>
      <c r="J130" s="72">
        <f>[14]Source!CA75</f>
        <v>41</v>
      </c>
      <c r="K130" s="75">
        <f>SUM(T127:T129)</f>
        <v>660.72</v>
      </c>
    </row>
    <row r="131" spans="1:28" ht="14.25" x14ac:dyDescent="0.2">
      <c r="A131" s="77"/>
      <c r="B131" s="78"/>
      <c r="C131" s="78" t="s">
        <v>99</v>
      </c>
      <c r="D131" s="79" t="s">
        <v>100</v>
      </c>
      <c r="E131" s="80">
        <f>[14]Source!AQ75</f>
        <v>2.7</v>
      </c>
      <c r="F131" s="81"/>
      <c r="G131" s="82" t="str">
        <f>[14]Source!DI75</f>
        <v/>
      </c>
      <c r="H131" s="80">
        <f>[14]Source!AV75</f>
        <v>1</v>
      </c>
      <c r="I131" s="83">
        <f>[14]Source!U75</f>
        <v>5.4</v>
      </c>
      <c r="J131" s="80"/>
      <c r="K131" s="83"/>
      <c r="AB131" s="84">
        <f>I131</f>
        <v>5.4</v>
      </c>
    </row>
    <row r="132" spans="1:28" ht="15" x14ac:dyDescent="0.25">
      <c r="A132" s="85"/>
      <c r="B132" s="85"/>
      <c r="C132" s="86" t="s">
        <v>101</v>
      </c>
      <c r="D132" s="85"/>
      <c r="E132" s="85"/>
      <c r="F132" s="85"/>
      <c r="G132" s="85"/>
      <c r="H132" s="154">
        <f>I128+I129+I130</f>
        <v>190.37</v>
      </c>
      <c r="I132" s="154"/>
      <c r="J132" s="154">
        <f>K128+K129+K130</f>
        <v>3368.04</v>
      </c>
      <c r="K132" s="154"/>
      <c r="O132" s="84">
        <f>I128+I129+I130</f>
        <v>190.37</v>
      </c>
      <c r="P132" s="84">
        <f>K128+K129+K130</f>
        <v>3368.04</v>
      </c>
      <c r="X132" s="56">
        <f>IF([14]Source!BI75&lt;=1,I128+I129+I130-0, 0)</f>
        <v>0</v>
      </c>
      <c r="Y132" s="56">
        <f>IF([14]Source!BI75=2,I128+I129+I130-0, 0)</f>
        <v>0</v>
      </c>
      <c r="Z132" s="56">
        <f>IF([14]Source!BI75=3,I128+I129+I130-0, 0)</f>
        <v>0</v>
      </c>
      <c r="AA132" s="56">
        <f>IF([14]Source!BI75=4,I128+I129+I130,0)</f>
        <v>190.37</v>
      </c>
    </row>
    <row r="134" spans="1:28" ht="42.75" x14ac:dyDescent="0.2">
      <c r="A134" s="69" t="str">
        <f>[14]Source!E76</f>
        <v>15</v>
      </c>
      <c r="B134" s="70" t="str">
        <f>[14]Source!F76</f>
        <v>5.1-87-1</v>
      </c>
      <c r="C134" s="70" t="s">
        <v>973</v>
      </c>
      <c r="D134" s="71" t="str">
        <f>[14]Source!H76</f>
        <v>1 устройство</v>
      </c>
      <c r="E134" s="72">
        <f>[14]Source!I76</f>
        <v>1</v>
      </c>
      <c r="F134" s="73"/>
      <c r="G134" s="74"/>
      <c r="H134" s="72"/>
      <c r="I134" s="75"/>
      <c r="J134" s="72"/>
      <c r="K134" s="75"/>
      <c r="Q134" s="56">
        <f>ROUND(([14]Source!DN76/100)*ROUND(([14]Source!AF76*[14]Source!AV76)*[14]Source!I76, 2), 2)</f>
        <v>324.07</v>
      </c>
      <c r="R134" s="56">
        <f>[14]Source!X76</f>
        <v>6093.85</v>
      </c>
      <c r="S134" s="56">
        <f>ROUND(([14]Source!DO76/100)*ROUND(([14]Source!AF76*[14]Source!AV76)*[14]Source!I76, 2), 2)</f>
        <v>302.45999999999998</v>
      </c>
      <c r="T134" s="56">
        <f>[14]Source!Y76</f>
        <v>3674.24</v>
      </c>
      <c r="U134" s="56">
        <f>ROUND((175/100)*ROUND(([14]Source!AE76*[14]Source!AV76)*[14]Source!I76, 2), 2)</f>
        <v>0</v>
      </c>
      <c r="V134" s="56">
        <f>ROUND((157/100)*ROUND([14]Source!CS76*[14]Source!I76, 2), 2)</f>
        <v>0</v>
      </c>
    </row>
    <row r="135" spans="1:28" ht="14.25" x14ac:dyDescent="0.2">
      <c r="A135" s="69"/>
      <c r="B135" s="70"/>
      <c r="C135" s="70" t="s">
        <v>92</v>
      </c>
      <c r="D135" s="71"/>
      <c r="E135" s="72"/>
      <c r="F135" s="73">
        <f>[14]Source!AO76</f>
        <v>432.09</v>
      </c>
      <c r="G135" s="74" t="str">
        <f>[14]Source!DG76</f>
        <v/>
      </c>
      <c r="H135" s="72">
        <f>[14]Source!AV76</f>
        <v>1</v>
      </c>
      <c r="I135" s="75">
        <f>ROUND(([14]Source!AF76*[14]Source!AV76)*[14]Source!I76, 2)</f>
        <v>432.09</v>
      </c>
      <c r="J135" s="72">
        <f>IF([14]Source!BA76&lt;&gt; 0, [14]Source!BA76, 1)</f>
        <v>20.74</v>
      </c>
      <c r="K135" s="75">
        <f>[14]Source!S76</f>
        <v>8961.5499999999993</v>
      </c>
      <c r="W135" s="56">
        <f>I135</f>
        <v>432.09</v>
      </c>
    </row>
    <row r="136" spans="1:28" ht="14.25" x14ac:dyDescent="0.2">
      <c r="A136" s="69"/>
      <c r="B136" s="70"/>
      <c r="C136" s="70" t="s">
        <v>95</v>
      </c>
      <c r="D136" s="71" t="s">
        <v>96</v>
      </c>
      <c r="E136" s="72">
        <f>[14]Source!DN76</f>
        <v>75</v>
      </c>
      <c r="F136" s="73"/>
      <c r="G136" s="74"/>
      <c r="H136" s="72"/>
      <c r="I136" s="75">
        <f>SUM(Q134:Q135)</f>
        <v>324.07</v>
      </c>
      <c r="J136" s="72">
        <f>[14]Source!BZ76</f>
        <v>68</v>
      </c>
      <c r="K136" s="75">
        <f>SUM(R134:R135)</f>
        <v>6093.85</v>
      </c>
    </row>
    <row r="137" spans="1:28" ht="14.25" x14ac:dyDescent="0.2">
      <c r="A137" s="69"/>
      <c r="B137" s="70"/>
      <c r="C137" s="70" t="s">
        <v>97</v>
      </c>
      <c r="D137" s="71" t="s">
        <v>96</v>
      </c>
      <c r="E137" s="72">
        <f>[14]Source!DO76</f>
        <v>70</v>
      </c>
      <c r="F137" s="73"/>
      <c r="G137" s="74"/>
      <c r="H137" s="72"/>
      <c r="I137" s="75">
        <f>SUM(S134:S136)</f>
        <v>302.45999999999998</v>
      </c>
      <c r="J137" s="72">
        <f>[14]Source!CA76</f>
        <v>41</v>
      </c>
      <c r="K137" s="75">
        <f>SUM(T134:T136)</f>
        <v>3674.24</v>
      </c>
    </row>
    <row r="138" spans="1:28" ht="14.25" x14ac:dyDescent="0.2">
      <c r="A138" s="77"/>
      <c r="B138" s="78"/>
      <c r="C138" s="78" t="s">
        <v>99</v>
      </c>
      <c r="D138" s="79" t="s">
        <v>100</v>
      </c>
      <c r="E138" s="80">
        <f>[14]Source!AQ76</f>
        <v>26</v>
      </c>
      <c r="F138" s="81"/>
      <c r="G138" s="82" t="str">
        <f>[14]Source!DI76</f>
        <v/>
      </c>
      <c r="H138" s="80">
        <f>[14]Source!AV76</f>
        <v>1</v>
      </c>
      <c r="I138" s="83">
        <f>[14]Source!U76</f>
        <v>26</v>
      </c>
      <c r="J138" s="80"/>
      <c r="K138" s="83"/>
      <c r="AB138" s="84">
        <f>I138</f>
        <v>26</v>
      </c>
    </row>
    <row r="139" spans="1:28" ht="15" x14ac:dyDescent="0.25">
      <c r="A139" s="85"/>
      <c r="B139" s="85"/>
      <c r="C139" s="86" t="s">
        <v>101</v>
      </c>
      <c r="D139" s="85"/>
      <c r="E139" s="85"/>
      <c r="F139" s="85"/>
      <c r="G139" s="85"/>
      <c r="H139" s="154">
        <f>I135+I136+I137</f>
        <v>1058.6199999999999</v>
      </c>
      <c r="I139" s="154"/>
      <c r="J139" s="154">
        <f>K135+K136+K137</f>
        <v>18729.64</v>
      </c>
      <c r="K139" s="154"/>
      <c r="O139" s="84">
        <f>I135+I136+I137</f>
        <v>1058.6199999999999</v>
      </c>
      <c r="P139" s="84">
        <f>K135+K136+K137</f>
        <v>18729.64</v>
      </c>
      <c r="X139" s="56">
        <f>IF([14]Source!BI76&lt;=1,I135+I136+I137-0, 0)</f>
        <v>0</v>
      </c>
      <c r="Y139" s="56">
        <f>IF([14]Source!BI76=2,I135+I136+I137-0, 0)</f>
        <v>0</v>
      </c>
      <c r="Z139" s="56">
        <f>IF([14]Source!BI76=3,I135+I136+I137-0, 0)</f>
        <v>0</v>
      </c>
      <c r="AA139" s="56">
        <f>IF([14]Source!BI76=4,I135+I136+I137,0)</f>
        <v>1058.6199999999999</v>
      </c>
    </row>
    <row r="142" spans="1:28" ht="15" x14ac:dyDescent="0.25">
      <c r="A142" s="156" t="str">
        <f>CONCATENATE("Итого по разделу: ",IF([14]Source!G78&lt;&gt;"Новый раздел", [14]Source!G78, ""))</f>
        <v>Итого по разделу: Автономная наладка системы автоматизации</v>
      </c>
      <c r="B142" s="156"/>
      <c r="C142" s="156"/>
      <c r="D142" s="156"/>
      <c r="E142" s="156"/>
      <c r="F142" s="156"/>
      <c r="G142" s="156"/>
      <c r="H142" s="157">
        <f>SUM(O63:O141)</f>
        <v>6968.7</v>
      </c>
      <c r="I142" s="158"/>
      <c r="J142" s="157">
        <f>SUM(P63:P141)</f>
        <v>123293.53999999998</v>
      </c>
      <c r="K142" s="158"/>
    </row>
    <row r="143" spans="1:28" hidden="1" x14ac:dyDescent="0.2">
      <c r="A143" s="56" t="s">
        <v>136</v>
      </c>
      <c r="I143" s="56">
        <f>SUM(AC63:AC142)</f>
        <v>0</v>
      </c>
      <c r="J143" s="56">
        <f>SUM(AD63:AD142)</f>
        <v>0</v>
      </c>
    </row>
    <row r="144" spans="1:28" hidden="1" x14ac:dyDescent="0.2">
      <c r="A144" s="56" t="s">
        <v>137</v>
      </c>
      <c r="I144" s="56">
        <f>SUM(AE63:AE143)</f>
        <v>0</v>
      </c>
      <c r="J144" s="56">
        <f>SUM(AF63:AF143)</f>
        <v>0</v>
      </c>
    </row>
    <row r="146" spans="1:28" ht="16.5" x14ac:dyDescent="0.25">
      <c r="A146" s="153" t="str">
        <f>CONCATENATE("Раздел: ",IF([14]Source!G107&lt;&gt;"Новый раздел", [14]Source!G107, ""))</f>
        <v>Раздел: Автономная наладка системы диспетчеризации</v>
      </c>
      <c r="B146" s="153"/>
      <c r="C146" s="153"/>
      <c r="D146" s="153"/>
      <c r="E146" s="153"/>
      <c r="F146" s="153"/>
      <c r="G146" s="153"/>
      <c r="H146" s="153"/>
      <c r="I146" s="153"/>
      <c r="J146" s="153"/>
      <c r="K146" s="153"/>
    </row>
    <row r="147" spans="1:28" ht="42.75" x14ac:dyDescent="0.2">
      <c r="A147" s="69" t="str">
        <f>[14]Source!E111</f>
        <v>16</v>
      </c>
      <c r="B147" s="70" t="str">
        <f>[14]Source!F111</f>
        <v>5.2-6-1</v>
      </c>
      <c r="C147" s="70" t="s">
        <v>974</v>
      </c>
      <c r="D147" s="71" t="str">
        <f>[14]Source!H111</f>
        <v>1  ШТ.</v>
      </c>
      <c r="E147" s="72">
        <f>[14]Source!I111</f>
        <v>2</v>
      </c>
      <c r="F147" s="73"/>
      <c r="G147" s="74"/>
      <c r="H147" s="72"/>
      <c r="I147" s="75"/>
      <c r="J147" s="72"/>
      <c r="K147" s="75"/>
      <c r="Q147" s="56">
        <f>ROUND(([14]Source!DN111/100)*ROUND(([14]Source!AF111*[14]Source!AV111)*[14]Source!I111, 2), 2)</f>
        <v>785.87</v>
      </c>
      <c r="R147" s="56">
        <f>[14]Source!X111</f>
        <v>14777.62</v>
      </c>
      <c r="S147" s="56">
        <f>ROUND(([14]Source!DO111/100)*ROUND(([14]Source!AF111*[14]Source!AV111)*[14]Source!I111, 2), 2)</f>
        <v>733.47</v>
      </c>
      <c r="T147" s="56">
        <f>[14]Source!Y111</f>
        <v>8910.0300000000007</v>
      </c>
      <c r="U147" s="56">
        <f>ROUND((175/100)*ROUND(([14]Source!AE111*[14]Source!AV111)*[14]Source!I111, 2), 2)</f>
        <v>0</v>
      </c>
      <c r="V147" s="56">
        <f>ROUND((157/100)*ROUND([14]Source!CS111*[14]Source!I111, 2), 2)</f>
        <v>0</v>
      </c>
    </row>
    <row r="148" spans="1:28" ht="14.25" x14ac:dyDescent="0.2">
      <c r="A148" s="69"/>
      <c r="B148" s="70"/>
      <c r="C148" s="70" t="s">
        <v>92</v>
      </c>
      <c r="D148" s="71"/>
      <c r="E148" s="72"/>
      <c r="F148" s="73">
        <f>[14]Source!AO111</f>
        <v>523.91</v>
      </c>
      <c r="G148" s="74" t="str">
        <f>[14]Source!DG111</f>
        <v/>
      </c>
      <c r="H148" s="72">
        <f>[14]Source!AV111</f>
        <v>1</v>
      </c>
      <c r="I148" s="75">
        <f>ROUND(([14]Source!AF111*[14]Source!AV111)*[14]Source!I111, 2)</f>
        <v>1047.82</v>
      </c>
      <c r="J148" s="72">
        <f>IF([14]Source!BA111&lt;&gt; 0, [14]Source!BA111, 1)</f>
        <v>20.74</v>
      </c>
      <c r="K148" s="75">
        <f>[14]Source!S111</f>
        <v>21731.79</v>
      </c>
      <c r="W148" s="56">
        <f>I148</f>
        <v>1047.82</v>
      </c>
    </row>
    <row r="149" spans="1:28" ht="14.25" x14ac:dyDescent="0.2">
      <c r="A149" s="69"/>
      <c r="B149" s="70"/>
      <c r="C149" s="70" t="s">
        <v>95</v>
      </c>
      <c r="D149" s="71" t="s">
        <v>96</v>
      </c>
      <c r="E149" s="72">
        <f>[14]Source!DN111</f>
        <v>75</v>
      </c>
      <c r="F149" s="73"/>
      <c r="G149" s="74"/>
      <c r="H149" s="72"/>
      <c r="I149" s="75">
        <f>SUM(Q147:Q148)</f>
        <v>785.87</v>
      </c>
      <c r="J149" s="72">
        <f>[14]Source!BZ111</f>
        <v>68</v>
      </c>
      <c r="K149" s="75">
        <f>SUM(R147:R148)</f>
        <v>14777.62</v>
      </c>
    </row>
    <row r="150" spans="1:28" ht="14.25" x14ac:dyDescent="0.2">
      <c r="A150" s="69"/>
      <c r="B150" s="70"/>
      <c r="C150" s="70" t="s">
        <v>97</v>
      </c>
      <c r="D150" s="71" t="s">
        <v>96</v>
      </c>
      <c r="E150" s="72">
        <f>[14]Source!DO111</f>
        <v>70</v>
      </c>
      <c r="F150" s="73"/>
      <c r="G150" s="74"/>
      <c r="H150" s="72"/>
      <c r="I150" s="75">
        <f>SUM(S147:S149)</f>
        <v>733.47</v>
      </c>
      <c r="J150" s="72">
        <f>[14]Source!CA111</f>
        <v>41</v>
      </c>
      <c r="K150" s="75">
        <f>SUM(T147:T149)</f>
        <v>8910.0300000000007</v>
      </c>
    </row>
    <row r="151" spans="1:28" ht="14.25" x14ac:dyDescent="0.2">
      <c r="A151" s="77"/>
      <c r="B151" s="78"/>
      <c r="C151" s="78" t="s">
        <v>99</v>
      </c>
      <c r="D151" s="79" t="s">
        <v>100</v>
      </c>
      <c r="E151" s="80">
        <f>[14]Source!AQ111</f>
        <v>27</v>
      </c>
      <c r="F151" s="81"/>
      <c r="G151" s="82" t="str">
        <f>[14]Source!DI111</f>
        <v/>
      </c>
      <c r="H151" s="80">
        <f>[14]Source!AV111</f>
        <v>1</v>
      </c>
      <c r="I151" s="83">
        <f>[14]Source!U111</f>
        <v>54</v>
      </c>
      <c r="J151" s="80"/>
      <c r="K151" s="83"/>
      <c r="AB151" s="84">
        <f>I151</f>
        <v>54</v>
      </c>
    </row>
    <row r="152" spans="1:28" ht="15" x14ac:dyDescent="0.25">
      <c r="A152" s="85"/>
      <c r="B152" s="85"/>
      <c r="C152" s="86" t="s">
        <v>101</v>
      </c>
      <c r="D152" s="85"/>
      <c r="E152" s="85"/>
      <c r="F152" s="85"/>
      <c r="G152" s="85"/>
      <c r="H152" s="154">
        <f>I148+I149+I150</f>
        <v>2567.16</v>
      </c>
      <c r="I152" s="154"/>
      <c r="J152" s="154">
        <f>K148+K149+K150</f>
        <v>45419.44</v>
      </c>
      <c r="K152" s="154"/>
      <c r="O152" s="84">
        <f>I148+I149+I150</f>
        <v>2567.16</v>
      </c>
      <c r="P152" s="84">
        <f>K148+K149+K150</f>
        <v>45419.44</v>
      </c>
      <c r="X152" s="56">
        <f>IF([14]Source!BI111&lt;=1,I148+I149+I150-0, 0)</f>
        <v>0</v>
      </c>
      <c r="Y152" s="56">
        <f>IF([14]Source!BI111=2,I148+I149+I150-0, 0)</f>
        <v>0</v>
      </c>
      <c r="Z152" s="56">
        <f>IF([14]Source!BI111=3,I148+I149+I150-0, 0)</f>
        <v>0</v>
      </c>
      <c r="AA152" s="56">
        <f>IF([14]Source!BI111=4,I148+I149+I150,0)</f>
        <v>2567.16</v>
      </c>
    </row>
    <row r="155" spans="1:28" ht="15" x14ac:dyDescent="0.25">
      <c r="A155" s="156" t="str">
        <f>CONCATENATE("Итого по разделу: ",IF([14]Source!G113&lt;&gt;"Новый раздел", [14]Source!G113, ""))</f>
        <v>Итого по разделу: Автономная наладка системы диспетчеризации</v>
      </c>
      <c r="B155" s="156"/>
      <c r="C155" s="156"/>
      <c r="D155" s="156"/>
      <c r="E155" s="156"/>
      <c r="F155" s="156"/>
      <c r="G155" s="156"/>
      <c r="H155" s="157">
        <f>SUM(O146:O154)</f>
        <v>2567.16</v>
      </c>
      <c r="I155" s="158"/>
      <c r="J155" s="157">
        <f>SUM(P146:P154)</f>
        <v>45419.44</v>
      </c>
      <c r="K155" s="158"/>
    </row>
    <row r="156" spans="1:28" hidden="1" x14ac:dyDescent="0.2">
      <c r="A156" s="56" t="s">
        <v>136</v>
      </c>
      <c r="I156" s="56">
        <f>SUM(AC146:AC155)</f>
        <v>0</v>
      </c>
      <c r="J156" s="56">
        <f>SUM(AD146:AD155)</f>
        <v>0</v>
      </c>
    </row>
    <row r="157" spans="1:28" hidden="1" x14ac:dyDescent="0.2">
      <c r="A157" s="56" t="s">
        <v>137</v>
      </c>
      <c r="I157" s="56">
        <f>SUM(AE146:AE156)</f>
        <v>0</v>
      </c>
      <c r="J157" s="56">
        <f>SUM(AF146:AF156)</f>
        <v>0</v>
      </c>
    </row>
    <row r="159" spans="1:28" ht="16.5" x14ac:dyDescent="0.25">
      <c r="A159" s="153" t="str">
        <f>CONCATENATE("Раздел: ",IF([14]Source!G142&lt;&gt;"Новый раздел", [14]Source!G142, ""))</f>
        <v>Раздел: Комплексная наладка</v>
      </c>
      <c r="B159" s="153"/>
      <c r="C159" s="153"/>
      <c r="D159" s="153"/>
      <c r="E159" s="153"/>
      <c r="F159" s="153"/>
      <c r="G159" s="153"/>
      <c r="H159" s="153"/>
      <c r="I159" s="153"/>
      <c r="J159" s="153"/>
      <c r="K159" s="153"/>
    </row>
    <row r="160" spans="1:28" ht="99.75" x14ac:dyDescent="0.2">
      <c r="A160" s="69" t="str">
        <f>[14]Source!E146</f>
        <v>17</v>
      </c>
      <c r="B160" s="70" t="str">
        <f>[14]Source!F146</f>
        <v>5.2-22-1</v>
      </c>
      <c r="C160" s="70" t="s">
        <v>975</v>
      </c>
      <c r="D160" s="71" t="str">
        <f>[14]Source!H146</f>
        <v>комплекс систем</v>
      </c>
      <c r="E160" s="72">
        <f>[14]Source!I146</f>
        <v>1</v>
      </c>
      <c r="F160" s="73"/>
      <c r="G160" s="74"/>
      <c r="H160" s="72"/>
      <c r="I160" s="75"/>
      <c r="J160" s="72"/>
      <c r="K160" s="75"/>
      <c r="Q160" s="56">
        <f>ROUND(([14]Source!DN146/100)*ROUND(([14]Source!AF146*[14]Source!AV146)*[14]Source!I146, 2), 2)</f>
        <v>199.58</v>
      </c>
      <c r="R160" s="56">
        <f>[14]Source!X146</f>
        <v>3753</v>
      </c>
      <c r="S160" s="56">
        <f>ROUND(([14]Source!DO146/100)*ROUND(([14]Source!AF146*[14]Source!AV146)*[14]Source!I146, 2), 2)</f>
        <v>186.28</v>
      </c>
      <c r="T160" s="56">
        <f>[14]Source!Y146</f>
        <v>2262.84</v>
      </c>
      <c r="U160" s="56">
        <f>ROUND((175/100)*ROUND(([14]Source!AE146*[14]Source!AV146)*[14]Source!I146, 2), 2)</f>
        <v>0</v>
      </c>
      <c r="V160" s="56">
        <f>ROUND((157/100)*ROUND([14]Source!CS146*[14]Source!I146, 2), 2)</f>
        <v>0</v>
      </c>
    </row>
    <row r="161" spans="1:28" ht="14.25" x14ac:dyDescent="0.2">
      <c r="A161" s="69"/>
      <c r="B161" s="70"/>
      <c r="C161" s="70" t="s">
        <v>92</v>
      </c>
      <c r="D161" s="71"/>
      <c r="E161" s="72"/>
      <c r="F161" s="73">
        <f>[14]Source!AO146</f>
        <v>266.11</v>
      </c>
      <c r="G161" s="74" t="str">
        <f>[14]Source!DG146</f>
        <v/>
      </c>
      <c r="H161" s="72">
        <f>[14]Source!AV146</f>
        <v>1</v>
      </c>
      <c r="I161" s="75">
        <f>ROUND(([14]Source!AF146*[14]Source!AV146)*[14]Source!I146, 2)</f>
        <v>266.11</v>
      </c>
      <c r="J161" s="72">
        <f>IF([14]Source!BA146&lt;&gt; 0, [14]Source!BA146, 1)</f>
        <v>20.74</v>
      </c>
      <c r="K161" s="75">
        <f>[14]Source!S146</f>
        <v>5519.12</v>
      </c>
      <c r="W161" s="56">
        <f>I161</f>
        <v>266.11</v>
      </c>
    </row>
    <row r="162" spans="1:28" ht="14.25" x14ac:dyDescent="0.2">
      <c r="A162" s="69"/>
      <c r="B162" s="70"/>
      <c r="C162" s="70" t="s">
        <v>95</v>
      </c>
      <c r="D162" s="71" t="s">
        <v>96</v>
      </c>
      <c r="E162" s="72">
        <f>[14]Source!DN146</f>
        <v>75</v>
      </c>
      <c r="F162" s="73"/>
      <c r="G162" s="74"/>
      <c r="H162" s="72"/>
      <c r="I162" s="75">
        <f>SUM(Q160:Q161)</f>
        <v>199.58</v>
      </c>
      <c r="J162" s="72">
        <f>[14]Source!BZ146</f>
        <v>68</v>
      </c>
      <c r="K162" s="75">
        <f>SUM(R160:R161)</f>
        <v>3753</v>
      </c>
    </row>
    <row r="163" spans="1:28" ht="14.25" x14ac:dyDescent="0.2">
      <c r="A163" s="69"/>
      <c r="B163" s="70"/>
      <c r="C163" s="70" t="s">
        <v>97</v>
      </c>
      <c r="D163" s="71" t="s">
        <v>96</v>
      </c>
      <c r="E163" s="72">
        <f>[14]Source!DO146</f>
        <v>70</v>
      </c>
      <c r="F163" s="73"/>
      <c r="G163" s="74"/>
      <c r="H163" s="72"/>
      <c r="I163" s="75">
        <f>SUM(S160:S162)</f>
        <v>186.28</v>
      </c>
      <c r="J163" s="72">
        <f>[14]Source!CA146</f>
        <v>41</v>
      </c>
      <c r="K163" s="75">
        <f>SUM(T160:T162)</f>
        <v>2262.84</v>
      </c>
    </row>
    <row r="164" spans="1:28" ht="14.25" x14ac:dyDescent="0.2">
      <c r="A164" s="77"/>
      <c r="B164" s="78"/>
      <c r="C164" s="78" t="s">
        <v>99</v>
      </c>
      <c r="D164" s="79" t="s">
        <v>100</v>
      </c>
      <c r="E164" s="80">
        <f>[14]Source!AQ146</f>
        <v>14.4</v>
      </c>
      <c r="F164" s="81"/>
      <c r="G164" s="82" t="str">
        <f>[14]Source!DI146</f>
        <v/>
      </c>
      <c r="H164" s="80">
        <f>[14]Source!AV146</f>
        <v>1</v>
      </c>
      <c r="I164" s="83">
        <f>[14]Source!U146</f>
        <v>14.4</v>
      </c>
      <c r="J164" s="80"/>
      <c r="K164" s="83"/>
      <c r="AB164" s="84">
        <f>I164</f>
        <v>14.4</v>
      </c>
    </row>
    <row r="165" spans="1:28" ht="15" x14ac:dyDescent="0.25">
      <c r="A165" s="85"/>
      <c r="B165" s="85"/>
      <c r="C165" s="86" t="s">
        <v>101</v>
      </c>
      <c r="D165" s="85"/>
      <c r="E165" s="85"/>
      <c r="F165" s="85"/>
      <c r="G165" s="85"/>
      <c r="H165" s="154">
        <f>I161+I162+I163</f>
        <v>651.97</v>
      </c>
      <c r="I165" s="154"/>
      <c r="J165" s="154">
        <f>K161+K162+K163</f>
        <v>11534.96</v>
      </c>
      <c r="K165" s="154"/>
      <c r="O165" s="84">
        <f>I161+I162+I163</f>
        <v>651.97</v>
      </c>
      <c r="P165" s="84">
        <f>K161+K162+K163</f>
        <v>11534.96</v>
      </c>
      <c r="X165" s="56">
        <f>IF([14]Source!BI146&lt;=1,I161+I162+I163-0, 0)</f>
        <v>0</v>
      </c>
      <c r="Y165" s="56">
        <f>IF([14]Source!BI146=2,I161+I162+I163-0, 0)</f>
        <v>0</v>
      </c>
      <c r="Z165" s="56">
        <f>IF([14]Source!BI146=3,I161+I162+I163-0, 0)</f>
        <v>0</v>
      </c>
      <c r="AA165" s="56">
        <f>IF([14]Source!BI146=4,I161+I162+I163,0)</f>
        <v>651.97</v>
      </c>
    </row>
    <row r="167" spans="1:28" ht="42.75" x14ac:dyDescent="0.2">
      <c r="A167" s="69" t="str">
        <f>[14]Source!E147</f>
        <v>18</v>
      </c>
      <c r="B167" s="70" t="str">
        <f>[14]Source!F147</f>
        <v>5.2-22-2</v>
      </c>
      <c r="C167" s="70" t="s">
        <v>976</v>
      </c>
      <c r="D167" s="71" t="str">
        <f>[14]Source!H147</f>
        <v>параметр</v>
      </c>
      <c r="E167" s="72">
        <f>[14]Source!I147</f>
        <v>106</v>
      </c>
      <c r="F167" s="73"/>
      <c r="G167" s="74"/>
      <c r="H167" s="72"/>
      <c r="I167" s="75"/>
      <c r="J167" s="72"/>
      <c r="K167" s="75"/>
      <c r="Q167" s="56">
        <f>ROUND(([14]Source!DN147/100)*ROUND(([14]Source!AF147*[14]Source!AV147)*[14]Source!I147, 2), 2)</f>
        <v>9255.39</v>
      </c>
      <c r="R167" s="56">
        <f>[14]Source!X147</f>
        <v>174040.82</v>
      </c>
      <c r="S167" s="56">
        <f>ROUND(([14]Source!DO147/100)*ROUND(([14]Source!AF147*[14]Source!AV147)*[14]Source!I147, 2), 2)</f>
        <v>8638.36</v>
      </c>
      <c r="T167" s="56">
        <f>[14]Source!Y147</f>
        <v>104936.38</v>
      </c>
      <c r="U167" s="56">
        <f>ROUND((175/100)*ROUND(([14]Source!AE147*[14]Source!AV147)*[14]Source!I147, 2), 2)</f>
        <v>0</v>
      </c>
      <c r="V167" s="56">
        <f>ROUND((157/100)*ROUND([14]Source!CS147*[14]Source!I147, 2), 2)</f>
        <v>0</v>
      </c>
    </row>
    <row r="168" spans="1:28" ht="14.25" x14ac:dyDescent="0.2">
      <c r="A168" s="69"/>
      <c r="B168" s="70"/>
      <c r="C168" s="70" t="s">
        <v>92</v>
      </c>
      <c r="D168" s="71"/>
      <c r="E168" s="72"/>
      <c r="F168" s="73">
        <f>[14]Source!AO147</f>
        <v>116.42</v>
      </c>
      <c r="G168" s="74" t="str">
        <f>[14]Source!DG147</f>
        <v/>
      </c>
      <c r="H168" s="72">
        <f>[14]Source!AV147</f>
        <v>1</v>
      </c>
      <c r="I168" s="75">
        <f>ROUND(([14]Source!AF147*[14]Source!AV147)*[14]Source!I147, 2)</f>
        <v>12340.52</v>
      </c>
      <c r="J168" s="72">
        <f>IF([14]Source!BA147&lt;&gt; 0, [14]Source!BA147, 1)</f>
        <v>20.74</v>
      </c>
      <c r="K168" s="75">
        <f>[14]Source!S147</f>
        <v>255942.38</v>
      </c>
      <c r="W168" s="56">
        <f>I168</f>
        <v>12340.52</v>
      </c>
    </row>
    <row r="169" spans="1:28" ht="14.25" x14ac:dyDescent="0.2">
      <c r="A169" s="69"/>
      <c r="B169" s="70"/>
      <c r="C169" s="70" t="s">
        <v>95</v>
      </c>
      <c r="D169" s="71" t="s">
        <v>96</v>
      </c>
      <c r="E169" s="72">
        <f>[14]Source!DN147</f>
        <v>75</v>
      </c>
      <c r="F169" s="73"/>
      <c r="G169" s="74"/>
      <c r="H169" s="72"/>
      <c r="I169" s="75">
        <f>SUM(Q167:Q168)</f>
        <v>9255.39</v>
      </c>
      <c r="J169" s="72">
        <f>[14]Source!BZ147</f>
        <v>68</v>
      </c>
      <c r="K169" s="75">
        <f>SUM(R167:R168)</f>
        <v>174040.82</v>
      </c>
    </row>
    <row r="170" spans="1:28" ht="14.25" x14ac:dyDescent="0.2">
      <c r="A170" s="69"/>
      <c r="B170" s="70"/>
      <c r="C170" s="70" t="s">
        <v>97</v>
      </c>
      <c r="D170" s="71" t="s">
        <v>96</v>
      </c>
      <c r="E170" s="72">
        <f>[14]Source!DO147</f>
        <v>70</v>
      </c>
      <c r="F170" s="73"/>
      <c r="G170" s="74"/>
      <c r="H170" s="72"/>
      <c r="I170" s="75">
        <f>SUM(S167:S169)</f>
        <v>8638.36</v>
      </c>
      <c r="J170" s="72">
        <f>[14]Source!CA147</f>
        <v>41</v>
      </c>
      <c r="K170" s="75">
        <f>SUM(T167:T169)</f>
        <v>104936.38</v>
      </c>
    </row>
    <row r="171" spans="1:28" ht="14.25" x14ac:dyDescent="0.2">
      <c r="A171" s="77"/>
      <c r="B171" s="78"/>
      <c r="C171" s="78" t="s">
        <v>99</v>
      </c>
      <c r="D171" s="79" t="s">
        <v>100</v>
      </c>
      <c r="E171" s="80">
        <f>[14]Source!AQ147</f>
        <v>6.3</v>
      </c>
      <c r="F171" s="81"/>
      <c r="G171" s="82" t="str">
        <f>[14]Source!DI147</f>
        <v/>
      </c>
      <c r="H171" s="80">
        <f>[14]Source!AV147</f>
        <v>1</v>
      </c>
      <c r="I171" s="83">
        <f>[14]Source!U147</f>
        <v>667.8</v>
      </c>
      <c r="J171" s="80"/>
      <c r="K171" s="83"/>
      <c r="AB171" s="84">
        <f>I171</f>
        <v>667.8</v>
      </c>
    </row>
    <row r="172" spans="1:28" ht="15" x14ac:dyDescent="0.25">
      <c r="A172" s="85"/>
      <c r="B172" s="85"/>
      <c r="C172" s="86" t="s">
        <v>101</v>
      </c>
      <c r="D172" s="85"/>
      <c r="E172" s="85"/>
      <c r="F172" s="85"/>
      <c r="G172" s="85"/>
      <c r="H172" s="154">
        <f>I168+I169+I170</f>
        <v>30234.27</v>
      </c>
      <c r="I172" s="154"/>
      <c r="J172" s="154">
        <f>K168+K169+K170</f>
        <v>534919.58000000007</v>
      </c>
      <c r="K172" s="154"/>
      <c r="O172" s="84">
        <f>I168+I169+I170</f>
        <v>30234.27</v>
      </c>
      <c r="P172" s="84">
        <f>K168+K169+K170</f>
        <v>534919.58000000007</v>
      </c>
      <c r="X172" s="56">
        <f>IF([14]Source!BI147&lt;=1,I168+I169+I170-0, 0)</f>
        <v>0</v>
      </c>
      <c r="Y172" s="56">
        <f>IF([14]Source!BI147=2,I168+I169+I170-0, 0)</f>
        <v>0</v>
      </c>
      <c r="Z172" s="56">
        <f>IF([14]Source!BI147=3,I168+I169+I170-0, 0)</f>
        <v>0</v>
      </c>
      <c r="AA172" s="56">
        <f>IF([14]Source!BI147=4,I168+I169+I170,0)</f>
        <v>30234.27</v>
      </c>
    </row>
    <row r="175" spans="1:28" ht="15" x14ac:dyDescent="0.25">
      <c r="A175" s="156" t="str">
        <f>CONCATENATE("Итого по разделу: ",IF([14]Source!G149&lt;&gt;"Новый раздел", [14]Source!G149, ""))</f>
        <v>Итого по разделу: Комплексная наладка</v>
      </c>
      <c r="B175" s="156"/>
      <c r="C175" s="156"/>
      <c r="D175" s="156"/>
      <c r="E175" s="156"/>
      <c r="F175" s="156"/>
      <c r="G175" s="156"/>
      <c r="H175" s="157">
        <f>SUM(O159:O174)</f>
        <v>30886.240000000002</v>
      </c>
      <c r="I175" s="158"/>
      <c r="J175" s="157">
        <f>SUM(P159:P174)</f>
        <v>546454.54</v>
      </c>
      <c r="K175" s="158"/>
    </row>
    <row r="176" spans="1:28" hidden="1" x14ac:dyDescent="0.2">
      <c r="A176" s="56" t="s">
        <v>136</v>
      </c>
      <c r="I176" s="56">
        <f>SUM(AC159:AC175)</f>
        <v>0</v>
      </c>
      <c r="J176" s="56">
        <f>SUM(AD159:AD175)</f>
        <v>0</v>
      </c>
    </row>
    <row r="177" spans="1:38" hidden="1" x14ac:dyDescent="0.2">
      <c r="A177" s="56" t="s">
        <v>137</v>
      </c>
      <c r="I177" s="56">
        <f>SUM(AE159:AE176)</f>
        <v>0</v>
      </c>
      <c r="J177" s="56">
        <f>SUM(AF159:AF176)</f>
        <v>0</v>
      </c>
    </row>
    <row r="179" spans="1:38" ht="45" x14ac:dyDescent="0.25">
      <c r="A179" s="156" t="str">
        <f>CONCATENATE("Итого по локальной смете: ",IF([14]Source!G178&lt;&gt;"Новая локальная смета", [14]Source!G178, ""))</f>
        <v>Итого по локальной смете: Техническое перевооружение автономного источника теплоснабжения АИТ №9-1 предприятия №7 филиала №9  ПАО "МОЭК" по адресу: г. Москва, Куркинское шоссе, д,48, корп.2. Пусконаладочные работы.</v>
      </c>
      <c r="B179" s="156"/>
      <c r="C179" s="156"/>
      <c r="D179" s="156"/>
      <c r="E179" s="156"/>
      <c r="F179" s="156"/>
      <c r="G179" s="156"/>
      <c r="H179" s="157">
        <f>SUM(O28:O178)</f>
        <v>49482.009999999995</v>
      </c>
      <c r="I179" s="158"/>
      <c r="J179" s="157">
        <f>SUM(P28:P178)</f>
        <v>875459.74000000011</v>
      </c>
      <c r="K179" s="158"/>
      <c r="AL179" s="89" t="str">
        <f>CONCATENATE("Итого по локальной смете: ",IF([14]Source!G178&lt;&gt;"Новая локальная смета", [14]Source!G178, ""))</f>
        <v>Итого по локальной смете: Техническое перевооружение автономного источника теплоснабжения АИТ №9-1 предприятия №7 филиала №9  ПАО "МОЭК" по адресу: г. Москва, Куркинское шоссе, д,48, корп.2. Пусконаладочные работы.</v>
      </c>
    </row>
    <row r="180" spans="1:38" hidden="1" x14ac:dyDescent="0.2">
      <c r="A180" s="56" t="s">
        <v>136</v>
      </c>
      <c r="I180" s="56">
        <f>SUM(AC28:AC179)</f>
        <v>0</v>
      </c>
      <c r="J180" s="56">
        <f>SUM(AD28:AD179)</f>
        <v>0</v>
      </c>
    </row>
    <row r="181" spans="1:38" hidden="1" x14ac:dyDescent="0.2">
      <c r="A181" s="56" t="s">
        <v>137</v>
      </c>
      <c r="I181" s="56">
        <f>SUM(AE28:AE180)</f>
        <v>0</v>
      </c>
      <c r="J181" s="56">
        <f>SUM(AF28:AF180)</f>
        <v>0</v>
      </c>
    </row>
    <row r="183" spans="1:38" ht="15" x14ac:dyDescent="0.25">
      <c r="A183" s="156" t="str">
        <f>CONCATENATE("Итого по смете: ",IF([14]Source!G207&lt;&gt;"Новый объект", [14]Source!G207, ""))</f>
        <v>Итого по смете: 09-01-01 Пусконаладочные работы</v>
      </c>
      <c r="B183" s="156"/>
      <c r="C183" s="156"/>
      <c r="D183" s="156"/>
      <c r="E183" s="156"/>
      <c r="F183" s="156"/>
      <c r="G183" s="156"/>
      <c r="H183" s="157">
        <f>SUM(O1:O182)</f>
        <v>49482.009999999995</v>
      </c>
      <c r="I183" s="158"/>
      <c r="J183" s="157">
        <f>SUM(P1:P182)</f>
        <v>875459.74000000011</v>
      </c>
      <c r="K183" s="158"/>
    </row>
    <row r="184" spans="1:38" hidden="1" x14ac:dyDescent="0.2">
      <c r="A184" s="56" t="s">
        <v>136</v>
      </c>
      <c r="I184" s="56">
        <f>SUM(AC1:AC183)</f>
        <v>0</v>
      </c>
      <c r="J184" s="56">
        <f>SUM(AD1:AD183)</f>
        <v>0</v>
      </c>
    </row>
    <row r="185" spans="1:38" hidden="1" x14ac:dyDescent="0.2">
      <c r="A185" s="56" t="s">
        <v>137</v>
      </c>
      <c r="I185" s="56">
        <f>SUM(AE1:AE184)</f>
        <v>0</v>
      </c>
      <c r="J185" s="56">
        <f>SUM(AF1:AF184)</f>
        <v>0</v>
      </c>
    </row>
    <row r="186" spans="1:38" ht="14.25" x14ac:dyDescent="0.2">
      <c r="C186" s="161" t="str">
        <f>[14]Source!H235</f>
        <v>в холостую 80%</v>
      </c>
      <c r="D186" s="161"/>
      <c r="E186" s="161"/>
      <c r="F186" s="161"/>
      <c r="G186" s="161"/>
      <c r="H186" s="161"/>
      <c r="I186" s="161"/>
      <c r="J186" s="162">
        <f>IF([14]Source!F235=0, "", [14]Source!F235)</f>
        <v>700367.79</v>
      </c>
      <c r="K186" s="162"/>
    </row>
    <row r="187" spans="1:38" ht="14.25" x14ac:dyDescent="0.2">
      <c r="C187" s="161" t="str">
        <f>[14]Source!H236</f>
        <v>под нагрузкой 20%</v>
      </c>
      <c r="D187" s="161"/>
      <c r="E187" s="161"/>
      <c r="F187" s="161"/>
      <c r="G187" s="161"/>
      <c r="H187" s="161"/>
      <c r="I187" s="161"/>
      <c r="J187" s="162">
        <f>IF([14]Source!F236=0, "", [14]Source!F236)</f>
        <v>175091.95</v>
      </c>
      <c r="K187" s="162"/>
    </row>
    <row r="188" spans="1:38" ht="14.25" x14ac:dyDescent="0.2">
      <c r="C188" s="161" t="str">
        <f>[14]Source!H237</f>
        <v>Итого по локальной смете без учета ПНР под нагрузкой</v>
      </c>
      <c r="D188" s="161"/>
      <c r="E188" s="161"/>
      <c r="F188" s="161"/>
      <c r="G188" s="161"/>
      <c r="H188" s="161"/>
      <c r="I188" s="161"/>
      <c r="J188" s="162">
        <f>IF([14]Source!F237=0, "", [14]Source!F237)</f>
        <v>700367.79</v>
      </c>
      <c r="K188" s="162"/>
    </row>
    <row r="191" spans="1:38" ht="14.25" x14ac:dyDescent="0.2">
      <c r="A191" s="159" t="s">
        <v>205</v>
      </c>
      <c r="B191" s="159"/>
      <c r="C191" s="88" t="str">
        <f>IF([14]Source!AC12&lt;&gt;"", [14]Source!AC12," ")</f>
        <v xml:space="preserve"> </v>
      </c>
      <c r="D191" s="88"/>
      <c r="E191" s="88"/>
      <c r="F191" s="88"/>
      <c r="G191" s="88"/>
      <c r="H191" s="57" t="str">
        <f>IF([14]Source!AB12&lt;&gt;"", [14]Source!AB12," ")</f>
        <v>Козлова М.П.</v>
      </c>
      <c r="I191" s="57"/>
      <c r="J191" s="57"/>
      <c r="K191" s="57"/>
    </row>
    <row r="192" spans="1:38" ht="14.25" x14ac:dyDescent="0.2">
      <c r="A192" s="57"/>
      <c r="B192" s="57"/>
      <c r="C192" s="143" t="s">
        <v>206</v>
      </c>
      <c r="D192" s="143"/>
      <c r="E192" s="143"/>
      <c r="F192" s="143"/>
      <c r="G192" s="143"/>
      <c r="H192" s="57"/>
      <c r="I192" s="57"/>
      <c r="J192" s="57"/>
      <c r="K192" s="57"/>
    </row>
    <row r="193" spans="1:11" ht="14.25" x14ac:dyDescent="0.2">
      <c r="A193" s="57"/>
      <c r="B193" s="57"/>
      <c r="C193" s="57"/>
      <c r="D193" s="57"/>
      <c r="E193" s="57"/>
      <c r="F193" s="57"/>
      <c r="G193" s="57"/>
      <c r="H193" s="57"/>
      <c r="I193" s="57"/>
      <c r="J193" s="57"/>
      <c r="K193" s="57"/>
    </row>
    <row r="194" spans="1:11" ht="14.25" x14ac:dyDescent="0.2">
      <c r="A194" s="159" t="s">
        <v>207</v>
      </c>
      <c r="B194" s="159"/>
      <c r="C194" s="88" t="str">
        <f>IF([14]Source!AE12&lt;&gt;"", [14]Source!AE12," ")</f>
        <v xml:space="preserve"> </v>
      </c>
      <c r="D194" s="88"/>
      <c r="E194" s="88"/>
      <c r="F194" s="88"/>
      <c r="G194" s="88"/>
      <c r="H194" s="57" t="str">
        <f>IF([14]Source!AD12&lt;&gt;"", [14]Source!AD12," ")</f>
        <v xml:space="preserve"> </v>
      </c>
      <c r="I194" s="57"/>
      <c r="J194" s="57"/>
      <c r="K194" s="57"/>
    </row>
    <row r="195" spans="1:11" ht="14.25" x14ac:dyDescent="0.2">
      <c r="A195" s="57"/>
      <c r="B195" s="57"/>
      <c r="C195" s="143" t="s">
        <v>206</v>
      </c>
      <c r="D195" s="143"/>
      <c r="E195" s="143"/>
      <c r="F195" s="143"/>
      <c r="G195" s="143"/>
      <c r="H195" s="57"/>
      <c r="I195" s="57"/>
      <c r="J195" s="57"/>
      <c r="K195" s="57"/>
    </row>
  </sheetData>
  <mergeCells count="83">
    <mergeCell ref="A191:B191"/>
    <mergeCell ref="C192:G192"/>
    <mergeCell ref="A194:B194"/>
    <mergeCell ref="C195:G195"/>
    <mergeCell ref="C186:I186"/>
    <mergeCell ref="J186:K186"/>
    <mergeCell ref="C187:I187"/>
    <mergeCell ref="J187:K187"/>
    <mergeCell ref="C188:I188"/>
    <mergeCell ref="J188:K188"/>
    <mergeCell ref="A179:G179"/>
    <mergeCell ref="H179:I179"/>
    <mergeCell ref="J179:K179"/>
    <mergeCell ref="A183:G183"/>
    <mergeCell ref="H183:I183"/>
    <mergeCell ref="J183:K183"/>
    <mergeCell ref="H165:I165"/>
    <mergeCell ref="J165:K165"/>
    <mergeCell ref="H172:I172"/>
    <mergeCell ref="J172:K172"/>
    <mergeCell ref="A175:G175"/>
    <mergeCell ref="H175:I175"/>
    <mergeCell ref="J175:K175"/>
    <mergeCell ref="A159:K159"/>
    <mergeCell ref="H139:I139"/>
    <mergeCell ref="J139:K139"/>
    <mergeCell ref="A142:G142"/>
    <mergeCell ref="H142:I142"/>
    <mergeCell ref="J142:K142"/>
    <mergeCell ref="A146:K146"/>
    <mergeCell ref="H152:I152"/>
    <mergeCell ref="J152:K152"/>
    <mergeCell ref="A155:G155"/>
    <mergeCell ref="H155:I155"/>
    <mergeCell ref="J155:K155"/>
    <mergeCell ref="H118:I118"/>
    <mergeCell ref="J118:K118"/>
    <mergeCell ref="H125:I125"/>
    <mergeCell ref="J125:K125"/>
    <mergeCell ref="H132:I132"/>
    <mergeCell ref="J132:K132"/>
    <mergeCell ref="H97:I97"/>
    <mergeCell ref="J97:K97"/>
    <mergeCell ref="H104:I104"/>
    <mergeCell ref="J104:K104"/>
    <mergeCell ref="H111:I111"/>
    <mergeCell ref="J111:K111"/>
    <mergeCell ref="H76:I76"/>
    <mergeCell ref="J76:K76"/>
    <mergeCell ref="H83:I83"/>
    <mergeCell ref="J83:K83"/>
    <mergeCell ref="H90:I90"/>
    <mergeCell ref="J90:K90"/>
    <mergeCell ref="A59:G59"/>
    <mergeCell ref="H59:I59"/>
    <mergeCell ref="J59:K59"/>
    <mergeCell ref="A63:K63"/>
    <mergeCell ref="H69:I69"/>
    <mergeCell ref="J69:K69"/>
    <mergeCell ref="H42:I42"/>
    <mergeCell ref="J42:K42"/>
    <mergeCell ref="H49:I49"/>
    <mergeCell ref="J49:K49"/>
    <mergeCell ref="H56:I56"/>
    <mergeCell ref="J56:K56"/>
    <mergeCell ref="F20:H20"/>
    <mergeCell ref="F22:H22"/>
    <mergeCell ref="A25:K25"/>
    <mergeCell ref="A29:K29"/>
    <mergeCell ref="H35:I35"/>
    <mergeCell ref="J35:K35"/>
    <mergeCell ref="F19:H19"/>
    <mergeCell ref="A3:K3"/>
    <mergeCell ref="A4:K4"/>
    <mergeCell ref="A6:K6"/>
    <mergeCell ref="A8:K8"/>
    <mergeCell ref="A9:K9"/>
    <mergeCell ref="A11:K11"/>
    <mergeCell ref="F14:H14"/>
    <mergeCell ref="F15:H15"/>
    <mergeCell ref="F16:H16"/>
    <mergeCell ref="F17:H17"/>
    <mergeCell ref="F18:H18"/>
  </mergeCells>
  <pageMargins left="0.4" right="0.2" top="0.4" bottom="0.4" header="0.2" footer="0.2"/>
  <pageSetup paperSize="9" scale="64" fitToHeight="0" orientation="portrait" r:id="rId1"/>
  <headerFooter>
    <oddHeader>&amp;L&amp;8ООО "ТЕПЛОПРОЕКТ"  Доп. раб. место  FStS-0041517</oddHeader>
    <oddFooter>&amp;R&amp;P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L99"/>
  <sheetViews>
    <sheetView topLeftCell="A63" zoomScaleNormal="100" workbookViewId="0">
      <selection activeCell="J90" sqref="J90:K90"/>
    </sheetView>
  </sheetViews>
  <sheetFormatPr defaultRowHeight="12.75" x14ac:dyDescent="0.2"/>
  <cols>
    <col min="1" max="1" width="5.7109375" style="56" customWidth="1"/>
    <col min="2" max="2" width="11.7109375" style="56" customWidth="1"/>
    <col min="3" max="3" width="40.7109375" style="56" customWidth="1"/>
    <col min="4" max="6" width="11.7109375" style="56" customWidth="1"/>
    <col min="7" max="7" width="12.7109375" style="56" customWidth="1"/>
    <col min="8" max="8" width="10.7109375" style="56" customWidth="1"/>
    <col min="9" max="11" width="12.7109375" style="56" customWidth="1"/>
    <col min="12" max="14" width="9.140625" style="56"/>
    <col min="15" max="36" width="0" style="56" hidden="1" customWidth="1"/>
    <col min="37" max="37" width="150.7109375" style="56" hidden="1" customWidth="1"/>
    <col min="38" max="38" width="104.7109375" style="56" hidden="1" customWidth="1"/>
    <col min="39" max="42" width="0" style="56" hidden="1" customWidth="1"/>
    <col min="43" max="16384" width="9.140625" style="56"/>
  </cols>
  <sheetData>
    <row r="1" spans="1:11" x14ac:dyDescent="0.2">
      <c r="A1" s="55" t="str">
        <f>[15]Source!B1</f>
        <v>Smeta.RU  (495) 974-1589</v>
      </c>
    </row>
    <row r="2" spans="1:11" ht="14.25" x14ac:dyDescent="0.2">
      <c r="A2" s="57"/>
      <c r="B2" s="57"/>
      <c r="C2" s="57"/>
      <c r="D2" s="57"/>
      <c r="E2" s="57"/>
      <c r="F2" s="57"/>
      <c r="G2" s="57"/>
      <c r="H2" s="57"/>
      <c r="I2" s="57"/>
      <c r="J2" s="57"/>
      <c r="K2" s="57" t="s">
        <v>62</v>
      </c>
    </row>
    <row r="3" spans="1:11" ht="33" customHeight="1" x14ac:dyDescent="0.2">
      <c r="A3" s="142" t="s">
        <v>63</v>
      </c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1" x14ac:dyDescent="0.2">
      <c r="A4" s="143" t="s">
        <v>64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</row>
    <row r="5" spans="1:11" ht="14.25" x14ac:dyDescent="0.2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1" ht="15.75" x14ac:dyDescent="0.25">
      <c r="A6" s="144" t="str">
        <f>CONCATENATE( "ЛОКАЛЬНАЯ СМЕТА № ",IF([15]Source!F20&lt;&gt;"Новая локальная смета", [15]Source!F20, ""))</f>
        <v>ЛОКАЛЬНАЯ СМЕТА № 09-01-02</v>
      </c>
      <c r="B6" s="145"/>
      <c r="C6" s="145"/>
      <c r="D6" s="145"/>
      <c r="E6" s="145"/>
      <c r="F6" s="145"/>
      <c r="G6" s="145"/>
      <c r="H6" s="145"/>
      <c r="I6" s="145"/>
      <c r="J6" s="145"/>
      <c r="K6" s="145"/>
    </row>
    <row r="7" spans="1:11" ht="14.25" x14ac:dyDescent="0.2">
      <c r="A7" s="57"/>
      <c r="B7" s="57"/>
      <c r="C7" s="57"/>
      <c r="D7" s="57"/>
      <c r="E7" s="57"/>
      <c r="F7" s="57"/>
      <c r="G7" s="57"/>
      <c r="H7" s="57"/>
      <c r="I7" s="57"/>
      <c r="J7" s="57"/>
      <c r="K7" s="57"/>
    </row>
    <row r="8" spans="1:11" ht="18" x14ac:dyDescent="0.25">
      <c r="A8" s="146" t="str">
        <f>IF([15]Source!G20&lt;&gt;"Новая локальная смета", [15]Source!G20, "")</f>
        <v>Пусконаладочные работы. Тепломеханика и водоподготовка</v>
      </c>
      <c r="B8" s="146"/>
      <c r="C8" s="146"/>
      <c r="D8" s="146"/>
      <c r="E8" s="146"/>
      <c r="F8" s="146"/>
      <c r="G8" s="146"/>
      <c r="H8" s="146"/>
      <c r="I8" s="146"/>
      <c r="J8" s="146"/>
      <c r="K8" s="146"/>
    </row>
    <row r="9" spans="1:11" x14ac:dyDescent="0.2">
      <c r="A9" s="147" t="s">
        <v>65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</row>
    <row r="10" spans="1:11" ht="14.25" x14ac:dyDescent="0.2">
      <c r="A10" s="57"/>
      <c r="B10" s="57"/>
      <c r="C10" s="57"/>
      <c r="D10" s="57"/>
      <c r="E10" s="57"/>
      <c r="F10" s="57"/>
      <c r="G10" s="57"/>
      <c r="H10" s="57"/>
      <c r="I10" s="57"/>
      <c r="J10" s="57"/>
      <c r="K10" s="57"/>
    </row>
    <row r="11" spans="1:11" ht="14.25" x14ac:dyDescent="0.2">
      <c r="A11" s="149" t="str">
        <f>CONCATENATE( "Основание: чертежи № ", [15]Source!J20)</f>
        <v xml:space="preserve">Основание: чертежи № </v>
      </c>
      <c r="B11" s="149"/>
      <c r="C11" s="149"/>
      <c r="D11" s="149"/>
      <c r="E11" s="149"/>
      <c r="F11" s="149"/>
      <c r="G11" s="149"/>
      <c r="H11" s="149"/>
      <c r="I11" s="149"/>
      <c r="J11" s="149"/>
      <c r="K11" s="149"/>
    </row>
    <row r="12" spans="1:11" ht="14.25" x14ac:dyDescent="0.2">
      <c r="A12" s="58"/>
      <c r="B12" s="58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28.5" x14ac:dyDescent="0.2">
      <c r="A13" s="57"/>
      <c r="B13" s="57"/>
      <c r="C13" s="57"/>
      <c r="D13" s="57"/>
      <c r="E13" s="57"/>
      <c r="F13" s="57"/>
      <c r="G13" s="57"/>
      <c r="H13" s="57"/>
      <c r="I13" s="59" t="s">
        <v>66</v>
      </c>
      <c r="J13" s="59" t="s">
        <v>67</v>
      </c>
      <c r="K13" s="57"/>
    </row>
    <row r="14" spans="1:11" ht="15" x14ac:dyDescent="0.25">
      <c r="A14" s="57"/>
      <c r="B14" s="57"/>
      <c r="C14" s="57"/>
      <c r="D14" s="57"/>
      <c r="E14" s="57"/>
      <c r="F14" s="155" t="s">
        <v>68</v>
      </c>
      <c r="G14" s="155"/>
      <c r="H14" s="155"/>
      <c r="I14" s="60">
        <f>SUM(O28:O85)/1000</f>
        <v>47.671539999999993</v>
      </c>
      <c r="J14" s="60">
        <f>J18</f>
        <v>674.74252000000001</v>
      </c>
      <c r="K14" s="61" t="s">
        <v>69</v>
      </c>
    </row>
    <row r="15" spans="1:11" ht="14.25" x14ac:dyDescent="0.2">
      <c r="A15" s="57"/>
      <c r="B15" s="57"/>
      <c r="C15" s="57"/>
      <c r="D15" s="57"/>
      <c r="E15" s="57"/>
      <c r="F15" s="150" t="s">
        <v>70</v>
      </c>
      <c r="G15" s="150"/>
      <c r="H15" s="150"/>
      <c r="I15" s="62">
        <f>SUM(X28:X85)/1000</f>
        <v>0</v>
      </c>
      <c r="J15" s="62">
        <f>([15]Source!P121)/1000</f>
        <v>0</v>
      </c>
      <c r="K15" s="57" t="s">
        <v>69</v>
      </c>
    </row>
    <row r="16" spans="1:11" ht="14.25" x14ac:dyDescent="0.2">
      <c r="A16" s="57"/>
      <c r="B16" s="57"/>
      <c r="C16" s="57"/>
      <c r="D16" s="57"/>
      <c r="E16" s="57"/>
      <c r="F16" s="150" t="s">
        <v>71</v>
      </c>
      <c r="G16" s="150"/>
      <c r="H16" s="150"/>
      <c r="I16" s="62">
        <f>SUM(Y28:Y85)/1000</f>
        <v>0</v>
      </c>
      <c r="J16" s="62">
        <f>([15]Source!P122)/1000</f>
        <v>0</v>
      </c>
      <c r="K16" s="57" t="s">
        <v>69</v>
      </c>
    </row>
    <row r="17" spans="1:37" ht="14.25" x14ac:dyDescent="0.2">
      <c r="A17" s="57"/>
      <c r="B17" s="57"/>
      <c r="C17" s="57"/>
      <c r="D17" s="57"/>
      <c r="E17" s="57"/>
      <c r="F17" s="150" t="s">
        <v>72</v>
      </c>
      <c r="G17" s="150"/>
      <c r="H17" s="150"/>
      <c r="I17" s="62">
        <f>SUM(Z28:Z85)/1000</f>
        <v>0</v>
      </c>
      <c r="J17" s="62">
        <f>([15]Source!P113)/1000</f>
        <v>0</v>
      </c>
      <c r="K17" s="57" t="s">
        <v>69</v>
      </c>
    </row>
    <row r="18" spans="1:37" ht="14.25" x14ac:dyDescent="0.2">
      <c r="A18" s="57"/>
      <c r="B18" s="57"/>
      <c r="C18" s="57"/>
      <c r="D18" s="57"/>
      <c r="E18" s="57"/>
      <c r="F18" s="150" t="s">
        <v>73</v>
      </c>
      <c r="G18" s="150"/>
      <c r="H18" s="150"/>
      <c r="I18" s="62">
        <f>SUM(AA28:AA85)/1000</f>
        <v>47.671539999999993</v>
      </c>
      <c r="J18" s="62">
        <f>J92/1000</f>
        <v>674.74252000000001</v>
      </c>
      <c r="K18" s="57" t="s">
        <v>69</v>
      </c>
    </row>
    <row r="19" spans="1:37" ht="14.25" x14ac:dyDescent="0.2">
      <c r="A19" s="57"/>
      <c r="B19" s="57"/>
      <c r="C19" s="57"/>
      <c r="D19" s="57"/>
      <c r="E19" s="57"/>
      <c r="F19" s="150" t="s">
        <v>74</v>
      </c>
      <c r="G19" s="150"/>
      <c r="H19" s="150"/>
      <c r="I19" s="62">
        <f>SUM(W28:W85)/1000</f>
        <v>19.457770000000004</v>
      </c>
      <c r="J19" s="62">
        <f>(([15]Source!P119 + [15]Source!P118)/1000)</f>
        <v>403.55414000000002</v>
      </c>
      <c r="K19" s="57" t="s">
        <v>69</v>
      </c>
    </row>
    <row r="20" spans="1:37" ht="14.25" x14ac:dyDescent="0.2">
      <c r="A20" s="57"/>
      <c r="B20" s="57"/>
      <c r="C20" s="57"/>
      <c r="D20" s="57"/>
      <c r="E20" s="57"/>
      <c r="F20" s="150" t="s">
        <v>75</v>
      </c>
      <c r="G20" s="150"/>
      <c r="H20" s="150"/>
      <c r="I20" s="62">
        <f>SUM(AB28:AB85)</f>
        <v>1081.3</v>
      </c>
      <c r="J20" s="62"/>
      <c r="K20" s="57" t="s">
        <v>76</v>
      </c>
    </row>
    <row r="21" spans="1:37" ht="14.25" hidden="1" x14ac:dyDescent="0.2">
      <c r="A21" s="57"/>
      <c r="B21" s="57"/>
      <c r="C21" s="57"/>
      <c r="D21" s="57"/>
      <c r="E21" s="57"/>
      <c r="F21" s="63" t="s">
        <v>77</v>
      </c>
      <c r="G21" s="63"/>
      <c r="H21" s="63"/>
      <c r="I21" s="62"/>
      <c r="J21" s="62"/>
      <c r="K21" s="57"/>
    </row>
    <row r="22" spans="1:37" ht="14.25" hidden="1" x14ac:dyDescent="0.2">
      <c r="A22" s="57"/>
      <c r="B22" s="57"/>
      <c r="C22" s="57"/>
      <c r="D22" s="57"/>
      <c r="E22" s="57"/>
      <c r="F22" s="151" t="s">
        <v>78</v>
      </c>
      <c r="G22" s="152"/>
      <c r="H22" s="152"/>
      <c r="I22" s="62">
        <f>SUM(AE28:AE85)/1000</f>
        <v>0</v>
      </c>
      <c r="J22" s="62">
        <f>SUM(AF28:AF85)/1000</f>
        <v>0</v>
      </c>
      <c r="K22" s="57" t="s">
        <v>69</v>
      </c>
    </row>
    <row r="23" spans="1:37" ht="14.25" x14ac:dyDescent="0.2">
      <c r="A23" s="57"/>
      <c r="B23" s="57"/>
      <c r="C23" s="57"/>
      <c r="D23" s="57"/>
      <c r="E23" s="57"/>
      <c r="F23" s="64"/>
      <c r="G23" s="64"/>
      <c r="H23" s="64"/>
      <c r="I23" s="62"/>
      <c r="J23" s="62"/>
      <c r="K23" s="57"/>
    </row>
    <row r="24" spans="1:37" ht="14.25" x14ac:dyDescent="0.2">
      <c r="A24" s="57" t="s">
        <v>79</v>
      </c>
      <c r="B24" s="57"/>
      <c r="C24" s="57"/>
      <c r="D24" s="57"/>
      <c r="E24" s="57"/>
      <c r="F24" s="64"/>
      <c r="G24" s="64"/>
      <c r="H24" s="64"/>
      <c r="I24" s="62"/>
      <c r="J24" s="62"/>
      <c r="K24" s="57"/>
    </row>
    <row r="25" spans="1:37" ht="14.25" x14ac:dyDescent="0.2">
      <c r="A25" s="149" t="s">
        <v>80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AK25" s="65" t="s">
        <v>80</v>
      </c>
    </row>
    <row r="26" spans="1:37" ht="85.5" x14ac:dyDescent="0.2">
      <c r="A26" s="66" t="s">
        <v>14</v>
      </c>
      <c r="B26" s="66" t="s">
        <v>81</v>
      </c>
      <c r="C26" s="66" t="s">
        <v>16</v>
      </c>
      <c r="D26" s="66" t="s">
        <v>82</v>
      </c>
      <c r="E26" s="66" t="s">
        <v>83</v>
      </c>
      <c r="F26" s="66" t="s">
        <v>84</v>
      </c>
      <c r="G26" s="67" t="s">
        <v>85</v>
      </c>
      <c r="H26" s="67" t="s">
        <v>86</v>
      </c>
      <c r="I26" s="66" t="s">
        <v>87</v>
      </c>
      <c r="J26" s="66" t="s">
        <v>88</v>
      </c>
      <c r="K26" s="66" t="s">
        <v>89</v>
      </c>
    </row>
    <row r="27" spans="1:37" ht="14.25" x14ac:dyDescent="0.2">
      <c r="A27" s="66">
        <v>1</v>
      </c>
      <c r="B27" s="66">
        <v>2</v>
      </c>
      <c r="C27" s="66">
        <v>3</v>
      </c>
      <c r="D27" s="66">
        <v>4</v>
      </c>
      <c r="E27" s="66">
        <v>5</v>
      </c>
      <c r="F27" s="66">
        <v>6</v>
      </c>
      <c r="G27" s="66">
        <v>7</v>
      </c>
      <c r="H27" s="66">
        <v>8</v>
      </c>
      <c r="I27" s="66">
        <v>9</v>
      </c>
      <c r="J27" s="66">
        <v>10</v>
      </c>
      <c r="K27" s="66">
        <v>11</v>
      </c>
    </row>
    <row r="29" spans="1:37" ht="16.5" x14ac:dyDescent="0.25">
      <c r="A29" s="153" t="str">
        <f>CONCATENATE("Раздел: ",IF([15]Source!G24&lt;&gt;"Новый раздел", [15]Source!G24, ""))</f>
        <v>Раздел: Тепломеханические решения и ГВС</v>
      </c>
      <c r="B29" s="153"/>
      <c r="C29" s="153"/>
      <c r="D29" s="153"/>
      <c r="E29" s="153"/>
      <c r="F29" s="153"/>
      <c r="G29" s="153"/>
      <c r="H29" s="153"/>
      <c r="I29" s="153"/>
      <c r="J29" s="153"/>
      <c r="K29" s="153"/>
    </row>
    <row r="30" spans="1:37" ht="57" x14ac:dyDescent="0.2">
      <c r="A30" s="69" t="str">
        <f>[15]Source!E29</f>
        <v>1</v>
      </c>
      <c r="B30" s="70" t="str">
        <f>[15]Source!F29</f>
        <v>5.7-5-2</v>
      </c>
      <c r="C30" s="70" t="s">
        <v>977</v>
      </c>
      <c r="D30" s="71" t="str">
        <f>[15]Source!H29</f>
        <v>1 котел</v>
      </c>
      <c r="E30" s="72">
        <f>[15]Source!I29</f>
        <v>2</v>
      </c>
      <c r="F30" s="73"/>
      <c r="G30" s="74"/>
      <c r="H30" s="72"/>
      <c r="I30" s="75"/>
      <c r="J30" s="72"/>
      <c r="K30" s="75"/>
      <c r="Q30" s="56">
        <f>ROUND(([15]Source!DN29/100)*ROUND((ROUND(([15]Source!AF29*[15]Source!AV29*[15]Source!I29),2)),2), 2)</f>
        <v>8865.83</v>
      </c>
      <c r="R30" s="56">
        <f>[15]Source!X29</f>
        <v>166715.32999999999</v>
      </c>
      <c r="S30" s="56">
        <f>ROUND(([15]Source!DO29/100)*ROUND((ROUND(([15]Source!AF29*[15]Source!AV29*[15]Source!I29),2)),2), 2)</f>
        <v>8274.77</v>
      </c>
      <c r="T30" s="56">
        <f>[15]Source!Y29</f>
        <v>100519.54</v>
      </c>
      <c r="U30" s="56">
        <f>ROUND((175/100)*ROUND((ROUND(([15]Source!AE29*[15]Source!AV29*[15]Source!I29),2)),2), 2)</f>
        <v>0</v>
      </c>
      <c r="V30" s="56">
        <f>ROUND((157/100)*ROUND(ROUND((ROUND(([15]Source!AE29*[15]Source!AV29*[15]Source!I29),2)*[15]Source!BS29),2), 2), 2)</f>
        <v>0</v>
      </c>
    </row>
    <row r="31" spans="1:37" ht="14.25" x14ac:dyDescent="0.2">
      <c r="A31" s="69"/>
      <c r="B31" s="70"/>
      <c r="C31" s="70" t="s">
        <v>92</v>
      </c>
      <c r="D31" s="71"/>
      <c r="E31" s="72"/>
      <c r="F31" s="73">
        <f>[15]Source!AO29</f>
        <v>5910.55</v>
      </c>
      <c r="G31" s="74" t="str">
        <f>[15]Source!DG29</f>
        <v/>
      </c>
      <c r="H31" s="72">
        <f>[15]Source!AV29</f>
        <v>1</v>
      </c>
      <c r="I31" s="75">
        <f>ROUND((ROUND(([15]Source!AF29*[15]Source!AV29*[15]Source!I29),2)),2)</f>
        <v>11821.1</v>
      </c>
      <c r="J31" s="72">
        <f>IF([15]Source!BA29&lt;&gt; 0, [15]Source!BA29, 1)</f>
        <v>20.74</v>
      </c>
      <c r="K31" s="75">
        <f>[15]Source!S29</f>
        <v>245169.61</v>
      </c>
      <c r="W31" s="56">
        <f>I31</f>
        <v>11821.1</v>
      </c>
    </row>
    <row r="32" spans="1:37" ht="14.25" x14ac:dyDescent="0.2">
      <c r="A32" s="69"/>
      <c r="B32" s="70"/>
      <c r="C32" s="70" t="s">
        <v>95</v>
      </c>
      <c r="D32" s="71" t="s">
        <v>96</v>
      </c>
      <c r="E32" s="72">
        <f>[15]Source!DN29</f>
        <v>75</v>
      </c>
      <c r="F32" s="73"/>
      <c r="G32" s="74"/>
      <c r="H32" s="72"/>
      <c r="I32" s="75">
        <f>SUM(Q30:Q31)</f>
        <v>8865.83</v>
      </c>
      <c r="J32" s="72">
        <f>[15]Source!BZ29</f>
        <v>68</v>
      </c>
      <c r="K32" s="75">
        <f>SUM(R30:R31)</f>
        <v>166715.32999999999</v>
      </c>
    </row>
    <row r="33" spans="1:28" ht="14.25" x14ac:dyDescent="0.2">
      <c r="A33" s="69"/>
      <c r="B33" s="70"/>
      <c r="C33" s="70" t="s">
        <v>97</v>
      </c>
      <c r="D33" s="71" t="s">
        <v>96</v>
      </c>
      <c r="E33" s="72">
        <f>[15]Source!DO29</f>
        <v>70</v>
      </c>
      <c r="F33" s="73"/>
      <c r="G33" s="74"/>
      <c r="H33" s="72"/>
      <c r="I33" s="75">
        <f>SUM(S30:S32)</f>
        <v>8274.77</v>
      </c>
      <c r="J33" s="72">
        <f>[15]Source!CA29</f>
        <v>41</v>
      </c>
      <c r="K33" s="75">
        <f>SUM(T30:T32)</f>
        <v>100519.54</v>
      </c>
    </row>
    <row r="34" spans="1:28" ht="14.25" x14ac:dyDescent="0.2">
      <c r="A34" s="77"/>
      <c r="B34" s="78"/>
      <c r="C34" s="78" t="s">
        <v>99</v>
      </c>
      <c r="D34" s="79" t="s">
        <v>100</v>
      </c>
      <c r="E34" s="80">
        <f>[15]Source!AQ29</f>
        <v>329</v>
      </c>
      <c r="F34" s="81"/>
      <c r="G34" s="82" t="str">
        <f>[15]Source!DI29</f>
        <v/>
      </c>
      <c r="H34" s="80">
        <f>[15]Source!AV29</f>
        <v>1</v>
      </c>
      <c r="I34" s="83">
        <f>[15]Source!U29</f>
        <v>658</v>
      </c>
      <c r="J34" s="80"/>
      <c r="K34" s="83"/>
      <c r="AB34" s="84">
        <f>I34</f>
        <v>658</v>
      </c>
    </row>
    <row r="35" spans="1:28" ht="15" x14ac:dyDescent="0.25">
      <c r="A35" s="85"/>
      <c r="B35" s="85"/>
      <c r="C35" s="86" t="s">
        <v>101</v>
      </c>
      <c r="D35" s="85"/>
      <c r="E35" s="85"/>
      <c r="F35" s="85"/>
      <c r="G35" s="85"/>
      <c r="H35" s="154">
        <f>I31+I32+I33</f>
        <v>28961.7</v>
      </c>
      <c r="I35" s="154"/>
      <c r="J35" s="154">
        <f>K31+K32+K33</f>
        <v>512404.47999999992</v>
      </c>
      <c r="K35" s="154"/>
      <c r="O35" s="84">
        <f>I31+I32+I33</f>
        <v>28961.7</v>
      </c>
      <c r="P35" s="84">
        <f>K31+K32+K33</f>
        <v>512404.47999999992</v>
      </c>
      <c r="X35" s="56">
        <f>IF([15]Source!BI29&lt;=1,I31+I32+I33-0, 0)</f>
        <v>0</v>
      </c>
      <c r="Y35" s="56">
        <f>IF([15]Source!BI29=2,I31+I32+I33-0, 0)</f>
        <v>0</v>
      </c>
      <c r="Z35" s="56">
        <f>IF([15]Source!BI29=3,I31+I32+I33-0, 0)</f>
        <v>0</v>
      </c>
      <c r="AA35" s="56">
        <f>IF([15]Source!BI29=4,I31+I32+I33,0)</f>
        <v>28961.7</v>
      </c>
    </row>
    <row r="37" spans="1:28" ht="71.25" x14ac:dyDescent="0.2">
      <c r="A37" s="69" t="str">
        <f>[15]Source!E31</f>
        <v>2</v>
      </c>
      <c r="B37" s="70" t="str">
        <f>[15]Source!F31</f>
        <v>5.7-67-1</v>
      </c>
      <c r="C37" s="70" t="s">
        <v>978</v>
      </c>
      <c r="D37" s="71" t="str">
        <f>[15]Source!H31</f>
        <v>1 котел</v>
      </c>
      <c r="E37" s="72">
        <f>[15]Source!I31</f>
        <v>2</v>
      </c>
      <c r="F37" s="73"/>
      <c r="G37" s="74"/>
      <c r="H37" s="72"/>
      <c r="I37" s="75"/>
      <c r="J37" s="72"/>
      <c r="K37" s="75"/>
      <c r="Q37" s="56">
        <f>ROUND(([15]Source!DN31/100)*ROUND((ROUND(([15]Source!AF31*[15]Source!AV31*[15]Source!I31),2)),2), 2)</f>
        <v>4931.45</v>
      </c>
      <c r="R37" s="56">
        <f>[15]Source!X31</f>
        <v>92732.21</v>
      </c>
      <c r="S37" s="56">
        <f>ROUND(([15]Source!DO31/100)*ROUND((ROUND(([15]Source!AF31*[15]Source!AV31*[15]Source!I31),2)),2), 2)</f>
        <v>4602.68</v>
      </c>
      <c r="T37" s="56">
        <f>[15]Source!Y31</f>
        <v>55912.06</v>
      </c>
      <c r="U37" s="56">
        <f>ROUND((175/100)*ROUND((ROUND(([15]Source!AE31*[15]Source!AV31*[15]Source!I31),2)),2), 2)</f>
        <v>0</v>
      </c>
      <c r="V37" s="56">
        <f>ROUND((157/100)*ROUND(ROUND((ROUND(([15]Source!AE31*[15]Source!AV31*[15]Source!I31),2)*[15]Source!BS31),2), 2), 2)</f>
        <v>0</v>
      </c>
    </row>
    <row r="38" spans="1:28" ht="14.25" x14ac:dyDescent="0.2">
      <c r="A38" s="69"/>
      <c r="B38" s="70"/>
      <c r="C38" s="70" t="s">
        <v>92</v>
      </c>
      <c r="D38" s="71"/>
      <c r="E38" s="72"/>
      <c r="F38" s="73">
        <f>[15]Source!AO31</f>
        <v>3287.63</v>
      </c>
      <c r="G38" s="74" t="str">
        <f>[15]Source!DG31</f>
        <v/>
      </c>
      <c r="H38" s="72">
        <f>[15]Source!AV31</f>
        <v>1</v>
      </c>
      <c r="I38" s="75">
        <f>ROUND((ROUND(([15]Source!AF31*[15]Source!AV31*[15]Source!I31),2)),2)</f>
        <v>6575.26</v>
      </c>
      <c r="J38" s="72">
        <f>IF([15]Source!BA31&lt;&gt; 0, [15]Source!BA31, 1)</f>
        <v>20.74</v>
      </c>
      <c r="K38" s="75">
        <f>[15]Source!S31</f>
        <v>136370.89000000001</v>
      </c>
      <c r="W38" s="56">
        <f>I38</f>
        <v>6575.26</v>
      </c>
    </row>
    <row r="39" spans="1:28" ht="14.25" x14ac:dyDescent="0.2">
      <c r="A39" s="69"/>
      <c r="B39" s="70"/>
      <c r="C39" s="70" t="s">
        <v>95</v>
      </c>
      <c r="D39" s="71" t="s">
        <v>96</v>
      </c>
      <c r="E39" s="72">
        <f>[15]Source!DN31</f>
        <v>75</v>
      </c>
      <c r="F39" s="73"/>
      <c r="G39" s="74"/>
      <c r="H39" s="72"/>
      <c r="I39" s="75">
        <f>SUM(Q37:Q38)</f>
        <v>4931.45</v>
      </c>
      <c r="J39" s="72">
        <f>[15]Source!BZ31</f>
        <v>68</v>
      </c>
      <c r="K39" s="75">
        <f>SUM(R37:R38)</f>
        <v>92732.21</v>
      </c>
    </row>
    <row r="40" spans="1:28" ht="14.25" x14ac:dyDescent="0.2">
      <c r="A40" s="69"/>
      <c r="B40" s="70"/>
      <c r="C40" s="70" t="s">
        <v>97</v>
      </c>
      <c r="D40" s="71" t="s">
        <v>96</v>
      </c>
      <c r="E40" s="72">
        <f>[15]Source!DO31</f>
        <v>70</v>
      </c>
      <c r="F40" s="73"/>
      <c r="G40" s="74"/>
      <c r="H40" s="72"/>
      <c r="I40" s="75">
        <f>SUM(S37:S39)</f>
        <v>4602.68</v>
      </c>
      <c r="J40" s="72">
        <f>[15]Source!CA31</f>
        <v>41</v>
      </c>
      <c r="K40" s="75">
        <f>SUM(T37:T39)</f>
        <v>55912.06</v>
      </c>
    </row>
    <row r="41" spans="1:28" ht="14.25" x14ac:dyDescent="0.2">
      <c r="A41" s="77"/>
      <c r="B41" s="78"/>
      <c r="C41" s="78" t="s">
        <v>99</v>
      </c>
      <c r="D41" s="79" t="s">
        <v>100</v>
      </c>
      <c r="E41" s="80">
        <f>[15]Source!AQ31</f>
        <v>183</v>
      </c>
      <c r="F41" s="81"/>
      <c r="G41" s="82" t="str">
        <f>[15]Source!DI31</f>
        <v/>
      </c>
      <c r="H41" s="80">
        <f>[15]Source!AV31</f>
        <v>1</v>
      </c>
      <c r="I41" s="83">
        <f>[15]Source!U31</f>
        <v>366</v>
      </c>
      <c r="J41" s="80"/>
      <c r="K41" s="83"/>
      <c r="AB41" s="84">
        <f>I41</f>
        <v>366</v>
      </c>
    </row>
    <row r="42" spans="1:28" ht="15" x14ac:dyDescent="0.25">
      <c r="A42" s="85"/>
      <c r="B42" s="85"/>
      <c r="C42" s="86" t="s">
        <v>101</v>
      </c>
      <c r="D42" s="85"/>
      <c r="E42" s="85"/>
      <c r="F42" s="85"/>
      <c r="G42" s="85"/>
      <c r="H42" s="154">
        <f>I38+I39+I40</f>
        <v>16109.39</v>
      </c>
      <c r="I42" s="154"/>
      <c r="J42" s="154">
        <f>K38+K39+K40</f>
        <v>285015.16000000003</v>
      </c>
      <c r="K42" s="154"/>
      <c r="O42" s="84">
        <f>I38+I39+I40</f>
        <v>16109.39</v>
      </c>
      <c r="P42" s="84">
        <f>K38+K39+K40</f>
        <v>285015.16000000003</v>
      </c>
      <c r="X42" s="56">
        <f>IF([15]Source!BI31&lt;=1,I38+I39+I40-0, 0)</f>
        <v>0</v>
      </c>
      <c r="Y42" s="56">
        <f>IF([15]Source!BI31=2,I38+I39+I40-0, 0)</f>
        <v>0</v>
      </c>
      <c r="Z42" s="56">
        <f>IF([15]Source!BI31=3,I38+I39+I40-0, 0)</f>
        <v>0</v>
      </c>
      <c r="AA42" s="56">
        <f>IF([15]Source!BI31=4,I38+I39+I40,0)</f>
        <v>16109.39</v>
      </c>
    </row>
    <row r="45" spans="1:28" ht="15" x14ac:dyDescent="0.25">
      <c r="A45" s="156" t="str">
        <f>CONCATENATE("Итого по разделу: ",IF([15]Source!G33&lt;&gt;"Новый раздел", [15]Source!G33, ""))</f>
        <v>Итого по разделу: Тепломеханические решения и ГВС</v>
      </c>
      <c r="B45" s="156"/>
      <c r="C45" s="156"/>
      <c r="D45" s="156"/>
      <c r="E45" s="156"/>
      <c r="F45" s="156"/>
      <c r="G45" s="156"/>
      <c r="H45" s="157">
        <f>SUM(O29:O44)</f>
        <v>45071.09</v>
      </c>
      <c r="I45" s="158"/>
      <c r="J45" s="157">
        <f>SUM(P29:P44)</f>
        <v>797419.6399999999</v>
      </c>
      <c r="K45" s="158"/>
    </row>
    <row r="46" spans="1:28" hidden="1" x14ac:dyDescent="0.2">
      <c r="A46" s="56" t="s">
        <v>136</v>
      </c>
      <c r="I46" s="56">
        <f>SUM(AC29:AC45)</f>
        <v>0</v>
      </c>
      <c r="J46" s="56">
        <f>SUM(AD29:AD45)</f>
        <v>0</v>
      </c>
    </row>
    <row r="47" spans="1:28" hidden="1" x14ac:dyDescent="0.2">
      <c r="A47" s="56" t="s">
        <v>137</v>
      </c>
      <c r="I47" s="56">
        <f>SUM(AE29:AE46)</f>
        <v>0</v>
      </c>
      <c r="J47" s="56">
        <f>SUM(AF29:AF46)</f>
        <v>0</v>
      </c>
    </row>
    <row r="49" spans="1:28" ht="16.5" x14ac:dyDescent="0.25">
      <c r="A49" s="153" t="str">
        <f>CONCATENATE("Раздел: ",IF([15]Source!G62&lt;&gt;"Новый раздел", [15]Source!G62, ""))</f>
        <v>Раздел: Водоподготовка</v>
      </c>
      <c r="B49" s="153"/>
      <c r="C49" s="153"/>
      <c r="D49" s="153"/>
      <c r="E49" s="153"/>
      <c r="F49" s="153"/>
      <c r="G49" s="153"/>
      <c r="H49" s="153"/>
      <c r="I49" s="153"/>
      <c r="J49" s="153"/>
      <c r="K49" s="153"/>
    </row>
    <row r="50" spans="1:28" ht="42.75" x14ac:dyDescent="0.2">
      <c r="A50" s="69" t="str">
        <f>[15]Source!E67</f>
        <v>3</v>
      </c>
      <c r="B50" s="70" t="str">
        <f>[15]Source!F67</f>
        <v>5.7-27-1</v>
      </c>
      <c r="C50" s="70" t="s">
        <v>979</v>
      </c>
      <c r="D50" s="71" t="str">
        <f>[15]Source!H67</f>
        <v>1 солерастворитель</v>
      </c>
      <c r="E50" s="72">
        <f>[15]Source!I67</f>
        <v>2</v>
      </c>
      <c r="F50" s="73"/>
      <c r="G50" s="74"/>
      <c r="H50" s="72"/>
      <c r="I50" s="75"/>
      <c r="J50" s="72"/>
      <c r="K50" s="75"/>
      <c r="Q50" s="56">
        <f>ROUND(([15]Source!DN67/100)*ROUND((ROUND(([15]Source!AF67*[15]Source!AV67*[15]Source!I67),2)),2), 2)</f>
        <v>296.43</v>
      </c>
      <c r="R50" s="56">
        <f>[15]Source!X67</f>
        <v>5574.15</v>
      </c>
      <c r="S50" s="56">
        <f>ROUND(([15]Source!DO67/100)*ROUND((ROUND(([15]Source!AF67*[15]Source!AV67*[15]Source!I67),2)),2), 2)</f>
        <v>276.67</v>
      </c>
      <c r="T50" s="56">
        <f>[15]Source!Y67</f>
        <v>3360.88</v>
      </c>
      <c r="U50" s="56">
        <f>ROUND((175/100)*ROUND((ROUND(([15]Source!AE67*[15]Source!AV67*[15]Source!I67),2)),2), 2)</f>
        <v>0</v>
      </c>
      <c r="V50" s="56">
        <f>ROUND((157/100)*ROUND(ROUND((ROUND(([15]Source!AE67*[15]Source!AV67*[15]Source!I67),2)*[15]Source!BS67),2), 2), 2)</f>
        <v>0</v>
      </c>
    </row>
    <row r="51" spans="1:28" ht="14.25" x14ac:dyDescent="0.2">
      <c r="A51" s="69"/>
      <c r="B51" s="70"/>
      <c r="C51" s="70" t="s">
        <v>92</v>
      </c>
      <c r="D51" s="71"/>
      <c r="E51" s="72"/>
      <c r="F51" s="73">
        <f>[15]Source!AO67</f>
        <v>197.62</v>
      </c>
      <c r="G51" s="74" t="str">
        <f>[15]Source!DG67</f>
        <v/>
      </c>
      <c r="H51" s="72">
        <f>[15]Source!AV67</f>
        <v>1</v>
      </c>
      <c r="I51" s="75">
        <f>ROUND((ROUND(([15]Source!AF67*[15]Source!AV67*[15]Source!I67),2)),2)</f>
        <v>395.24</v>
      </c>
      <c r="J51" s="72">
        <f>IF([15]Source!BA67&lt;&gt; 0, [15]Source!BA67, 1)</f>
        <v>20.74</v>
      </c>
      <c r="K51" s="75">
        <f>[15]Source!S67</f>
        <v>8197.2800000000007</v>
      </c>
      <c r="W51" s="56">
        <f>I51</f>
        <v>395.24</v>
      </c>
    </row>
    <row r="52" spans="1:28" ht="14.25" x14ac:dyDescent="0.2">
      <c r="A52" s="69"/>
      <c r="B52" s="70"/>
      <c r="C52" s="70" t="s">
        <v>95</v>
      </c>
      <c r="D52" s="71" t="s">
        <v>96</v>
      </c>
      <c r="E52" s="72">
        <f>[15]Source!DN67</f>
        <v>75</v>
      </c>
      <c r="F52" s="73"/>
      <c r="G52" s="74"/>
      <c r="H52" s="72"/>
      <c r="I52" s="75">
        <f>SUM(Q50:Q51)</f>
        <v>296.43</v>
      </c>
      <c r="J52" s="72">
        <f>[15]Source!BZ67</f>
        <v>68</v>
      </c>
      <c r="K52" s="75">
        <f>SUM(R50:R51)</f>
        <v>5574.15</v>
      </c>
    </row>
    <row r="53" spans="1:28" ht="14.25" x14ac:dyDescent="0.2">
      <c r="A53" s="69"/>
      <c r="B53" s="70"/>
      <c r="C53" s="70" t="s">
        <v>97</v>
      </c>
      <c r="D53" s="71" t="s">
        <v>96</v>
      </c>
      <c r="E53" s="72">
        <f>[15]Source!DO67</f>
        <v>70</v>
      </c>
      <c r="F53" s="73"/>
      <c r="G53" s="74"/>
      <c r="H53" s="72"/>
      <c r="I53" s="75">
        <f>SUM(S50:S52)</f>
        <v>276.67</v>
      </c>
      <c r="J53" s="72">
        <f>[15]Source!CA67</f>
        <v>41</v>
      </c>
      <c r="K53" s="75">
        <f>SUM(T50:T52)</f>
        <v>3360.88</v>
      </c>
    </row>
    <row r="54" spans="1:28" ht="14.25" x14ac:dyDescent="0.2">
      <c r="A54" s="77"/>
      <c r="B54" s="78"/>
      <c r="C54" s="78" t="s">
        <v>99</v>
      </c>
      <c r="D54" s="79" t="s">
        <v>100</v>
      </c>
      <c r="E54" s="80">
        <f>[15]Source!AQ67</f>
        <v>11</v>
      </c>
      <c r="F54" s="81"/>
      <c r="G54" s="82" t="str">
        <f>[15]Source!DI67</f>
        <v/>
      </c>
      <c r="H54" s="80">
        <f>[15]Source!AV67</f>
        <v>1</v>
      </c>
      <c r="I54" s="83">
        <f>[15]Source!U67</f>
        <v>22</v>
      </c>
      <c r="J54" s="80"/>
      <c r="K54" s="83"/>
      <c r="AB54" s="84">
        <f>I54</f>
        <v>22</v>
      </c>
    </row>
    <row r="55" spans="1:28" ht="15" x14ac:dyDescent="0.25">
      <c r="A55" s="85"/>
      <c r="B55" s="85"/>
      <c r="C55" s="86" t="s">
        <v>101</v>
      </c>
      <c r="D55" s="85"/>
      <c r="E55" s="85"/>
      <c r="F55" s="85"/>
      <c r="G55" s="85"/>
      <c r="H55" s="154">
        <f>I51+I52+I53</f>
        <v>968.34000000000015</v>
      </c>
      <c r="I55" s="154"/>
      <c r="J55" s="154">
        <f>K51+K52+K53</f>
        <v>17132.310000000001</v>
      </c>
      <c r="K55" s="154"/>
      <c r="O55" s="84">
        <f>I51+I52+I53</f>
        <v>968.34000000000015</v>
      </c>
      <c r="P55" s="84">
        <f>K51+K52+K53</f>
        <v>17132.310000000001</v>
      </c>
      <c r="X55" s="56">
        <f>IF([15]Source!BI67&lt;=1,I51+I52+I53-0, 0)</f>
        <v>0</v>
      </c>
      <c r="Y55" s="56">
        <f>IF([15]Source!BI67=2,I51+I52+I53-0, 0)</f>
        <v>0</v>
      </c>
      <c r="Z55" s="56">
        <f>IF([15]Source!BI67=3,I51+I52+I53-0, 0)</f>
        <v>0</v>
      </c>
      <c r="AA55" s="56">
        <f>IF([15]Source!BI67=4,I51+I52+I53,0)</f>
        <v>968.34000000000015</v>
      </c>
    </row>
    <row r="57" spans="1:28" ht="57" x14ac:dyDescent="0.2">
      <c r="A57" s="69" t="str">
        <f>[15]Source!E69</f>
        <v>4</v>
      </c>
      <c r="B57" s="70" t="str">
        <f>[15]Source!F69</f>
        <v>5.2-20-2</v>
      </c>
      <c r="C57" s="70" t="s">
        <v>971</v>
      </c>
      <c r="D57" s="71" t="str">
        <f>[15]Source!H69</f>
        <v>система</v>
      </c>
      <c r="E57" s="72">
        <f>[15]Source!I69</f>
        <v>1</v>
      </c>
      <c r="F57" s="73"/>
      <c r="G57" s="74"/>
      <c r="H57" s="72"/>
      <c r="I57" s="75"/>
      <c r="J57" s="72"/>
      <c r="K57" s="75"/>
      <c r="Q57" s="56">
        <f>ROUND(([15]Source!DN69/100)*ROUND((ROUND(([15]Source!AF69*[15]Source!AV69*[15]Source!I69),2)),2), 2)</f>
        <v>77.62</v>
      </c>
      <c r="R57" s="56">
        <f>[15]Source!X69</f>
        <v>1459.54</v>
      </c>
      <c r="S57" s="56">
        <f>ROUND(([15]Source!DO69/100)*ROUND((ROUND(([15]Source!AF69*[15]Source!AV69*[15]Source!I69),2)),2), 2)</f>
        <v>72.44</v>
      </c>
      <c r="T57" s="56">
        <f>[15]Source!Y69</f>
        <v>880.02</v>
      </c>
      <c r="U57" s="56">
        <f>ROUND((175/100)*ROUND((ROUND(([15]Source!AE69*[15]Source!AV69*[15]Source!I69),2)),2), 2)</f>
        <v>0</v>
      </c>
      <c r="V57" s="56">
        <f>ROUND((157/100)*ROUND(ROUND((ROUND(([15]Source!AE69*[15]Source!AV69*[15]Source!I69),2)*[15]Source!BS69),2), 2), 2)</f>
        <v>0</v>
      </c>
    </row>
    <row r="58" spans="1:28" ht="14.25" x14ac:dyDescent="0.2">
      <c r="A58" s="69"/>
      <c r="B58" s="70"/>
      <c r="C58" s="70" t="s">
        <v>92</v>
      </c>
      <c r="D58" s="71"/>
      <c r="E58" s="72"/>
      <c r="F58" s="73">
        <f>[15]Source!AO69</f>
        <v>103.49</v>
      </c>
      <c r="G58" s="74" t="str">
        <f>[15]Source!DG69</f>
        <v/>
      </c>
      <c r="H58" s="72">
        <f>[15]Source!AV69</f>
        <v>1</v>
      </c>
      <c r="I58" s="75">
        <f>ROUND((ROUND(([15]Source!AF69*[15]Source!AV69*[15]Source!I69),2)),2)</f>
        <v>103.49</v>
      </c>
      <c r="J58" s="72">
        <f>IF([15]Source!BA69&lt;&gt; 0, [15]Source!BA69, 1)</f>
        <v>20.74</v>
      </c>
      <c r="K58" s="75">
        <f>[15]Source!S69</f>
        <v>2146.38</v>
      </c>
      <c r="W58" s="56">
        <f>I58</f>
        <v>103.49</v>
      </c>
    </row>
    <row r="59" spans="1:28" ht="14.25" x14ac:dyDescent="0.2">
      <c r="A59" s="69"/>
      <c r="B59" s="70"/>
      <c r="C59" s="70" t="s">
        <v>95</v>
      </c>
      <c r="D59" s="71" t="s">
        <v>96</v>
      </c>
      <c r="E59" s="72">
        <f>[15]Source!DN69</f>
        <v>75</v>
      </c>
      <c r="F59" s="73"/>
      <c r="G59" s="74"/>
      <c r="H59" s="72"/>
      <c r="I59" s="75">
        <f>SUM(Q57:Q58)</f>
        <v>77.62</v>
      </c>
      <c r="J59" s="72">
        <f>[15]Source!BZ69</f>
        <v>68</v>
      </c>
      <c r="K59" s="75">
        <f>SUM(R57:R58)</f>
        <v>1459.54</v>
      </c>
    </row>
    <row r="60" spans="1:28" ht="14.25" x14ac:dyDescent="0.2">
      <c r="A60" s="69"/>
      <c r="B60" s="70"/>
      <c r="C60" s="70" t="s">
        <v>97</v>
      </c>
      <c r="D60" s="71" t="s">
        <v>96</v>
      </c>
      <c r="E60" s="72">
        <f>[15]Source!DO69</f>
        <v>70</v>
      </c>
      <c r="F60" s="73"/>
      <c r="G60" s="74"/>
      <c r="H60" s="72"/>
      <c r="I60" s="75">
        <f>SUM(S57:S59)</f>
        <v>72.44</v>
      </c>
      <c r="J60" s="72">
        <f>[15]Source!CA69</f>
        <v>41</v>
      </c>
      <c r="K60" s="75">
        <f>SUM(T57:T59)</f>
        <v>880.02</v>
      </c>
    </row>
    <row r="61" spans="1:28" ht="14.25" x14ac:dyDescent="0.2">
      <c r="A61" s="77"/>
      <c r="B61" s="78"/>
      <c r="C61" s="78" t="s">
        <v>99</v>
      </c>
      <c r="D61" s="79" t="s">
        <v>100</v>
      </c>
      <c r="E61" s="80">
        <f>[15]Source!AQ69</f>
        <v>5.6</v>
      </c>
      <c r="F61" s="81"/>
      <c r="G61" s="82" t="str">
        <f>[15]Source!DI69</f>
        <v/>
      </c>
      <c r="H61" s="80">
        <f>[15]Source!AV69</f>
        <v>1</v>
      </c>
      <c r="I61" s="83">
        <f>[15]Source!U69</f>
        <v>5.6</v>
      </c>
      <c r="J61" s="80"/>
      <c r="K61" s="83"/>
      <c r="AB61" s="84">
        <f>I61</f>
        <v>5.6</v>
      </c>
    </row>
    <row r="62" spans="1:28" ht="15" x14ac:dyDescent="0.25">
      <c r="A62" s="85"/>
      <c r="B62" s="85"/>
      <c r="C62" s="86" t="s">
        <v>101</v>
      </c>
      <c r="D62" s="85"/>
      <c r="E62" s="85"/>
      <c r="F62" s="85"/>
      <c r="G62" s="85"/>
      <c r="H62" s="154">
        <f>I58+I59+I60</f>
        <v>253.55</v>
      </c>
      <c r="I62" s="154"/>
      <c r="J62" s="154">
        <f>K58+K59+K60</f>
        <v>4485.9400000000005</v>
      </c>
      <c r="K62" s="154"/>
      <c r="O62" s="84">
        <f>I58+I59+I60</f>
        <v>253.55</v>
      </c>
      <c r="P62" s="84">
        <f>K58+K59+K60</f>
        <v>4485.9400000000005</v>
      </c>
      <c r="X62" s="56">
        <f>IF([15]Source!BI69&lt;=1,I58+I59+I60-0, 0)</f>
        <v>0</v>
      </c>
      <c r="Y62" s="56">
        <f>IF([15]Source!BI69=2,I58+I59+I60-0, 0)</f>
        <v>0</v>
      </c>
      <c r="Z62" s="56">
        <f>IF([15]Source!BI69=3,I58+I59+I60-0, 0)</f>
        <v>0</v>
      </c>
      <c r="AA62" s="56">
        <f>IF([15]Source!BI69=4,I58+I59+I60,0)</f>
        <v>253.55</v>
      </c>
    </row>
    <row r="64" spans="1:28" ht="14.25" x14ac:dyDescent="0.2">
      <c r="A64" s="69" t="str">
        <f>[15]Source!E71</f>
        <v>5</v>
      </c>
      <c r="B64" s="70" t="str">
        <f>[15]Source!F71</f>
        <v>5.7-42-1</v>
      </c>
      <c r="C64" s="70" t="s">
        <v>980</v>
      </c>
      <c r="D64" s="71" t="str">
        <f>[15]Source!H71</f>
        <v>1 анализ</v>
      </c>
      <c r="E64" s="72">
        <f>[15]Source!I71</f>
        <v>9</v>
      </c>
      <c r="F64" s="73"/>
      <c r="G64" s="74"/>
      <c r="H64" s="72"/>
      <c r="I64" s="75"/>
      <c r="J64" s="72"/>
      <c r="K64" s="75"/>
      <c r="Q64" s="56">
        <f>ROUND(([15]Source!DN71/100)*ROUND((ROUND(([15]Source!AF71*[15]Source!AV71*[15]Source!I71),2)),2), 2)</f>
        <v>140.66999999999999</v>
      </c>
      <c r="R64" s="56">
        <f>[15]Source!X71</f>
        <v>2645.19</v>
      </c>
      <c r="S64" s="56">
        <f>ROUND(([15]Source!DO71/100)*ROUND((ROUND(([15]Source!AF71*[15]Source!AV71*[15]Source!I71),2)),2), 2)</f>
        <v>131.29</v>
      </c>
      <c r="T64" s="56">
        <f>[15]Source!Y71</f>
        <v>1594.9</v>
      </c>
      <c r="U64" s="56">
        <f>ROUND((175/100)*ROUND((ROUND(([15]Source!AE71*[15]Source!AV71*[15]Source!I71),2)),2), 2)</f>
        <v>0</v>
      </c>
      <c r="V64" s="56">
        <f>ROUND((157/100)*ROUND(ROUND((ROUND(([15]Source!AE71*[15]Source!AV71*[15]Source!I71),2)*[15]Source!BS71),2), 2), 2)</f>
        <v>0</v>
      </c>
    </row>
    <row r="65" spans="1:28" ht="14.25" x14ac:dyDescent="0.2">
      <c r="A65" s="69"/>
      <c r="B65" s="70"/>
      <c r="C65" s="70" t="s">
        <v>92</v>
      </c>
      <c r="D65" s="71"/>
      <c r="E65" s="72"/>
      <c r="F65" s="73">
        <f>[15]Source!AO71</f>
        <v>20.84</v>
      </c>
      <c r="G65" s="74" t="str">
        <f>[15]Source!DG71</f>
        <v/>
      </c>
      <c r="H65" s="72">
        <f>[15]Source!AV71</f>
        <v>1</v>
      </c>
      <c r="I65" s="75">
        <f>ROUND((ROUND(([15]Source!AF71*[15]Source!AV71*[15]Source!I71),2)),2)</f>
        <v>187.56</v>
      </c>
      <c r="J65" s="72">
        <f>IF([15]Source!BA71&lt;&gt; 0, [15]Source!BA71, 1)</f>
        <v>20.74</v>
      </c>
      <c r="K65" s="75">
        <f>[15]Source!S71</f>
        <v>3889.99</v>
      </c>
      <c r="W65" s="56">
        <f>I65</f>
        <v>187.56</v>
      </c>
    </row>
    <row r="66" spans="1:28" ht="14.25" x14ac:dyDescent="0.2">
      <c r="A66" s="69"/>
      <c r="B66" s="70"/>
      <c r="C66" s="70" t="s">
        <v>95</v>
      </c>
      <c r="D66" s="71" t="s">
        <v>96</v>
      </c>
      <c r="E66" s="72">
        <f>[15]Source!DN71</f>
        <v>75</v>
      </c>
      <c r="F66" s="73"/>
      <c r="G66" s="74"/>
      <c r="H66" s="72"/>
      <c r="I66" s="75">
        <f>SUM(Q64:Q65)</f>
        <v>140.66999999999999</v>
      </c>
      <c r="J66" s="72">
        <f>[15]Source!BZ71</f>
        <v>68</v>
      </c>
      <c r="K66" s="75">
        <f>SUM(R64:R65)</f>
        <v>2645.19</v>
      </c>
    </row>
    <row r="67" spans="1:28" ht="14.25" x14ac:dyDescent="0.2">
      <c r="A67" s="69"/>
      <c r="B67" s="70"/>
      <c r="C67" s="70" t="s">
        <v>97</v>
      </c>
      <c r="D67" s="71" t="s">
        <v>96</v>
      </c>
      <c r="E67" s="72">
        <f>[15]Source!DO71</f>
        <v>70</v>
      </c>
      <c r="F67" s="73"/>
      <c r="G67" s="74"/>
      <c r="H67" s="72"/>
      <c r="I67" s="75">
        <f>SUM(S64:S66)</f>
        <v>131.29</v>
      </c>
      <c r="J67" s="72">
        <f>[15]Source!CA71</f>
        <v>41</v>
      </c>
      <c r="K67" s="75">
        <f>SUM(T64:T66)</f>
        <v>1594.9</v>
      </c>
    </row>
    <row r="68" spans="1:28" ht="14.25" x14ac:dyDescent="0.2">
      <c r="A68" s="77"/>
      <c r="B68" s="78"/>
      <c r="C68" s="78" t="s">
        <v>99</v>
      </c>
      <c r="D68" s="79" t="s">
        <v>100</v>
      </c>
      <c r="E68" s="80">
        <f>[15]Source!AQ71</f>
        <v>1.1000000000000001</v>
      </c>
      <c r="F68" s="81"/>
      <c r="G68" s="82" t="str">
        <f>[15]Source!DI71</f>
        <v/>
      </c>
      <c r="H68" s="80">
        <f>[15]Source!AV71</f>
        <v>1</v>
      </c>
      <c r="I68" s="83">
        <f>[15]Source!U71</f>
        <v>9.9</v>
      </c>
      <c r="J68" s="80"/>
      <c r="K68" s="83"/>
      <c r="AB68" s="84">
        <f>I68</f>
        <v>9.9</v>
      </c>
    </row>
    <row r="69" spans="1:28" ht="15" x14ac:dyDescent="0.25">
      <c r="A69" s="85"/>
      <c r="B69" s="85"/>
      <c r="C69" s="86" t="s">
        <v>101</v>
      </c>
      <c r="D69" s="85"/>
      <c r="E69" s="85"/>
      <c r="F69" s="85"/>
      <c r="G69" s="85"/>
      <c r="H69" s="154">
        <f>I65+I66+I67</f>
        <v>459.52</v>
      </c>
      <c r="I69" s="154"/>
      <c r="J69" s="154">
        <f>K65+K66+K67</f>
        <v>8130.08</v>
      </c>
      <c r="K69" s="154"/>
      <c r="O69" s="84">
        <f>I65+I66+I67</f>
        <v>459.52</v>
      </c>
      <c r="P69" s="84">
        <f>K65+K66+K67</f>
        <v>8130.08</v>
      </c>
      <c r="X69" s="56">
        <f>IF([15]Source!BI71&lt;=1,I65+I66+I67-0, 0)</f>
        <v>0</v>
      </c>
      <c r="Y69" s="56">
        <f>IF([15]Source!BI71=2,I65+I66+I67-0, 0)</f>
        <v>0</v>
      </c>
      <c r="Z69" s="56">
        <f>IF([15]Source!BI71=3,I65+I66+I67-0, 0)</f>
        <v>0</v>
      </c>
      <c r="AA69" s="56">
        <f>IF([15]Source!BI71=4,I65+I66+I67,0)</f>
        <v>459.52</v>
      </c>
    </row>
    <row r="71" spans="1:28" ht="14.25" x14ac:dyDescent="0.2">
      <c r="A71" s="69" t="str">
        <f>[15]Source!E73</f>
        <v>6</v>
      </c>
      <c r="B71" s="70" t="str">
        <f>[15]Source!F73</f>
        <v>5.7-42-1</v>
      </c>
      <c r="C71" s="70" t="s">
        <v>980</v>
      </c>
      <c r="D71" s="71" t="str">
        <f>[15]Source!H73</f>
        <v>1 анализ</v>
      </c>
      <c r="E71" s="72">
        <f>[15]Source!I73</f>
        <v>18</v>
      </c>
      <c r="F71" s="73"/>
      <c r="G71" s="74"/>
      <c r="H71" s="72"/>
      <c r="I71" s="75"/>
      <c r="J71" s="72"/>
      <c r="K71" s="75"/>
      <c r="Q71" s="56">
        <f>ROUND(([15]Source!DN73/100)*ROUND((ROUND(([15]Source!AF73*[15]Source!AV73*[15]Source!I73),2)),2), 2)</f>
        <v>281.33999999999997</v>
      </c>
      <c r="R71" s="56">
        <f>[15]Source!X73</f>
        <v>5290.39</v>
      </c>
      <c r="S71" s="56">
        <f>ROUND(([15]Source!DO73/100)*ROUND((ROUND(([15]Source!AF73*[15]Source!AV73*[15]Source!I73),2)),2), 2)</f>
        <v>262.58</v>
      </c>
      <c r="T71" s="56">
        <f>[15]Source!Y73</f>
        <v>3189.8</v>
      </c>
      <c r="U71" s="56">
        <f>ROUND((175/100)*ROUND((ROUND(([15]Source!AE73*[15]Source!AV73*[15]Source!I73),2)),2), 2)</f>
        <v>0</v>
      </c>
      <c r="V71" s="56">
        <f>ROUND((157/100)*ROUND(ROUND((ROUND(([15]Source!AE73*[15]Source!AV73*[15]Source!I73),2)*[15]Source!BS73),2), 2), 2)</f>
        <v>0</v>
      </c>
    </row>
    <row r="72" spans="1:28" ht="14.25" x14ac:dyDescent="0.2">
      <c r="A72" s="69"/>
      <c r="B72" s="70"/>
      <c r="C72" s="70" t="s">
        <v>92</v>
      </c>
      <c r="D72" s="71"/>
      <c r="E72" s="72"/>
      <c r="F72" s="73">
        <f>[15]Source!AO73</f>
        <v>20.84</v>
      </c>
      <c r="G72" s="74" t="str">
        <f>[15]Source!DG73</f>
        <v/>
      </c>
      <c r="H72" s="72">
        <f>[15]Source!AV73</f>
        <v>1</v>
      </c>
      <c r="I72" s="75">
        <f>ROUND((ROUND(([15]Source!AF73*[15]Source!AV73*[15]Source!I73),2)),2)</f>
        <v>375.12</v>
      </c>
      <c r="J72" s="72">
        <f>IF([15]Source!BA73&lt;&gt; 0, [15]Source!BA73, 1)</f>
        <v>20.74</v>
      </c>
      <c r="K72" s="75">
        <f>[15]Source!S73</f>
        <v>7779.99</v>
      </c>
      <c r="W72" s="56">
        <f>I72</f>
        <v>375.12</v>
      </c>
    </row>
    <row r="73" spans="1:28" ht="14.25" x14ac:dyDescent="0.2">
      <c r="A73" s="69"/>
      <c r="B73" s="70"/>
      <c r="C73" s="70" t="s">
        <v>95</v>
      </c>
      <c r="D73" s="71" t="s">
        <v>96</v>
      </c>
      <c r="E73" s="72">
        <f>[15]Source!DN73</f>
        <v>75</v>
      </c>
      <c r="F73" s="73"/>
      <c r="G73" s="74"/>
      <c r="H73" s="72"/>
      <c r="I73" s="75">
        <f>SUM(Q71:Q72)</f>
        <v>281.33999999999997</v>
      </c>
      <c r="J73" s="72">
        <f>[15]Source!BZ73</f>
        <v>68</v>
      </c>
      <c r="K73" s="75">
        <f>SUM(R71:R72)</f>
        <v>5290.39</v>
      </c>
    </row>
    <row r="74" spans="1:28" ht="14.25" x14ac:dyDescent="0.2">
      <c r="A74" s="69"/>
      <c r="B74" s="70"/>
      <c r="C74" s="70" t="s">
        <v>97</v>
      </c>
      <c r="D74" s="71" t="s">
        <v>96</v>
      </c>
      <c r="E74" s="72">
        <f>[15]Source!DO73</f>
        <v>70</v>
      </c>
      <c r="F74" s="73"/>
      <c r="G74" s="74"/>
      <c r="H74" s="72"/>
      <c r="I74" s="75">
        <f>SUM(S71:S73)</f>
        <v>262.58</v>
      </c>
      <c r="J74" s="72">
        <f>[15]Source!CA73</f>
        <v>41</v>
      </c>
      <c r="K74" s="75">
        <f>SUM(T71:T73)</f>
        <v>3189.8</v>
      </c>
    </row>
    <row r="75" spans="1:28" ht="14.25" x14ac:dyDescent="0.2">
      <c r="A75" s="77"/>
      <c r="B75" s="78"/>
      <c r="C75" s="78" t="s">
        <v>99</v>
      </c>
      <c r="D75" s="79" t="s">
        <v>100</v>
      </c>
      <c r="E75" s="80">
        <f>[15]Source!AQ73</f>
        <v>1.1000000000000001</v>
      </c>
      <c r="F75" s="81"/>
      <c r="G75" s="82" t="str">
        <f>[15]Source!DI73</f>
        <v/>
      </c>
      <c r="H75" s="80">
        <f>[15]Source!AV73</f>
        <v>1</v>
      </c>
      <c r="I75" s="83">
        <f>[15]Source!U73</f>
        <v>19.8</v>
      </c>
      <c r="J75" s="80"/>
      <c r="K75" s="83"/>
      <c r="AB75" s="84">
        <f>I75</f>
        <v>19.8</v>
      </c>
    </row>
    <row r="76" spans="1:28" ht="15" x14ac:dyDescent="0.25">
      <c r="A76" s="85"/>
      <c r="B76" s="85"/>
      <c r="C76" s="86" t="s">
        <v>101</v>
      </c>
      <c r="D76" s="85"/>
      <c r="E76" s="85"/>
      <c r="F76" s="85"/>
      <c r="G76" s="85"/>
      <c r="H76" s="154">
        <f>I72+I73+I74</f>
        <v>919.04</v>
      </c>
      <c r="I76" s="154"/>
      <c r="J76" s="154">
        <f>K72+K73+K74</f>
        <v>16260.18</v>
      </c>
      <c r="K76" s="154"/>
      <c r="O76" s="84">
        <f>I72+I73+I74</f>
        <v>919.04</v>
      </c>
      <c r="P76" s="84">
        <f>K72+K73+K74</f>
        <v>16260.18</v>
      </c>
      <c r="X76" s="56">
        <f>IF([15]Source!BI73&lt;=1,I72+I73+I74-0, 0)</f>
        <v>0</v>
      </c>
      <c r="Y76" s="56">
        <f>IF([15]Source!BI73=2,I72+I73+I74-0, 0)</f>
        <v>0</v>
      </c>
      <c r="Z76" s="56">
        <f>IF([15]Source!BI73=3,I72+I73+I74-0, 0)</f>
        <v>0</v>
      </c>
      <c r="AA76" s="56">
        <f>IF([15]Source!BI73=4,I72+I73+I74,0)</f>
        <v>919.04</v>
      </c>
    </row>
    <row r="79" spans="1:28" ht="15" x14ac:dyDescent="0.25">
      <c r="A79" s="156" t="str">
        <f>CONCATENATE("Итого по разделу: ",IF([15]Source!G75&lt;&gt;"Новый раздел", [15]Source!G75, ""))</f>
        <v>Итого по разделу: Водоподготовка</v>
      </c>
      <c r="B79" s="156"/>
      <c r="C79" s="156"/>
      <c r="D79" s="156"/>
      <c r="E79" s="156"/>
      <c r="F79" s="156"/>
      <c r="G79" s="156"/>
      <c r="H79" s="157">
        <f>SUM(O49:O78)</f>
        <v>2600.4499999999998</v>
      </c>
      <c r="I79" s="158"/>
      <c r="J79" s="157">
        <f>SUM(P49:P78)</f>
        <v>46008.51</v>
      </c>
      <c r="K79" s="158"/>
    </row>
    <row r="80" spans="1:28" hidden="1" x14ac:dyDescent="0.2">
      <c r="A80" s="56" t="s">
        <v>136</v>
      </c>
      <c r="I80" s="56">
        <f>SUM(AC49:AC79)</f>
        <v>0</v>
      </c>
      <c r="J80" s="56">
        <f>SUM(AD49:AD79)</f>
        <v>0</v>
      </c>
    </row>
    <row r="81" spans="1:38" hidden="1" x14ac:dyDescent="0.2">
      <c r="A81" s="56" t="s">
        <v>137</v>
      </c>
      <c r="I81" s="56">
        <f>SUM(AE49:AE80)</f>
        <v>0</v>
      </c>
      <c r="J81" s="56">
        <f>SUM(AF49:AF80)</f>
        <v>0</v>
      </c>
    </row>
    <row r="83" spans="1:38" ht="15" x14ac:dyDescent="0.25">
      <c r="A83" s="156" t="str">
        <f>CONCATENATE("Итого по локальной смете: ",IF([15]Source!G104&lt;&gt;"Новая локальная смета", [15]Source!G104, ""))</f>
        <v>Итого по локальной смете: Пусконаладочные работы. Тепломеханика и водоподготовка</v>
      </c>
      <c r="B83" s="156"/>
      <c r="C83" s="156"/>
      <c r="D83" s="156"/>
      <c r="E83" s="156"/>
      <c r="F83" s="156"/>
      <c r="G83" s="156"/>
      <c r="H83" s="157">
        <f>SUM(O28:O82)</f>
        <v>47671.539999999994</v>
      </c>
      <c r="I83" s="158"/>
      <c r="J83" s="157">
        <f>SUM(P28:P82)</f>
        <v>843428.14999999991</v>
      </c>
      <c r="K83" s="158"/>
      <c r="AL83" s="89" t="str">
        <f>CONCATENATE("Итого по локальной смете: ",IF([15]Source!G104&lt;&gt;"Новая локальная смета", [15]Source!G104, ""))</f>
        <v>Итого по локальной смете: Пусконаладочные работы. Тепломеханика и водоподготовка</v>
      </c>
    </row>
    <row r="84" spans="1:38" hidden="1" x14ac:dyDescent="0.2">
      <c r="A84" s="56" t="s">
        <v>136</v>
      </c>
      <c r="I84" s="56">
        <f>SUM(AC28:AC83)</f>
        <v>0</v>
      </c>
      <c r="J84" s="56">
        <f>SUM(AD28:AD83)</f>
        <v>0</v>
      </c>
    </row>
    <row r="85" spans="1:38" hidden="1" x14ac:dyDescent="0.2">
      <c r="A85" s="56" t="s">
        <v>137</v>
      </c>
      <c r="I85" s="56">
        <f>SUM(AE28:AE84)</f>
        <v>0</v>
      </c>
      <c r="J85" s="56">
        <f>SUM(AF28:AF84)</f>
        <v>0</v>
      </c>
    </row>
    <row r="87" spans="1:38" ht="15" x14ac:dyDescent="0.25">
      <c r="A87" s="156" t="str">
        <f>CONCATENATE("Итого по смете: ",IF([15]Source!G133&lt;&gt;"Новый объект", [15]Source!G133, ""))</f>
        <v>Итого по смете: ЛС №09-01-02 Пусконаладочные работы. Тепломеханика и водоподготовка</v>
      </c>
      <c r="B87" s="156"/>
      <c r="C87" s="156"/>
      <c r="D87" s="156"/>
      <c r="E87" s="156"/>
      <c r="F87" s="156"/>
      <c r="G87" s="156"/>
      <c r="H87" s="157">
        <f>SUM(O1:O86)</f>
        <v>47671.539999999994</v>
      </c>
      <c r="I87" s="158"/>
      <c r="J87" s="157">
        <f>SUM(P1:P86)</f>
        <v>843428.14999999991</v>
      </c>
      <c r="K87" s="158"/>
      <c r="AL87" s="89" t="str">
        <f>CONCATENATE("Итого по смете: ",IF([15]Source!G133&lt;&gt;"Новый объект", [15]Source!G133, ""))</f>
        <v>Итого по смете: ЛС №09-01-02 Пусконаладочные работы. Тепломеханика и водоподготовка</v>
      </c>
    </row>
    <row r="88" spans="1:38" hidden="1" x14ac:dyDescent="0.2">
      <c r="A88" s="56" t="s">
        <v>136</v>
      </c>
      <c r="I88" s="56">
        <f>SUM(AC1:AC87)</f>
        <v>0</v>
      </c>
      <c r="J88" s="56">
        <f>SUM(AD1:AD87)</f>
        <v>0</v>
      </c>
    </row>
    <row r="89" spans="1:38" hidden="1" x14ac:dyDescent="0.2">
      <c r="A89" s="56" t="s">
        <v>137</v>
      </c>
      <c r="I89" s="56">
        <f>SUM(AE1:AE88)</f>
        <v>0</v>
      </c>
      <c r="J89" s="56">
        <f>SUM(AF1:AF88)</f>
        <v>0</v>
      </c>
    </row>
    <row r="90" spans="1:38" ht="14.25" x14ac:dyDescent="0.2">
      <c r="C90" s="161" t="str">
        <f>[15]Source!H161</f>
        <v>в холостую 80%</v>
      </c>
      <c r="D90" s="161"/>
      <c r="E90" s="161"/>
      <c r="F90" s="161"/>
      <c r="G90" s="161"/>
      <c r="H90" s="161"/>
      <c r="I90" s="161"/>
      <c r="J90" s="162">
        <f>IF([15]Source!P161=0, "", [15]Source!P161)</f>
        <v>674742.52</v>
      </c>
      <c r="K90" s="162"/>
    </row>
    <row r="91" spans="1:38" ht="14.25" x14ac:dyDescent="0.2">
      <c r="C91" s="161" t="str">
        <f>[15]Source!H162</f>
        <v>под нагрузкой 20%</v>
      </c>
      <c r="D91" s="161"/>
      <c r="E91" s="161"/>
      <c r="F91" s="161"/>
      <c r="G91" s="161"/>
      <c r="H91" s="161"/>
      <c r="I91" s="161"/>
      <c r="J91" s="162">
        <f>IF([15]Source!P162=0, "", [15]Source!P162)</f>
        <v>168685.63</v>
      </c>
      <c r="K91" s="162"/>
    </row>
    <row r="92" spans="1:38" ht="14.25" x14ac:dyDescent="0.2">
      <c r="C92" s="161" t="str">
        <f>[15]Source!H163</f>
        <v>Итого по локальной смете без учета ПНР под нагрузкой</v>
      </c>
      <c r="D92" s="161"/>
      <c r="E92" s="161"/>
      <c r="F92" s="161"/>
      <c r="G92" s="161"/>
      <c r="H92" s="161"/>
      <c r="I92" s="161"/>
      <c r="J92" s="162">
        <f>IF([15]Source!P163=0, "", [15]Source!P163)</f>
        <v>674742.52</v>
      </c>
      <c r="K92" s="162"/>
    </row>
    <row r="95" spans="1:38" ht="14.25" x14ac:dyDescent="0.2">
      <c r="A95" s="159" t="s">
        <v>205</v>
      </c>
      <c r="B95" s="159"/>
      <c r="C95" s="88" t="str">
        <f>IF([15]Source!AC12&lt;&gt;"", [15]Source!AC12," ")</f>
        <v xml:space="preserve"> </v>
      </c>
      <c r="D95" s="88"/>
      <c r="E95" s="88"/>
      <c r="F95" s="88"/>
      <c r="G95" s="88"/>
      <c r="H95" s="57" t="str">
        <f>IF([15]Source!AB12&lt;&gt;"", [15]Source!AB12," ")</f>
        <v xml:space="preserve"> </v>
      </c>
      <c r="I95" s="57"/>
      <c r="J95" s="57"/>
      <c r="K95" s="57"/>
    </row>
    <row r="96" spans="1:38" ht="14.25" x14ac:dyDescent="0.2">
      <c r="A96" s="57"/>
      <c r="B96" s="57"/>
      <c r="C96" s="143" t="s">
        <v>206</v>
      </c>
      <c r="D96" s="143"/>
      <c r="E96" s="143"/>
      <c r="F96" s="143"/>
      <c r="G96" s="143"/>
      <c r="H96" s="57"/>
      <c r="I96" s="57"/>
      <c r="J96" s="57"/>
      <c r="K96" s="57"/>
    </row>
    <row r="97" spans="1:11" ht="14.25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</row>
    <row r="98" spans="1:11" ht="14.25" x14ac:dyDescent="0.2">
      <c r="A98" s="159" t="s">
        <v>207</v>
      </c>
      <c r="B98" s="159"/>
      <c r="C98" s="88" t="str">
        <f>IF([15]Source!AE12&lt;&gt;"", [15]Source!AE12," ")</f>
        <v xml:space="preserve"> </v>
      </c>
      <c r="D98" s="88"/>
      <c r="E98" s="88"/>
      <c r="F98" s="88"/>
      <c r="G98" s="88"/>
      <c r="H98" s="57" t="str">
        <f>IF([15]Source!AD12&lt;&gt;"", [15]Source!AD12," ")</f>
        <v xml:space="preserve"> </v>
      </c>
      <c r="I98" s="57"/>
      <c r="J98" s="57"/>
      <c r="K98" s="57"/>
    </row>
    <row r="99" spans="1:11" ht="14.25" x14ac:dyDescent="0.2">
      <c r="A99" s="57"/>
      <c r="B99" s="57"/>
      <c r="C99" s="143" t="s">
        <v>206</v>
      </c>
      <c r="D99" s="143"/>
      <c r="E99" s="143"/>
      <c r="F99" s="143"/>
      <c r="G99" s="143"/>
      <c r="H99" s="57"/>
      <c r="I99" s="57"/>
      <c r="J99" s="57"/>
      <c r="K99" s="57"/>
    </row>
  </sheetData>
  <mergeCells count="51">
    <mergeCell ref="C99:G99"/>
    <mergeCell ref="A87:G87"/>
    <mergeCell ref="H87:I87"/>
    <mergeCell ref="J87:K87"/>
    <mergeCell ref="C90:I90"/>
    <mergeCell ref="J90:K90"/>
    <mergeCell ref="C91:I91"/>
    <mergeCell ref="J91:K91"/>
    <mergeCell ref="C92:I92"/>
    <mergeCell ref="J92:K92"/>
    <mergeCell ref="A95:B95"/>
    <mergeCell ref="C96:G96"/>
    <mergeCell ref="A98:B98"/>
    <mergeCell ref="A83:G83"/>
    <mergeCell ref="H83:I83"/>
    <mergeCell ref="J83:K83"/>
    <mergeCell ref="H55:I55"/>
    <mergeCell ref="J55:K55"/>
    <mergeCell ref="H62:I62"/>
    <mergeCell ref="J62:K62"/>
    <mergeCell ref="H69:I69"/>
    <mergeCell ref="J69:K69"/>
    <mergeCell ref="H76:I76"/>
    <mergeCell ref="J76:K76"/>
    <mergeCell ref="A79:G79"/>
    <mergeCell ref="H79:I79"/>
    <mergeCell ref="J79:K79"/>
    <mergeCell ref="A49:K49"/>
    <mergeCell ref="F20:H20"/>
    <mergeCell ref="F22:H22"/>
    <mergeCell ref="A25:K25"/>
    <mergeCell ref="A29:K29"/>
    <mergeCell ref="H35:I35"/>
    <mergeCell ref="J35:K35"/>
    <mergeCell ref="H42:I42"/>
    <mergeCell ref="J42:K42"/>
    <mergeCell ref="A45:G45"/>
    <mergeCell ref="H45:I45"/>
    <mergeCell ref="J45:K45"/>
    <mergeCell ref="F19:H19"/>
    <mergeCell ref="A3:K3"/>
    <mergeCell ref="A4:K4"/>
    <mergeCell ref="A6:K6"/>
    <mergeCell ref="A8:K8"/>
    <mergeCell ref="A9:K9"/>
    <mergeCell ref="A11:K11"/>
    <mergeCell ref="F14:H14"/>
    <mergeCell ref="F15:H15"/>
    <mergeCell ref="F16:H16"/>
    <mergeCell ref="F17:H17"/>
    <mergeCell ref="F18:H18"/>
  </mergeCells>
  <pageMargins left="0.4" right="0.2" top="0.4" bottom="0.4" header="0.2" footer="0.2"/>
  <pageSetup paperSize="9" scale="64" fitToHeight="0" orientation="portrait" r:id="rId1"/>
  <headerFooter>
    <oddHeader>&amp;L&amp;8ООО "ТЕПЛОПРОЕКТ"  Доп. раб. место  FStS-0041517</oddHeader>
    <oddFooter>&amp;R&amp;P</oddFooter>
  </headerFooter>
  <drawing r:id="rId2"/>
  <legacyDrawing r:id="rId3"/>
  <oleObjects>
    <mc:AlternateContent xmlns:mc="http://schemas.openxmlformats.org/markup-compatibility/2006">
      <mc:Choice Requires="x14">
        <oleObject shapeId="14337" r:id="rId4">
          <objectPr defaultSize="0" autoPict="0" r:id="rId5">
            <anchor moveWithCells="1" sizeWithCells="1">
              <from>
                <xdr:col>2</xdr:col>
                <xdr:colOff>1905000</xdr:colOff>
                <xdr:row>90</xdr:row>
                <xdr:rowOff>28575</xdr:rowOff>
              </from>
              <to>
                <xdr:col>3</xdr:col>
                <xdr:colOff>371475</xdr:colOff>
                <xdr:row>95</xdr:row>
                <xdr:rowOff>142875</xdr:rowOff>
              </to>
            </anchor>
          </objectPr>
        </oleObject>
      </mc:Choice>
      <mc:Fallback>
        <oleObject shapeId="14337" r:id="rId4"/>
      </mc:Fallback>
    </mc:AlternateContent>
    <mc:AlternateContent xmlns:mc="http://schemas.openxmlformats.org/markup-compatibility/2006">
      <mc:Choice Requires="x14">
        <oleObject shapeId="14338" r:id="rId6">
          <objectPr defaultSize="0" autoPict="0" r:id="rId7">
            <anchor moveWithCells="1" sizeWithCells="1">
              <from>
                <xdr:col>2</xdr:col>
                <xdr:colOff>2066925</xdr:colOff>
                <xdr:row>92</xdr:row>
                <xdr:rowOff>57150</xdr:rowOff>
              </from>
              <to>
                <xdr:col>4</xdr:col>
                <xdr:colOff>609600</xdr:colOff>
                <xdr:row>102</xdr:row>
                <xdr:rowOff>9525</xdr:rowOff>
              </to>
            </anchor>
          </objectPr>
        </oleObject>
      </mc:Choice>
      <mc:Fallback>
        <oleObject shapeId="14338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15</vt:i4>
      </vt:variant>
      <vt:variant>
        <vt:lpstr>Именованные диапазоны</vt:lpstr>
      </vt:variant>
      <vt:variant>
        <vt:i4>30</vt:i4>
      </vt:variant>
    </vt:vector>
  </HeadingPairs>
  <TitlesOfParts>
    <vt:vector size="45" baseType="lpstr">
      <vt:lpstr>Объектная смета для тендера</vt:lpstr>
      <vt:lpstr>Смета по ТСН-2001 АКР</vt:lpstr>
      <vt:lpstr>Смета по ТСН-2001 ТМ1</vt:lpstr>
      <vt:lpstr>Смета по ТСН-2001 Газ</vt:lpstr>
      <vt:lpstr>Смета по ТСН-2001 УУТЭ</vt:lpstr>
      <vt:lpstr>Смета по ТСН-2001 ВК</vt:lpstr>
      <vt:lpstr>Смета по ТСН-2001 В</vt:lpstr>
      <vt:lpstr>Смета по ТСН-2001ОВ</vt:lpstr>
      <vt:lpstr>Смета по ТСН-2001 ЭО</vt:lpstr>
      <vt:lpstr>Смета по ТСН-2001 Газ внутр.</vt:lpstr>
      <vt:lpstr>Смета по ТСН-2001 ОПС</vt:lpstr>
      <vt:lpstr>Смета по ТСН-2001 АТХ</vt:lpstr>
      <vt:lpstr>Смета по ТСН-2001 АДС</vt:lpstr>
      <vt:lpstr>Смета по ТСН-2001 ПНР АиД</vt:lpstr>
      <vt:lpstr>Смета по ТСН-2001 ПНР ТХ и ВП</vt:lpstr>
      <vt:lpstr>'Объектная смета для тендера'!Заголовки_для_печати</vt:lpstr>
      <vt:lpstr>'Смета по ТСН-2001 АДС'!Заголовки_для_печати</vt:lpstr>
      <vt:lpstr>'Смета по ТСН-2001 АКР'!Заголовки_для_печати</vt:lpstr>
      <vt:lpstr>'Смета по ТСН-2001 АТХ'!Заголовки_для_печати</vt:lpstr>
      <vt:lpstr>'Смета по ТСН-2001 В'!Заголовки_для_печати</vt:lpstr>
      <vt:lpstr>'Смета по ТСН-2001 ВК'!Заголовки_для_печати</vt:lpstr>
      <vt:lpstr>'Смета по ТСН-2001 Газ'!Заголовки_для_печати</vt:lpstr>
      <vt:lpstr>'Смета по ТСН-2001 Газ внутр.'!Заголовки_для_печати</vt:lpstr>
      <vt:lpstr>'Смета по ТСН-2001 ОПС'!Заголовки_для_печати</vt:lpstr>
      <vt:lpstr>'Смета по ТСН-2001 ПНР АиД'!Заголовки_для_печати</vt:lpstr>
      <vt:lpstr>'Смета по ТСН-2001 ПНР ТХ и ВП'!Заголовки_для_печати</vt:lpstr>
      <vt:lpstr>'Смета по ТСН-2001 ТМ1'!Заголовки_для_печати</vt:lpstr>
      <vt:lpstr>'Смета по ТСН-2001 УУТЭ'!Заголовки_для_печати</vt:lpstr>
      <vt:lpstr>'Смета по ТСН-2001 ЭО'!Заголовки_для_печати</vt:lpstr>
      <vt:lpstr>'Смета по ТСН-2001ОВ'!Заголовки_для_печати</vt:lpstr>
      <vt:lpstr>'Объектная смета для тендера'!Область_печати</vt:lpstr>
      <vt:lpstr>'Смета по ТСН-2001 АДС'!Область_печати</vt:lpstr>
      <vt:lpstr>'Смета по ТСН-2001 АКР'!Область_печати</vt:lpstr>
      <vt:lpstr>'Смета по ТСН-2001 АТХ'!Область_печати</vt:lpstr>
      <vt:lpstr>'Смета по ТСН-2001 В'!Область_печати</vt:lpstr>
      <vt:lpstr>'Смета по ТСН-2001 ВК'!Область_печати</vt:lpstr>
      <vt:lpstr>'Смета по ТСН-2001 Газ'!Область_печати</vt:lpstr>
      <vt:lpstr>'Смета по ТСН-2001 Газ внутр.'!Область_печати</vt:lpstr>
      <vt:lpstr>'Смета по ТСН-2001 ОПС'!Область_печати</vt:lpstr>
      <vt:lpstr>'Смета по ТСН-2001 ПНР АиД'!Область_печати</vt:lpstr>
      <vt:lpstr>'Смета по ТСН-2001 ПНР ТХ и ВП'!Область_печати</vt:lpstr>
      <vt:lpstr>'Смета по ТСН-2001 ТМ1'!Область_печати</vt:lpstr>
      <vt:lpstr>'Смета по ТСН-2001 УУТЭ'!Область_печати</vt:lpstr>
      <vt:lpstr>'Смета по ТСН-2001 ЭО'!Область_печати</vt:lpstr>
      <vt:lpstr>'Смета по ТСН-2001ОВ'!Область_печати</vt:lpstr>
    </vt:vector>
  </TitlesOfParts>
  <Company>ОАО "МОЭК"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Гребенникова Елена Владимировна</dc:creator>
  <cp:lastModifiedBy>Петринская Ольга Владимировна</cp:lastModifiedBy>
  <cp:lastPrinted>2018-08-30T12:13:26Z</cp:lastPrinted>
  <dcterms:created xsi:type="dcterms:W3CDTF">2018-08-30T10:01:39Z</dcterms:created>
  <dcterms:modified xsi:type="dcterms:W3CDTF">2019-02-27T08:36:30Z</dcterms:modified>
</cp:coreProperties>
</file>