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8780" windowHeight="11385"/>
  </bookViews>
  <sheets>
    <sheet name="лист 1" sheetId="1" r:id="rId1"/>
  </sheets>
  <externalReferences>
    <externalReference r:id="rId2"/>
  </externalReferences>
  <definedNames>
    <definedName name="_xlnm.Print_Titles" localSheetId="0">'лист 1'!$16:$16</definedName>
    <definedName name="_xlnm.Print_Area" localSheetId="0">'лист 1'!$A$1:$P$33</definedName>
  </definedNames>
  <calcPr calcId="145621" calcMode="manual"/>
</workbook>
</file>

<file path=xl/calcChain.xml><?xml version="1.0" encoding="utf-8"?>
<calcChain xmlns="http://schemas.openxmlformats.org/spreadsheetml/2006/main">
  <c r="P18" i="1" l="1"/>
  <c r="P19" i="1" l="1"/>
  <c r="P20" i="1" s="1"/>
  <c r="P22" i="1" s="1"/>
  <c r="P23" i="1" l="1"/>
  <c r="F14" i="1" l="1"/>
  <c r="P24" i="1"/>
</calcChain>
</file>

<file path=xl/sharedStrings.xml><?xml version="1.0" encoding="utf-8"?>
<sst xmlns="http://schemas.openxmlformats.org/spreadsheetml/2006/main" count="28" uniqueCount="28">
  <si>
    <t xml:space="preserve">СМЕТА </t>
  </si>
  <si>
    <t>Сметная стоимость</t>
  </si>
  <si>
    <t>тыс.руб.</t>
  </si>
  <si>
    <t>№ пп</t>
  </si>
  <si>
    <t>Наименование работ и затрат</t>
  </si>
  <si>
    <t>Обоснование</t>
  </si>
  <si>
    <t>Единица измерения</t>
  </si>
  <si>
    <t>Кол-во</t>
  </si>
  <si>
    <t>Расчет стоимости работ в базисных ценах</t>
  </si>
  <si>
    <t>Всего стоимость работ в базисных ценах (без НДС), руб.</t>
  </si>
  <si>
    <t>Итого прямые затраты по смете</t>
  </si>
  <si>
    <t>Поправочный к-т</t>
  </si>
  <si>
    <t>Цена определена с учетом коэффициентов:</t>
  </si>
  <si>
    <t>0,28 - поправочный к-т к прейскуранту ОРГРЭС (распоряжение ОАО "МОЭК" № Р-125/12 от 01,03,2013</t>
  </si>
  <si>
    <t>Проведение полного анализа трансформаторного масла, включая хромотографию.
 ГТЭС Строгино имени М.А. Лапира Предприятия № 3 Филиала № 9 (Проезд N 607, д.22)</t>
  </si>
  <si>
    <t>Определение показателей качества масла:</t>
  </si>
  <si>
    <t>анализ</t>
  </si>
  <si>
    <t>ОРГРЭС 11.4.01.11</t>
  </si>
  <si>
    <t>Итого за 5 анализов</t>
  </si>
  <si>
    <t>Прочие расходы (материалы)</t>
  </si>
  <si>
    <t xml:space="preserve">  Итого с учетом коэффициента пересчета К=0,28 (Распоряжение ОАО "МОЭК" от 11.03.2011г. № Р-89/11 )</t>
  </si>
  <si>
    <t xml:space="preserve">Итого </t>
  </si>
  <si>
    <t>руб.</t>
  </si>
  <si>
    <t xml:space="preserve">анализ </t>
  </si>
  <si>
    <t>месяц</t>
  </si>
  <si>
    <t>Итого за 5 месяцев</t>
  </si>
  <si>
    <r>
      <t xml:space="preserve">Обоснование: </t>
    </r>
    <r>
      <rPr>
        <sz val="8"/>
        <rFont val="Arial"/>
        <family val="2"/>
        <charset val="204"/>
      </rPr>
      <t>Прейскурант на экспериментально-наладочные работы и работы по совершенствованию технологии и эксплуатации электростанций и сетей", том 3, ОРГРЭС, 1992г.</t>
    </r>
  </si>
  <si>
    <t>Антикоррозионных свойств турбинного масла (прим. Проведение хроматографического анализа газов, растворенных в трансформаторном масле)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</si>
</sst>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"/>
    <numFmt numFmtId="165" formatCode="#,##0.000"/>
    <numFmt numFmtId="166" formatCode="#,##0.00000"/>
    <numFmt numFmtId="167" formatCode="#,##0.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2"/>
      <name val="Arial Cyr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4" fillId="0" borderId="0">
      <alignment horizontal="center"/>
    </xf>
    <xf numFmtId="0" fontId="14" fillId="0" borderId="5">
      <alignment horizontal="center" wrapText="1"/>
    </xf>
    <xf numFmtId="0" fontId="14" fillId="0" borderId="0">
      <alignment horizontal="right" vertical="top" wrapText="1"/>
    </xf>
    <xf numFmtId="0" fontId="14" fillId="0" borderId="0">
      <alignment horizontal="left" vertical="top"/>
    </xf>
    <xf numFmtId="0" fontId="14" fillId="0" borderId="5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14" fillId="0" borderId="5">
      <alignment horizontal="center"/>
    </xf>
    <xf numFmtId="0" fontId="14" fillId="0" borderId="0">
      <alignment vertical="top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4" fillId="0" borderId="0"/>
    <xf numFmtId="0" fontId="14" fillId="0" borderId="5">
      <alignment horizontal="center" wrapText="1"/>
    </xf>
    <xf numFmtId="0" fontId="14" fillId="0" borderId="5">
      <alignment horizontal="center"/>
    </xf>
    <xf numFmtId="0" fontId="14" fillId="0" borderId="5">
      <alignment horizontal="center" wrapText="1"/>
    </xf>
    <xf numFmtId="0" fontId="2" fillId="0" borderId="0"/>
    <xf numFmtId="0" fontId="2" fillId="0" borderId="0"/>
    <xf numFmtId="0" fontId="14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left"/>
    </xf>
    <xf numFmtId="0" fontId="8" fillId="0" borderId="0" xfId="0" applyFont="1" applyAlignment="1"/>
    <xf numFmtId="49" fontId="12" fillId="0" borderId="0" xfId="0" applyNumberFormat="1" applyFont="1" applyAlignment="1">
      <alignment horizontal="left" vertical="top"/>
    </xf>
    <xf numFmtId="0" fontId="13" fillId="0" borderId="0" xfId="0" applyFont="1"/>
    <xf numFmtId="0" fontId="15" fillId="0" borderId="0" xfId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8" xfId="2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0" fillId="0" borderId="0" xfId="0" applyNumberFormat="1" applyFont="1" applyAlignment="1">
      <alignment vertical="center" wrapText="1"/>
    </xf>
    <xf numFmtId="165" fontId="1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23" fillId="0" borderId="0" xfId="1" applyFont="1" applyBorder="1" applyAlignment="1">
      <alignment vertical="center" wrapText="1"/>
    </xf>
    <xf numFmtId="49" fontId="24" fillId="0" borderId="0" xfId="0" applyNumberFormat="1" applyFont="1" applyAlignment="1">
      <alignment horizontal="center" vertical="center"/>
    </xf>
    <xf numFmtId="2" fontId="25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49" fontId="7" fillId="0" borderId="0" xfId="0" applyNumberFormat="1" applyFont="1" applyAlignment="1"/>
    <xf numFmtId="0" fontId="17" fillId="0" borderId="0" xfId="0" applyFont="1" applyAlignment="1">
      <alignment horizontal="left" vertical="center" wrapText="1"/>
    </xf>
    <xf numFmtId="0" fontId="24" fillId="0" borderId="5" xfId="2" applyFont="1" applyBorder="1" applyAlignment="1">
      <alignment horizontal="center" vertical="center" wrapText="1"/>
    </xf>
    <xf numFmtId="0" fontId="24" fillId="0" borderId="5" xfId="2" applyFont="1" applyBorder="1" applyAlignment="1">
      <alignment horizontal="left" vertical="center" wrapText="1"/>
    </xf>
    <xf numFmtId="4" fontId="24" fillId="0" borderId="5" xfId="2" applyNumberFormat="1" applyFont="1" applyBorder="1" applyAlignment="1">
      <alignment horizontal="center" vertical="center" wrapText="1"/>
    </xf>
    <xf numFmtId="0" fontId="24" fillId="0" borderId="12" xfId="3" applyFont="1" applyBorder="1" applyAlignment="1">
      <alignment vertical="center"/>
    </xf>
    <xf numFmtId="0" fontId="24" fillId="0" borderId="10" xfId="3" applyFont="1" applyBorder="1" applyAlignment="1">
      <alignment vertical="center" wrapText="1"/>
    </xf>
    <xf numFmtId="0" fontId="24" fillId="0" borderId="13" xfId="3" applyFont="1" applyBorder="1" applyAlignment="1">
      <alignment vertical="center" wrapText="1"/>
    </xf>
    <xf numFmtId="0" fontId="24" fillId="0" borderId="14" xfId="3" applyFont="1" applyBorder="1" applyAlignment="1">
      <alignment horizontal="center" vertical="center" wrapText="1"/>
    </xf>
    <xf numFmtId="0" fontId="24" fillId="0" borderId="14" xfId="3" applyFont="1" applyBorder="1" applyAlignment="1">
      <alignment vertical="center" wrapText="1"/>
    </xf>
    <xf numFmtId="4" fontId="24" fillId="0" borderId="14" xfId="3" applyNumberFormat="1" applyFont="1" applyBorder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5" xfId="3" applyFont="1" applyBorder="1" applyAlignment="1">
      <alignment vertical="center" wrapText="1"/>
    </xf>
    <xf numFmtId="4" fontId="24" fillId="0" borderId="5" xfId="3" applyNumberFormat="1" applyFont="1" applyBorder="1" applyAlignment="1">
      <alignment horizontal="center" vertical="center" wrapText="1"/>
    </xf>
    <xf numFmtId="0" fontId="24" fillId="0" borderId="17" xfId="3" applyFont="1" applyBorder="1" applyAlignment="1">
      <alignment vertical="center" wrapText="1"/>
    </xf>
    <xf numFmtId="167" fontId="24" fillId="0" borderId="5" xfId="3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5" fillId="0" borderId="0" xfId="1" applyFont="1" applyBorder="1" applyAlignment="1">
      <alignment horizontal="left" vertical="center" wrapText="1"/>
    </xf>
    <xf numFmtId="0" fontId="16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9" xfId="2" applyFont="1" applyBorder="1" applyAlignment="1">
      <alignment horizontal="left" vertical="center" wrapText="1"/>
    </xf>
    <xf numFmtId="0" fontId="18" fillId="0" borderId="10" xfId="2" applyFont="1" applyBorder="1" applyAlignment="1">
      <alignment horizontal="left" vertical="center" wrapText="1"/>
    </xf>
    <xf numFmtId="0" fontId="18" fillId="0" borderId="11" xfId="2" applyFont="1" applyBorder="1" applyAlignment="1">
      <alignment horizontal="left" vertical="center" wrapText="1"/>
    </xf>
    <xf numFmtId="0" fontId="24" fillId="0" borderId="15" xfId="3" applyFont="1" applyBorder="1" applyAlignment="1">
      <alignment vertical="center" wrapText="1"/>
    </xf>
    <xf numFmtId="0" fontId="24" fillId="0" borderId="16" xfId="3" applyFont="1" applyBorder="1" applyAlignment="1">
      <alignment vertical="center" wrapText="1"/>
    </xf>
    <xf numFmtId="0" fontId="24" fillId="0" borderId="17" xfId="3" applyFont="1" applyBorder="1" applyAlignment="1">
      <alignment vertical="center" wrapText="1"/>
    </xf>
    <xf numFmtId="0" fontId="10" fillId="0" borderId="0" xfId="0" applyFont="1" applyBorder="1"/>
    <xf numFmtId="0" fontId="8" fillId="0" borderId="0" xfId="0" applyFont="1" applyBorder="1"/>
  </cellXfs>
  <cellStyles count="35">
    <cellStyle name="Акт" xfId="5"/>
    <cellStyle name="АктМТСН" xfId="6"/>
    <cellStyle name="АктМТСН 2" xfId="7"/>
    <cellStyle name="ВедРесурсов" xfId="8"/>
    <cellStyle name="ВедРесурсовАкт" xfId="9"/>
    <cellStyle name="Итоги" xfId="3"/>
    <cellStyle name="ИтогоАктБазЦ" xfId="10"/>
    <cellStyle name="ИтогоАктБИМ" xfId="11"/>
    <cellStyle name="ИтогоАктБИМ 2" xfId="12"/>
    <cellStyle name="ИтогоАктРесМет" xfId="13"/>
    <cellStyle name="ИтогоАктРесМет 2" xfId="14"/>
    <cellStyle name="ИтогоБазЦ" xfId="15"/>
    <cellStyle name="ИтогоБИМ" xfId="16"/>
    <cellStyle name="ИтогоБИМ 2" xfId="17"/>
    <cellStyle name="ИтогоРесМет" xfId="18"/>
    <cellStyle name="ИтогоРесМет 2" xfId="19"/>
    <cellStyle name="ЛокСмета" xfId="2"/>
    <cellStyle name="ЛокСмМТСН" xfId="20"/>
    <cellStyle name="ЛокСмМТСН 2" xfId="21"/>
    <cellStyle name="М29" xfId="22"/>
    <cellStyle name="М29 2" xfId="23"/>
    <cellStyle name="ОбСмета" xfId="24"/>
    <cellStyle name="ОбСмета 2" xfId="25"/>
    <cellStyle name="Обычный" xfId="0" builtinId="0"/>
    <cellStyle name="Обычный 2" xfId="26"/>
    <cellStyle name="Обычный 3" xfId="27"/>
    <cellStyle name="Параметр" xfId="28"/>
    <cellStyle name="ПеременныеСметы" xfId="29"/>
    <cellStyle name="РесСмета" xfId="30"/>
    <cellStyle name="СводкаСтоимРаб" xfId="31"/>
    <cellStyle name="СводРасч" xfId="32"/>
    <cellStyle name="СводРасч 2" xfId="33"/>
    <cellStyle name="Титул" xfId="1"/>
    <cellStyle name="Хвост" xfId="4"/>
    <cellStyle name="Экспертиза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15</xdr:row>
          <xdr:rowOff>0</xdr:rowOff>
        </xdr:from>
        <xdr:to>
          <xdr:col>1</xdr:col>
          <xdr:colOff>1000125</xdr:colOff>
          <xdr:row>15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…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_N_Kuznecova/Documents/&#1044;&#1086;&#1082;&#1091;&#1084;&#1077;&#1085;&#1090;&#1099;/&#1054;&#1090;%20&#1052;&#1091;&#1088;&#1079;&#1080;&#1082;&#1072;/&#1054;&#1089;&#1072;&#1076;&#1082;&#1080;,%20&#1082;&#1088;&#1077;&#1085;,%20&#1086;&#1073;&#1089;&#1083;&#1077;&#1076;,%20&#1080;%20&#1076;&#1088;/&#1054;&#1073;&#1089;&#1083;&#1077;&#1076;,%20&#1082;&#1088;&#1077;&#1085;,%20&#1086;&#1089;&#1072;&#1076;&#1082;&#1080;%20&#1076;&#1099;&#1084;&#1086;&#1074;&#1099;&#1093;%20&#1090;&#1088;&#1091;&#107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чания"/>
      <sheetName val="вант. раст. Т-1"/>
      <sheetName val="вант. раст. Т-2"/>
      <sheetName val="вант. раст. Т-3"/>
      <sheetName val="вант. раст. Т-4"/>
      <sheetName val="вант. раст.МК-233"/>
      <sheetName val="вант. раст.МК-234"/>
      <sheetName val="обсл.труб Строгино"/>
      <sheetName val="обсл.труб МК-233"/>
      <sheetName val="крен и осадки АИТ-8"/>
      <sheetName val="14 (2)"/>
      <sheetName val="5"/>
      <sheetName val="6"/>
      <sheetName val="8"/>
      <sheetName val="9"/>
      <sheetName val="10"/>
      <sheetName val="11"/>
      <sheetName val="12"/>
      <sheetName val="13"/>
      <sheetName val="14"/>
      <sheetName val="15"/>
      <sheetName val="16"/>
      <sheetName val="Вспомогательный"/>
      <sheetName val="аналитика"/>
      <sheetName val="Лист1"/>
      <sheetName val="Обслед, крен, осадки дымовых тр"/>
    </sheetNames>
    <definedNames>
      <definedName name="Лист1.CollapseRow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theme="9" tint="0.39997558519241921"/>
    <pageSetUpPr fitToPage="1"/>
  </sheetPr>
  <dimension ref="A1:IV33"/>
  <sheetViews>
    <sheetView tabSelected="1" zoomScale="80" zoomScaleNormal="80" zoomScaleSheetLayoutView="70" workbookViewId="0">
      <selection activeCell="P42" sqref="P42"/>
    </sheetView>
  </sheetViews>
  <sheetFormatPr defaultRowHeight="12.75" x14ac:dyDescent="0.2"/>
  <cols>
    <col min="1" max="1" width="4.85546875" style="1" customWidth="1"/>
    <col min="2" max="2" width="59" style="1" customWidth="1"/>
    <col min="3" max="3" width="19.42578125" style="1" customWidth="1"/>
    <col min="4" max="4" width="13.5703125" style="1" customWidth="1"/>
    <col min="5" max="5" width="8" style="1" customWidth="1"/>
    <col min="6" max="6" width="18.5703125" style="1" customWidth="1"/>
    <col min="7" max="7" width="9.5703125" style="1" bestFit="1" customWidth="1"/>
    <col min="8" max="12" width="22.140625" style="1" hidden="1" customWidth="1"/>
    <col min="13" max="13" width="73.7109375" style="1" hidden="1" customWidth="1"/>
    <col min="14" max="14" width="15" style="1" hidden="1" customWidth="1"/>
    <col min="15" max="15" width="1.28515625" style="1" hidden="1" customWidth="1"/>
    <col min="16" max="16" width="22.85546875" style="7" bestFit="1" customWidth="1"/>
    <col min="17" max="17" width="13.85546875" style="1" customWidth="1"/>
    <col min="18" max="18" width="11.28515625" style="1" customWidth="1"/>
    <col min="19" max="26" width="9.140625" style="1"/>
    <col min="27" max="27" width="79.28515625" style="8" customWidth="1"/>
    <col min="28" max="16384" width="9.140625" style="1"/>
  </cols>
  <sheetData>
    <row r="1" spans="1:27" ht="30" customHeight="1" x14ac:dyDescent="0.2">
      <c r="B1" s="2"/>
      <c r="C1" s="3"/>
      <c r="D1" s="3"/>
      <c r="E1" s="4"/>
      <c r="F1" s="4"/>
      <c r="G1" s="5"/>
      <c r="O1" s="6"/>
      <c r="Z1" s="8"/>
      <c r="AA1" s="1"/>
    </row>
    <row r="2" spans="1:27" ht="14.25" x14ac:dyDescent="0.2">
      <c r="B2" s="9"/>
      <c r="C2" s="10"/>
      <c r="D2" s="10"/>
      <c r="E2" s="9"/>
      <c r="F2" s="10"/>
      <c r="G2" s="10"/>
      <c r="H2" s="11"/>
      <c r="I2" s="11"/>
      <c r="J2" s="11"/>
      <c r="K2" s="11"/>
      <c r="L2" s="11"/>
      <c r="M2" s="11"/>
      <c r="N2" s="11"/>
      <c r="O2" s="12"/>
      <c r="P2" s="12"/>
      <c r="Z2" s="8"/>
      <c r="AA2" s="1"/>
    </row>
    <row r="3" spans="1:27" s="13" customFormat="1" ht="15" x14ac:dyDescent="0.2">
      <c r="B3" s="9"/>
      <c r="C3" s="10"/>
      <c r="D3" s="10"/>
      <c r="E3" s="82"/>
      <c r="F3" s="83"/>
      <c r="G3" s="10"/>
      <c r="H3" s="14"/>
      <c r="I3" s="14"/>
      <c r="J3" s="14"/>
      <c r="K3" s="14"/>
      <c r="L3" s="14"/>
      <c r="M3" s="14"/>
      <c r="N3" s="14"/>
      <c r="O3" s="15"/>
      <c r="P3" s="14"/>
      <c r="Z3" s="16"/>
    </row>
    <row r="4" spans="1:27" ht="15" customHeight="1" x14ac:dyDescent="0.2">
      <c r="B4" s="17"/>
      <c r="C4" s="18"/>
      <c r="D4" s="18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Z4" s="8"/>
      <c r="AA4" s="1"/>
    </row>
    <row r="5" spans="1:27" x14ac:dyDescent="0.2">
      <c r="B5" s="19"/>
      <c r="C5" s="20"/>
      <c r="D5" s="20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Z5" s="8"/>
      <c r="AA5" s="1"/>
    </row>
    <row r="6" spans="1:27" ht="50.1" customHeight="1" x14ac:dyDescent="0.2">
      <c r="A6" s="21"/>
      <c r="B6" s="21"/>
      <c r="C6" s="21"/>
      <c r="D6" s="21"/>
      <c r="E6" s="21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8" spans="1:27" ht="23.25" x14ac:dyDescent="0.2">
      <c r="A8" s="71" t="s">
        <v>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27" ht="33" customHeight="1" x14ac:dyDescent="0.2">
      <c r="A9" s="72" t="s">
        <v>14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</row>
    <row r="10" spans="1:27" ht="30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27" x14ac:dyDescent="0.2">
      <c r="A11" s="73" t="s">
        <v>26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27" x14ac:dyDescent="0.2">
      <c r="A12" s="54"/>
      <c r="B12" s="54" t="s">
        <v>12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</row>
    <row r="13" spans="1:27" ht="22.5" x14ac:dyDescent="0.2">
      <c r="A13" s="54"/>
      <c r="B13" s="54" t="s">
        <v>13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27" ht="21.75" customHeight="1" thickBot="1" x14ac:dyDescent="0.25">
      <c r="A14" s="24"/>
      <c r="B14" s="25"/>
      <c r="C14" s="25"/>
      <c r="D14" s="52" t="s">
        <v>1</v>
      </c>
      <c r="E14" s="25"/>
      <c r="F14" s="50">
        <f>P23/1000</f>
        <v>20.339230000000001</v>
      </c>
      <c r="G14" s="25"/>
      <c r="H14" s="25"/>
      <c r="I14" s="25"/>
      <c r="J14" s="25"/>
      <c r="K14" s="25"/>
      <c r="L14" s="25"/>
      <c r="M14" s="25"/>
      <c r="N14" s="25"/>
      <c r="O14" s="25"/>
      <c r="P14" s="51" t="s">
        <v>2</v>
      </c>
    </row>
    <row r="15" spans="1:27" s="29" customFormat="1" ht="76.5" customHeight="1" x14ac:dyDescent="0.2">
      <c r="A15" s="26" t="s">
        <v>3</v>
      </c>
      <c r="B15" s="27" t="s">
        <v>4</v>
      </c>
      <c r="C15" s="27" t="s">
        <v>5</v>
      </c>
      <c r="D15" s="27" t="s">
        <v>6</v>
      </c>
      <c r="E15" s="27" t="s">
        <v>7</v>
      </c>
      <c r="F15" s="27" t="s">
        <v>8</v>
      </c>
      <c r="G15" s="27" t="s">
        <v>11</v>
      </c>
      <c r="H15" s="27"/>
      <c r="I15" s="27"/>
      <c r="J15" s="27"/>
      <c r="K15" s="27"/>
      <c r="L15" s="27"/>
      <c r="M15" s="27"/>
      <c r="N15" s="27"/>
      <c r="O15" s="27"/>
      <c r="P15" s="28" t="s">
        <v>9</v>
      </c>
    </row>
    <row r="16" spans="1:27" ht="15" thickBot="1" x14ac:dyDescent="0.25">
      <c r="A16" s="30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/>
      <c r="I16" s="31"/>
      <c r="J16" s="31"/>
      <c r="K16" s="31"/>
      <c r="L16" s="31"/>
      <c r="M16" s="31"/>
      <c r="N16" s="31"/>
      <c r="O16" s="31"/>
      <c r="P16" s="32">
        <v>8</v>
      </c>
    </row>
    <row r="17" spans="1:256" ht="20.100000000000001" customHeight="1" x14ac:dyDescent="0.2">
      <c r="A17" s="76" t="s">
        <v>15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8"/>
      <c r="Q17" s="8"/>
      <c r="R17" s="8"/>
      <c r="S17" s="8"/>
      <c r="T17" s="8"/>
      <c r="U17" s="8"/>
    </row>
    <row r="18" spans="1:256" ht="65.25" customHeight="1" x14ac:dyDescent="0.2">
      <c r="A18" s="55">
        <v>1</v>
      </c>
      <c r="B18" s="56" t="s">
        <v>27</v>
      </c>
      <c r="C18" s="55" t="s">
        <v>17</v>
      </c>
      <c r="D18" s="55" t="s">
        <v>16</v>
      </c>
      <c r="E18" s="55">
        <v>1</v>
      </c>
      <c r="F18" s="55">
        <v>10735</v>
      </c>
      <c r="G18" s="55">
        <v>1</v>
      </c>
      <c r="H18" s="55"/>
      <c r="I18" s="55"/>
      <c r="J18" s="55"/>
      <c r="K18" s="55"/>
      <c r="L18" s="55"/>
      <c r="M18" s="55"/>
      <c r="N18" s="55"/>
      <c r="O18" s="55"/>
      <c r="P18" s="57">
        <f t="shared" ref="P18" si="0">E18*F18*G18</f>
        <v>10735</v>
      </c>
      <c r="Q18" s="8"/>
      <c r="R18" s="8"/>
      <c r="S18" s="8"/>
      <c r="T18" s="8"/>
      <c r="U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pans="1:256" s="35" customFormat="1" ht="31.5" customHeight="1" x14ac:dyDescent="0.2">
      <c r="A19" s="58" t="s">
        <v>10</v>
      </c>
      <c r="B19" s="59"/>
      <c r="C19" s="59"/>
      <c r="D19" s="59"/>
      <c r="E19" s="60"/>
      <c r="F19" s="61"/>
      <c r="G19" s="62"/>
      <c r="H19" s="62"/>
      <c r="I19" s="62"/>
      <c r="J19" s="62"/>
      <c r="K19" s="62"/>
      <c r="L19" s="62"/>
      <c r="M19" s="62"/>
      <c r="N19" s="62"/>
      <c r="O19" s="62"/>
      <c r="P19" s="63">
        <f>SUM(P18:P18)</f>
        <v>10735</v>
      </c>
      <c r="Q19" s="33"/>
      <c r="R19" s="34"/>
      <c r="S19" s="34"/>
      <c r="T19" s="34"/>
      <c r="Z19" s="34"/>
    </row>
    <row r="20" spans="1:256" s="35" customFormat="1" ht="31.5" customHeight="1" x14ac:dyDescent="0.2">
      <c r="A20" s="79" t="s">
        <v>20</v>
      </c>
      <c r="B20" s="80"/>
      <c r="C20" s="80"/>
      <c r="D20" s="80"/>
      <c r="E20" s="81"/>
      <c r="F20" s="64">
        <v>0.28000000000000003</v>
      </c>
      <c r="G20" s="65"/>
      <c r="H20" s="65"/>
      <c r="I20" s="65"/>
      <c r="J20" s="65"/>
      <c r="K20" s="65"/>
      <c r="L20" s="65"/>
      <c r="M20" s="65"/>
      <c r="N20" s="65"/>
      <c r="O20" s="65"/>
      <c r="P20" s="66">
        <f>P19*F20</f>
        <v>3005.8</v>
      </c>
      <c r="Q20" s="36"/>
      <c r="R20" s="34"/>
      <c r="S20" s="34"/>
      <c r="T20" s="34"/>
      <c r="Z20" s="34"/>
    </row>
    <row r="21" spans="1:256" s="35" customFormat="1" ht="24.75" customHeight="1" x14ac:dyDescent="0.2">
      <c r="A21" s="79" t="s">
        <v>19</v>
      </c>
      <c r="B21" s="80"/>
      <c r="C21" s="80"/>
      <c r="D21" s="64" t="s">
        <v>22</v>
      </c>
      <c r="E21" s="67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6">
        <v>1062.0459999999998</v>
      </c>
      <c r="Q21" s="36"/>
      <c r="R21" s="34"/>
      <c r="S21" s="34"/>
      <c r="T21" s="34"/>
      <c r="Z21" s="34"/>
    </row>
    <row r="22" spans="1:256" s="35" customFormat="1" ht="25.5" customHeight="1" x14ac:dyDescent="0.2">
      <c r="A22" s="79" t="s">
        <v>21</v>
      </c>
      <c r="B22" s="80"/>
      <c r="C22" s="80"/>
      <c r="D22" s="64"/>
      <c r="E22" s="67"/>
      <c r="F22" s="64">
        <v>1</v>
      </c>
      <c r="G22" s="65"/>
      <c r="H22" s="65"/>
      <c r="I22" s="65"/>
      <c r="J22" s="65"/>
      <c r="K22" s="65"/>
      <c r="L22" s="65"/>
      <c r="M22" s="65"/>
      <c r="N22" s="65"/>
      <c r="O22" s="65"/>
      <c r="P22" s="66">
        <f>P20*F22+P21</f>
        <v>4067.846</v>
      </c>
      <c r="Q22" s="37"/>
      <c r="R22" s="34"/>
      <c r="S22" s="34"/>
      <c r="T22" s="34"/>
      <c r="Z22" s="34"/>
    </row>
    <row r="23" spans="1:256" s="35" customFormat="1" ht="22.5" customHeight="1" x14ac:dyDescent="0.2">
      <c r="A23" s="79" t="s">
        <v>18</v>
      </c>
      <c r="B23" s="80"/>
      <c r="C23" s="80"/>
      <c r="D23" s="64" t="s">
        <v>23</v>
      </c>
      <c r="E23" s="67"/>
      <c r="F23" s="64">
        <v>5</v>
      </c>
      <c r="G23" s="65"/>
      <c r="H23" s="65"/>
      <c r="I23" s="65"/>
      <c r="J23" s="65"/>
      <c r="K23" s="65"/>
      <c r="L23" s="65"/>
      <c r="M23" s="65"/>
      <c r="N23" s="65"/>
      <c r="O23" s="65"/>
      <c r="P23" s="66">
        <f>P22*F23</f>
        <v>20339.23</v>
      </c>
      <c r="Q23" s="37"/>
      <c r="R23" s="34"/>
      <c r="S23" s="34"/>
      <c r="T23" s="34"/>
      <c r="Z23" s="34"/>
    </row>
    <row r="24" spans="1:256" s="35" customFormat="1" ht="22.5" customHeight="1" x14ac:dyDescent="0.2">
      <c r="A24" s="79" t="s">
        <v>25</v>
      </c>
      <c r="B24" s="80"/>
      <c r="C24" s="80"/>
      <c r="D24" s="64" t="s">
        <v>24</v>
      </c>
      <c r="E24" s="67"/>
      <c r="F24" s="64">
        <v>5</v>
      </c>
      <c r="G24" s="65"/>
      <c r="H24" s="65"/>
      <c r="I24" s="65"/>
      <c r="J24" s="65"/>
      <c r="K24" s="65"/>
      <c r="L24" s="65"/>
      <c r="M24" s="65"/>
      <c r="N24" s="65"/>
      <c r="O24" s="65"/>
      <c r="P24" s="68">
        <f>P23*F24</f>
        <v>101696.15</v>
      </c>
      <c r="Q24" s="37"/>
      <c r="R24" s="34"/>
      <c r="S24" s="34"/>
      <c r="T24" s="34"/>
      <c r="Z24" s="34"/>
    </row>
    <row r="25" spans="1:256" s="8" customFormat="1" ht="27" customHeigh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38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56" s="8" customFormat="1" ht="24.7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39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56" s="8" customFormat="1" ht="24.75" customHeight="1" x14ac:dyDescent="0.2">
      <c r="A27" s="1"/>
      <c r="B27" s="40"/>
      <c r="C27" s="41"/>
      <c r="D27" s="42"/>
      <c r="E27" s="41"/>
      <c r="F27" s="43"/>
      <c r="G27" s="22"/>
      <c r="H27" s="22"/>
      <c r="I27" s="22"/>
      <c r="J27" s="22"/>
      <c r="K27" s="22"/>
      <c r="L27" s="22"/>
      <c r="M27" s="22"/>
      <c r="N27" s="22"/>
      <c r="O27" s="22"/>
      <c r="P27" s="7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56" s="8" customFormat="1" ht="24.75" customHeight="1" x14ac:dyDescent="0.2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56" s="8" customFormat="1" ht="14.25" x14ac:dyDescent="0.2">
      <c r="A29" s="1"/>
      <c r="B29" s="40"/>
      <c r="C29" s="44"/>
      <c r="D29" s="42"/>
      <c r="E29" s="42"/>
      <c r="F29" s="43"/>
      <c r="G29" s="22"/>
      <c r="H29" s="22"/>
      <c r="I29" s="22"/>
      <c r="J29" s="22"/>
      <c r="K29" s="22"/>
      <c r="L29" s="22"/>
      <c r="M29" s="22"/>
      <c r="N29" s="22"/>
      <c r="O29" s="22"/>
      <c r="P29" s="7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56" s="8" customFormat="1" ht="15.75" x14ac:dyDescent="0.2">
      <c r="A30" s="1"/>
      <c r="B30" s="45"/>
      <c r="C30" s="46"/>
      <c r="D30" s="47"/>
      <c r="E30" s="75"/>
      <c r="F30" s="75"/>
      <c r="G30" s="22"/>
      <c r="H30" s="22"/>
      <c r="I30" s="22"/>
      <c r="J30" s="22"/>
      <c r="K30" s="22"/>
      <c r="L30" s="22"/>
      <c r="M30" s="22"/>
      <c r="N30" s="22"/>
      <c r="O30" s="22"/>
      <c r="P30" s="7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56" s="8" customForma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56" s="8" customFormat="1" ht="14.25" x14ac:dyDescent="0.2">
      <c r="A32" s="1"/>
      <c r="B32" s="40"/>
      <c r="C32" s="44"/>
      <c r="D32" s="42"/>
      <c r="E32" s="42"/>
      <c r="F32" s="43"/>
      <c r="G32" s="1"/>
      <c r="H32" s="1"/>
      <c r="I32" s="1"/>
      <c r="J32" s="1"/>
      <c r="K32" s="1"/>
      <c r="L32" s="1"/>
      <c r="M32" s="1"/>
      <c r="N32" s="1"/>
      <c r="O32" s="1"/>
      <c r="P32" s="7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8" customFormat="1" ht="15" x14ac:dyDescent="0.2">
      <c r="A33" s="1"/>
      <c r="B33" s="49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7"/>
      <c r="Q33" s="1"/>
      <c r="R33" s="1"/>
      <c r="S33" s="1"/>
      <c r="T33" s="1"/>
      <c r="U33" s="1"/>
      <c r="V33" s="1"/>
      <c r="W33" s="1"/>
      <c r="X33" s="1"/>
      <c r="Y33" s="1"/>
      <c r="Z33" s="1"/>
    </row>
  </sheetData>
  <dataConsolidate/>
  <mergeCells count="13">
    <mergeCell ref="A28:P28"/>
    <mergeCell ref="E30:F30"/>
    <mergeCell ref="A17:P17"/>
    <mergeCell ref="A20:E20"/>
    <mergeCell ref="A21:C21"/>
    <mergeCell ref="A22:C22"/>
    <mergeCell ref="A23:C23"/>
    <mergeCell ref="A24:C24"/>
    <mergeCell ref="E5:P5"/>
    <mergeCell ref="F6:P6"/>
    <mergeCell ref="A8:P8"/>
    <mergeCell ref="A9:P9"/>
    <mergeCell ref="A11:P11"/>
  </mergeCells>
  <pageMargins left="0.25" right="0.25" top="0.75" bottom="0.75" header="0.3" footer="0.3"/>
  <pageSetup paperSize="9" scale="64" orientation="portrait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Лист1.CollapseRows">
                <anchor moveWithCells="1" sizeWithCells="1">
                  <from>
                    <xdr:col>1</xdr:col>
                    <xdr:colOff>28575</xdr:colOff>
                    <xdr:row>15</xdr:row>
                    <xdr:rowOff>0</xdr:rowOff>
                  </from>
                  <to>
                    <xdr:col>1</xdr:col>
                    <xdr:colOff>1000125</xdr:colOff>
                    <xdr:row>15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Николаевна</dc:creator>
  <cp:lastModifiedBy>Бурая Елена Евгеньевна</cp:lastModifiedBy>
  <dcterms:created xsi:type="dcterms:W3CDTF">2016-03-03T10:27:01Z</dcterms:created>
  <dcterms:modified xsi:type="dcterms:W3CDTF">2017-01-11T06:45:34Z</dcterms:modified>
</cp:coreProperties>
</file>