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545" windowWidth="11265" windowHeight="5235" tabRatio="831"/>
  </bookViews>
  <sheets>
    <sheet name="С С Р" sheetId="76" r:id="rId1"/>
    <sheet name="Т.с." sheetId="62" r:id="rId2"/>
    <sheet name="Геол, экол, геод" sheetId="63" r:id="rId3"/>
    <sheet name="ООС+ТР" sheetId="74" r:id="rId4"/>
    <sheet name="ПОЖ" sheetId="71" r:id="rId5"/>
    <sheet name="РДП" sheetId="75" r:id="rId6"/>
    <sheet name="СОГЛ" sheetId="72" r:id="rId7"/>
  </sheets>
  <definedNames>
    <definedName name="_xlnm.Print_Titles" localSheetId="1">Т.с.!$14:$14</definedName>
    <definedName name="_xlnm.Print_Area" localSheetId="2">'Геол, экол, геод'!$A$1:$G$45</definedName>
    <definedName name="_xlnm.Print_Area" localSheetId="3">'ООС+ТР'!$A$1:$H$70</definedName>
    <definedName name="_xlnm.Print_Area" localSheetId="4">ПОЖ!$A$1:$H$34</definedName>
    <definedName name="_xlnm.Print_Area" localSheetId="5">РДП!$A$1:$H$31</definedName>
    <definedName name="_xlnm.Print_Area" localSheetId="0">'С С Р'!$A$1:$G$29</definedName>
    <definedName name="_xlnm.Print_Area" localSheetId="6">СОГЛ!$A$1:$G$26</definedName>
    <definedName name="_xlnm.Print_Area" localSheetId="1">Т.с.!$A$1:$H$156</definedName>
  </definedNames>
  <calcPr calcId="145621"/>
</workbook>
</file>

<file path=xl/calcChain.xml><?xml version="1.0" encoding="utf-8"?>
<calcChain xmlns="http://schemas.openxmlformats.org/spreadsheetml/2006/main">
  <c r="C108" i="62" l="1"/>
  <c r="C109" i="62"/>
  <c r="C101" i="62"/>
  <c r="D20" i="71" l="1"/>
  <c r="H15" i="74"/>
  <c r="G15" i="74"/>
  <c r="H14" i="74"/>
  <c r="G14" i="74"/>
  <c r="C118" i="62"/>
  <c r="D118" i="62" s="1"/>
  <c r="H118" i="62" s="1"/>
  <c r="D123" i="62"/>
  <c r="H123" i="62" s="1"/>
  <c r="G118" i="62" l="1"/>
  <c r="G123" i="62"/>
  <c r="A8" i="62" l="1"/>
  <c r="C104" i="62" l="1"/>
  <c r="C102" i="62"/>
  <c r="C97" i="62" s="1"/>
  <c r="C89" i="62"/>
  <c r="C88" i="62"/>
  <c r="C78" i="62"/>
  <c r="C79" i="62"/>
  <c r="C77" i="62"/>
  <c r="C80" i="62" s="1"/>
  <c r="D80" i="62" s="1"/>
  <c r="C65" i="62"/>
  <c r="D65" i="62" s="1"/>
  <c r="C57" i="62"/>
  <c r="C53" i="62" s="1"/>
  <c r="C51" i="62"/>
  <c r="C50" i="62"/>
  <c r="C42" i="62"/>
  <c r="D42" i="62" s="1"/>
  <c r="C35" i="62"/>
  <c r="D35" i="62" s="1"/>
  <c r="C24" i="62"/>
  <c r="C23" i="62"/>
  <c r="C25" i="62"/>
  <c r="D25" i="62" s="1"/>
  <c r="D97" i="62" l="1"/>
  <c r="G101" i="62" s="1"/>
  <c r="C111" i="62"/>
  <c r="D104" i="62"/>
  <c r="G108" i="62" s="1"/>
  <c r="D111" i="62"/>
  <c r="H111" i="62" s="1"/>
  <c r="C73" i="62"/>
  <c r="D73" i="62" s="1"/>
  <c r="H77" i="62" s="1"/>
  <c r="C84" i="62"/>
  <c r="D84" i="62" s="1"/>
  <c r="H89" i="62" s="1"/>
  <c r="C46" i="62"/>
  <c r="D46" i="62" s="1"/>
  <c r="H51" i="62" s="1"/>
  <c r="G71" i="62"/>
  <c r="G70" i="62"/>
  <c r="G69" i="62"/>
  <c r="H71" i="62"/>
  <c r="H70" i="62"/>
  <c r="H69" i="62"/>
  <c r="G81" i="62"/>
  <c r="H81" i="62"/>
  <c r="D53" i="62"/>
  <c r="G57" i="62" s="1"/>
  <c r="C18" i="62"/>
  <c r="C29" i="62" s="1"/>
  <c r="D29" i="62" s="1"/>
  <c r="H29" i="62" s="1"/>
  <c r="H50" i="62"/>
  <c r="G50" i="62"/>
  <c r="H41" i="62"/>
  <c r="G40" i="62"/>
  <c r="H39" i="62"/>
  <c r="G41" i="62"/>
  <c r="H40" i="62"/>
  <c r="G39" i="62"/>
  <c r="H43" i="62"/>
  <c r="G43" i="62"/>
  <c r="G29" i="62"/>
  <c r="H26" i="62"/>
  <c r="G26" i="62"/>
  <c r="H101" i="62" l="1"/>
  <c r="G102" i="62"/>
  <c r="H102" i="62"/>
  <c r="G109" i="62"/>
  <c r="H109" i="62"/>
  <c r="H108" i="62"/>
  <c r="G51" i="62"/>
  <c r="G111" i="62"/>
  <c r="C91" i="62"/>
  <c r="D91" i="62" s="1"/>
  <c r="H91" i="62" s="1"/>
  <c r="C59" i="62"/>
  <c r="D59" i="62" s="1"/>
  <c r="G88" i="62"/>
  <c r="H88" i="62"/>
  <c r="G89" i="62"/>
  <c r="G79" i="62"/>
  <c r="H79" i="62"/>
  <c r="G78" i="62"/>
  <c r="H78" i="62"/>
  <c r="G77" i="62"/>
  <c r="H57" i="62"/>
  <c r="C139" i="62" l="1"/>
  <c r="G91" i="62"/>
  <c r="H59" i="62"/>
  <c r="G59" i="62"/>
  <c r="D18" i="62" l="1"/>
  <c r="G24" i="62" l="1"/>
  <c r="G23" i="62"/>
  <c r="G22" i="62"/>
  <c r="H24" i="62"/>
  <c r="H23" i="62"/>
  <c r="H22" i="62"/>
  <c r="H127" i="62" s="1"/>
  <c r="A9" i="72" l="1"/>
  <c r="A7" i="75"/>
  <c r="A9" i="71"/>
  <c r="A9" i="74"/>
  <c r="A7" i="63"/>
  <c r="D17" i="75" l="1"/>
  <c r="G17" i="75" s="1"/>
  <c r="D13" i="75"/>
  <c r="H13" i="75" s="1"/>
  <c r="G13" i="75" l="1"/>
  <c r="H17" i="75"/>
  <c r="H21" i="75" s="1"/>
  <c r="D17" i="76" s="1"/>
  <c r="G17" i="76" s="1"/>
  <c r="H22" i="75" l="1"/>
  <c r="G22" i="75"/>
  <c r="H23" i="75" l="1"/>
  <c r="G23" i="75"/>
  <c r="F21" i="74" l="1"/>
  <c r="H21" i="74" l="1"/>
  <c r="G21" i="74"/>
  <c r="H48" i="74"/>
  <c r="G48" i="74"/>
  <c r="H47" i="74"/>
  <c r="G47" i="74"/>
  <c r="F52" i="74"/>
  <c r="H45" i="74"/>
  <c r="G45" i="74"/>
  <c r="H41" i="74"/>
  <c r="G42" i="74" s="1"/>
  <c r="G41" i="74"/>
  <c r="F38" i="74"/>
  <c r="G38" i="74" s="1"/>
  <c r="H37" i="74"/>
  <c r="G37" i="74"/>
  <c r="H35" i="74"/>
  <c r="H36" i="74" s="1"/>
  <c r="G35" i="74"/>
  <c r="H34" i="74"/>
  <c r="G34" i="74"/>
  <c r="H29" i="74"/>
  <c r="G29" i="74"/>
  <c r="B29" i="74"/>
  <c r="H28" i="74"/>
  <c r="G28" i="74"/>
  <c r="B28" i="74"/>
  <c r="H27" i="74"/>
  <c r="G27" i="74"/>
  <c r="B27" i="74"/>
  <c r="H25" i="74"/>
  <c r="G25" i="74"/>
  <c r="H23" i="74"/>
  <c r="G23" i="74"/>
  <c r="H22" i="74"/>
  <c r="G22" i="74"/>
  <c r="H20" i="74"/>
  <c r="G20" i="74"/>
  <c r="H19" i="74"/>
  <c r="G19" i="74"/>
  <c r="H18" i="74"/>
  <c r="G18" i="74"/>
  <c r="H17" i="74"/>
  <c r="G17" i="74"/>
  <c r="H16" i="74"/>
  <c r="G30" i="74" l="1"/>
  <c r="G36" i="74"/>
  <c r="H33" i="74"/>
  <c r="H32" i="74"/>
  <c r="H31" i="74"/>
  <c r="G33" i="74"/>
  <c r="G32" i="74"/>
  <c r="G31" i="74"/>
  <c r="G51" i="74"/>
  <c r="H51" i="74"/>
  <c r="H38" i="74"/>
  <c r="H39" i="74" s="1"/>
  <c r="H42" i="74"/>
  <c r="F50" i="74"/>
  <c r="F54" i="74"/>
  <c r="G39" i="74" l="1"/>
  <c r="H49" i="74"/>
  <c r="G49" i="74"/>
  <c r="H53" i="74"/>
  <c r="H55" i="74" s="1"/>
  <c r="G53" i="74"/>
  <c r="H56" i="74" l="1"/>
  <c r="H57" i="74" s="1"/>
  <c r="G56" i="74"/>
  <c r="H59" i="74" l="1"/>
  <c r="H58" i="74"/>
  <c r="G59" i="74"/>
  <c r="G58" i="74"/>
  <c r="G57" i="74"/>
  <c r="H60" i="74" l="1"/>
  <c r="G60" i="74"/>
  <c r="G61" i="74"/>
  <c r="H61" i="74" l="1"/>
  <c r="D15" i="76" s="1"/>
  <c r="G15" i="76" s="1"/>
  <c r="C140" i="62" l="1"/>
  <c r="C141" i="62" s="1"/>
  <c r="H147" i="62" l="1"/>
  <c r="H145" i="62"/>
  <c r="H143" i="62"/>
  <c r="G146" i="62"/>
  <c r="G144" i="62"/>
  <c r="H146" i="62"/>
  <c r="H144" i="62"/>
  <c r="G147" i="62"/>
  <c r="G145" i="62"/>
  <c r="G143" i="62"/>
  <c r="D19" i="71"/>
  <c r="H19" i="71" s="1"/>
  <c r="H148" i="62" l="1"/>
  <c r="F14" i="63"/>
  <c r="F21" i="63" l="1"/>
  <c r="F29" i="63" l="1"/>
  <c r="F31" i="63" l="1"/>
  <c r="G31" i="63" s="1"/>
  <c r="G32" i="63" s="1"/>
  <c r="G33" i="63" s="1"/>
  <c r="H20" i="71" l="1"/>
  <c r="H21" i="71" s="1"/>
  <c r="D16" i="76" s="1"/>
  <c r="G16" i="76" s="1"/>
  <c r="G20" i="71"/>
  <c r="H128" i="62" l="1"/>
  <c r="F23" i="63"/>
  <c r="F16" i="63"/>
  <c r="G16" i="63" s="1"/>
  <c r="G17" i="63" s="1"/>
  <c r="G18" i="63" s="1"/>
  <c r="G23" i="63" l="1"/>
  <c r="G24" i="63" s="1"/>
  <c r="G25" i="63" s="1"/>
  <c r="G35" i="63" s="1"/>
  <c r="D11" i="76" s="1"/>
  <c r="G128" i="62"/>
  <c r="G19" i="63"/>
  <c r="D12" i="76" l="1"/>
  <c r="G11" i="76"/>
  <c r="G12" i="76" s="1"/>
  <c r="G26" i="63"/>
  <c r="G19" i="71"/>
  <c r="G36" i="63"/>
  <c r="G37" i="63" s="1"/>
  <c r="C133" i="62"/>
  <c r="D133" i="62" s="1"/>
  <c r="G133" i="62" s="1"/>
  <c r="H133" i="62" s="1"/>
  <c r="H136" i="62" s="1"/>
  <c r="H149" i="62" s="1"/>
  <c r="D14" i="76" s="1"/>
  <c r="G14" i="76" l="1"/>
  <c r="I149" i="62"/>
  <c r="C14" i="72" s="1"/>
  <c r="H150" i="62" l="1"/>
  <c r="G150" i="62"/>
  <c r="G16" i="72" l="1"/>
  <c r="F16" i="72" l="1"/>
  <c r="M16" i="72" l="1"/>
  <c r="L11" i="72" l="1"/>
  <c r="L14" i="72"/>
  <c r="L10" i="72"/>
  <c r="L16" i="72"/>
  <c r="L17" i="72"/>
  <c r="L6" i="72"/>
  <c r="L20" i="72"/>
  <c r="L28" i="72"/>
  <c r="E17" i="72" s="1"/>
  <c r="L19" i="72"/>
  <c r="L27" i="72"/>
  <c r="L29" i="72"/>
  <c r="L26" i="72"/>
  <c r="L34" i="72"/>
  <c r="L25" i="72"/>
  <c r="L30" i="72"/>
  <c r="L33" i="72"/>
  <c r="L13" i="72"/>
  <c r="L9" i="72"/>
  <c r="L12" i="72"/>
  <c r="L18" i="72"/>
  <c r="L7" i="72"/>
  <c r="L8" i="72"/>
  <c r="L35" i="72"/>
  <c r="L24" i="72"/>
  <c r="L32" i="72"/>
  <c r="L23" i="72"/>
  <c r="L31" i="72"/>
  <c r="L22" i="72"/>
  <c r="L21" i="72"/>
  <c r="F17" i="72" l="1"/>
  <c r="G17" i="72"/>
  <c r="D18" i="76" s="1"/>
  <c r="G18" i="76" l="1"/>
  <c r="D19" i="76"/>
  <c r="D20" i="76" s="1"/>
  <c r="G19" i="76" l="1"/>
  <c r="G20" i="76" s="1"/>
  <c r="G22" i="76" s="1"/>
  <c r="G23" i="76" l="1"/>
  <c r="G24" i="76" s="1"/>
</calcChain>
</file>

<file path=xl/sharedStrings.xml><?xml version="1.0" encoding="utf-8"?>
<sst xmlns="http://schemas.openxmlformats.org/spreadsheetml/2006/main" count="511" uniqueCount="351">
  <si>
    <t>Расчет стоимости</t>
  </si>
  <si>
    <t>НДС 18%</t>
  </si>
  <si>
    <t>Разработана на основании "Сборника базовых цен на проектные работы для строительства в г. Москве</t>
  </si>
  <si>
    <t xml:space="preserve">  Вид работ </t>
  </si>
  <si>
    <t>Обоснование расчета</t>
  </si>
  <si>
    <t>К-ты</t>
  </si>
  <si>
    <t>Стоимость в руб.</t>
  </si>
  <si>
    <t>а</t>
  </si>
  <si>
    <t>b</t>
  </si>
  <si>
    <t>Ц(б)2000</t>
  </si>
  <si>
    <t>Расчет стоимости раздела "Дендрология"</t>
  </si>
  <si>
    <t>Итого по проекту дендрологии в базовых ценах</t>
  </si>
  <si>
    <t>b=</t>
  </si>
  <si>
    <t>Расчет стоимости раздела "Благоустройство"</t>
  </si>
  <si>
    <t>С пр=Сб(2000)хКкор.</t>
  </si>
  <si>
    <t>м</t>
  </si>
  <si>
    <t>га</t>
  </si>
  <si>
    <t>NN  п/п</t>
  </si>
  <si>
    <t>Итого по проекту благоустройства в базовых ценах</t>
  </si>
  <si>
    <t>Всего стоимость по смете с НДС 18%</t>
  </si>
  <si>
    <t>ОАО "МОЭК"</t>
  </si>
  <si>
    <t>ОАО "МОЭК-Проект"</t>
  </si>
  <si>
    <t>М.В. Чернышов</t>
  </si>
  <si>
    <t>№№ п/п</t>
  </si>
  <si>
    <t>Характеристика предприятия, здания, сооружения или виды работ</t>
  </si>
  <si>
    <t>Едини-ца измер.</t>
  </si>
  <si>
    <t>Объем работ</t>
  </si>
  <si>
    <t>Стоимость работ, руб.</t>
  </si>
  <si>
    <t>Раздел.1: Инженерно-геологические изыскания</t>
  </si>
  <si>
    <t>Протяженность тепловой сети по Техническому заданию</t>
  </si>
  <si>
    <t>м.п.</t>
  </si>
  <si>
    <t>Проектирование подземных инженерных сетей (водоснабжение, теплофикация, канализация и др.)</t>
  </si>
  <si>
    <t>открытая прокладка</t>
  </si>
  <si>
    <t>Таблица 6, п. 1</t>
  </si>
  <si>
    <t xml:space="preserve">То же с учетом выполнения изысканий в неблагоприятный период года (20 октября - 5 мая) </t>
  </si>
  <si>
    <t>п. 6.2.</t>
  </si>
  <si>
    <t>Итого по Разделу 1 в базовых ценах:</t>
  </si>
  <si>
    <t>Итого по Разделу 1  в текущих ценах</t>
  </si>
  <si>
    <t>Раздел 2:Инженерно-экологические изыскания</t>
  </si>
  <si>
    <t>Итого по Разделу 2 в базовых ценах :</t>
  </si>
  <si>
    <t>Итого по Разделу 2  в текущих ценах</t>
  </si>
  <si>
    <t>Итого по смете:</t>
  </si>
  <si>
    <t>Итого по смете с НДС</t>
  </si>
  <si>
    <t>Расчет составил:</t>
  </si>
  <si>
    <t>О.В. Петрова</t>
  </si>
  <si>
    <t>Руководитель</t>
  </si>
  <si>
    <t>Генеральный директор</t>
  </si>
  <si>
    <t>Центра технологических присоединений</t>
  </si>
  <si>
    <t>_____________________Н.В. Леонов</t>
  </si>
  <si>
    <t>№ п/п</t>
  </si>
  <si>
    <t>Наименование работ</t>
  </si>
  <si>
    <t>Базовая            ст-ть</t>
  </si>
  <si>
    <t>Кол-во единиц</t>
  </si>
  <si>
    <t>Cтоимость общая, руб</t>
  </si>
  <si>
    <t>Характеристика современного состояния территории</t>
  </si>
  <si>
    <t>Описание современного состояния растительного покрова, почвенного покрова, гео- и гидрогеологических условий</t>
  </si>
  <si>
    <t>Характеристика климатических условий</t>
  </si>
  <si>
    <t>Характеристика фонового загрязнения компонентов окружающей среды</t>
  </si>
  <si>
    <t>км</t>
  </si>
  <si>
    <t xml:space="preserve">Анализ результатов натурных замеров и расчетов, выработка рекомендаций и разработка мероприятий </t>
  </si>
  <si>
    <t>Расчет распространения шума на территории, определение зоны акустического дискомфорта</t>
  </si>
  <si>
    <t>Выводы и рекомендации</t>
  </si>
  <si>
    <t>Техническое оформление</t>
  </si>
  <si>
    <t>ИТОГО в базовых ценах</t>
  </si>
  <si>
    <t>Итого стоимость проектных работ:</t>
  </si>
  <si>
    <t>То же с учетом оплаты исходных данных и услуг согласующих организаций</t>
  </si>
  <si>
    <t xml:space="preserve"> </t>
  </si>
  <si>
    <t>Наименования  работ</t>
  </si>
  <si>
    <t xml:space="preserve">Инженерно-изыскательские работы </t>
  </si>
  <si>
    <t>Итого изыскательских работ:</t>
  </si>
  <si>
    <t>Проектные работы</t>
  </si>
  <si>
    <t>Тепловая сеть</t>
  </si>
  <si>
    <t>Охрана окружающей среды</t>
  </si>
  <si>
    <t>Lобщ=</t>
  </si>
  <si>
    <t>С М Е Т А   №2</t>
  </si>
  <si>
    <t xml:space="preserve">С М Е Т А  №1    </t>
  </si>
  <si>
    <t>Разработана на основании Методики опроеделения стоимости проектирования раздела</t>
  </si>
  <si>
    <t>противопожарной защиты и охранной сигнализации,</t>
  </si>
  <si>
    <t>Итого по проекту "Мероприятия по обеспечению пожарной безопасности" в текущих ценах</t>
  </si>
  <si>
    <t>Кинф. - коэфф. инфляции на 4кв. 2014 г. (Письмо Минстроя от 13.11.2014г. №125347-ЮР/08)</t>
  </si>
  <si>
    <t>Мероприятия по Пожарной безопасности</t>
  </si>
  <si>
    <t>28800*3,351</t>
  </si>
  <si>
    <t>96508,8*1</t>
  </si>
  <si>
    <t>96508,8*0,18</t>
  </si>
  <si>
    <t>ИТОГО по разделу ТЕПЛОВЫЕ СЕТИ</t>
  </si>
  <si>
    <t>ВСЕГО ПО СМЕТЕ В БАЗОВЫХ ЦЕНАХ</t>
  </si>
  <si>
    <t>Итого по смете в текущих ценах</t>
  </si>
  <si>
    <t>Всего по смете, в т.ч. НДС 18%</t>
  </si>
  <si>
    <t>Разработана на основании "Сборника  укрупненных показателей стоимости инженерных изысканий, осуществляемых с привлечением средств бюджета города Москвы МРР-3.1.04-12"</t>
  </si>
  <si>
    <t>Расчет стоим. в базовых ценах на 01.01.2001г.</t>
  </si>
  <si>
    <t>№№ частей, глав, таблиц и пунктов к разд., главе Справочника</t>
  </si>
  <si>
    <t>Раздел. Тепловая сеть.</t>
  </si>
  <si>
    <t>Раздел. Инженерно-изыскательские работы.</t>
  </si>
  <si>
    <t>Раздел. Мероприятия по обеспечению пожарной безопасности.</t>
  </si>
  <si>
    <t>Итого проектных работ:</t>
  </si>
  <si>
    <t>ТЕПЛОВЫЕ СЕТИ</t>
  </si>
  <si>
    <t>Итого с учетом сбора исходной информации - 2 % от ПИР</t>
  </si>
  <si>
    <t>ИТОГО с учетом оплаты исходных данных и услуг согласующих организаций согласно письма ОАО "МОЭК-ПРОЕКТ" от 28.04.2015г. № МП/07-5443/15</t>
  </si>
  <si>
    <t xml:space="preserve">        Категория сложности-III</t>
  </si>
  <si>
    <t>С М Е Т А   № 3</t>
  </si>
  <si>
    <t>по расчету стоимости раздела "Мероприятия по охране окружающей среды"</t>
  </si>
  <si>
    <t>Сбор и анализ архивных и справочных материаллов, результатов инженерных изысканий и натурных исследований</t>
  </si>
  <si>
    <t>Сбор и анализ проектных материаллов</t>
  </si>
  <si>
    <t>Итого</t>
  </si>
  <si>
    <t>Охрана и рациональное использование водных ресурсов</t>
  </si>
  <si>
    <t>Расчет стока с территории</t>
  </si>
  <si>
    <t>Охрана атмосферного воздуха. Характеристика проектируемых источников загрязнения атмосферы</t>
  </si>
  <si>
    <t>11.1.</t>
  </si>
  <si>
    <t>Итого по расчету массы выбросов ЗВ от неорганизованных ист-в и стационарных источников</t>
  </si>
  <si>
    <t>Разработка мероприятий по снижению выбросов ЗВ</t>
  </si>
  <si>
    <t>Разработка предложений по ПДВ</t>
  </si>
  <si>
    <t>Акустический режим объекта. Натурные замеры уровней шума на территории</t>
  </si>
  <si>
    <t>Получение акустических характеристик источников шума (расчет по данным измерений или подбор по данным каталогов и справочников)</t>
  </si>
  <si>
    <t>Источник шума (строит. техника)</t>
  </si>
  <si>
    <t>ИТОГО с учетом оформления</t>
  </si>
  <si>
    <t>обществ.</t>
  </si>
  <si>
    <t>МРР-3.2.06.08-13</t>
  </si>
  <si>
    <r>
      <t>Благоустройство</t>
    </r>
    <r>
      <rPr>
        <sz val="10"/>
        <rFont val="Times New Roman"/>
        <family val="1"/>
        <charset val="204"/>
      </rPr>
      <t xml:space="preserve">     (Табл. 3.2.1 п.1), га</t>
    </r>
  </si>
  <si>
    <r>
      <t>S</t>
    </r>
    <r>
      <rPr>
        <b/>
        <vertAlign val="subscript"/>
        <sz val="10"/>
        <rFont val="Times New Roman"/>
        <family val="1"/>
        <charset val="204"/>
      </rPr>
      <t>обсл</t>
    </r>
    <r>
      <rPr>
        <b/>
        <sz val="10"/>
        <rFont val="Times New Roman"/>
        <family val="1"/>
        <charset val="204"/>
      </rPr>
      <t xml:space="preserve"> = </t>
    </r>
  </si>
  <si>
    <r>
      <t>м</t>
    </r>
    <r>
      <rPr>
        <b/>
        <vertAlign val="superscript"/>
        <sz val="10"/>
        <rFont val="Times New Roman"/>
        <family val="1"/>
        <charset val="204"/>
      </rPr>
      <t>2</t>
    </r>
  </si>
  <si>
    <r>
      <t xml:space="preserve">К дог - </t>
    </r>
    <r>
      <rPr>
        <sz val="10"/>
        <rFont val="Times New Roman"/>
        <family val="1"/>
        <charset val="204"/>
      </rPr>
      <t>коэффициент договорной</t>
    </r>
  </si>
  <si>
    <t>11.2.</t>
  </si>
  <si>
    <t>11.3.</t>
  </si>
  <si>
    <t>Разработана на основании "Сборника базовых цен на проектные работы для строительства</t>
  </si>
  <si>
    <t>осуществляемые с привлечением средств бюджета г. Москвы МРР-3.2.06.08-13"</t>
  </si>
  <si>
    <t>Базовая стоимость разработки проектной документации ("П"), тыс.руб. (в ценах на 01.01.2000)</t>
  </si>
  <si>
    <t>Базовая цена разработки раздела "Мероприятия по обеспечению пожарной безопасности", тыс.руб.</t>
  </si>
  <si>
    <t xml:space="preserve">до 50 </t>
  </si>
  <si>
    <t xml:space="preserve"> до 100 </t>
  </si>
  <si>
    <t xml:space="preserve">до 200 </t>
  </si>
  <si>
    <t xml:space="preserve">до 500 </t>
  </si>
  <si>
    <t xml:space="preserve">до 1000 </t>
  </si>
  <si>
    <t xml:space="preserve">до 2000 </t>
  </si>
  <si>
    <t xml:space="preserve">до 3000 </t>
  </si>
  <si>
    <t>Стоимость разработки проектной документации ("П") в базовых ценах 2000 г.</t>
  </si>
  <si>
    <t xml:space="preserve">свыше 3000 </t>
  </si>
  <si>
    <t xml:space="preserve">
1. до 50 2,5
2. до 100 4,5
3. до 200 8,0
4. до 500 16,5
5. до 1000 23,0
6. до 2000 34,0
7. до 3000 42,0
8. свыше 3000 55,7</t>
  </si>
  <si>
    <t xml:space="preserve">
1. до 50 2,5
2. до 100 4,5
3. до 200 8,0
4. до 500 16,5
5. до 1000 23,0
6. до 2000 34,0
7. до 3000 42,0
8. свыше 3000 55,8</t>
  </si>
  <si>
    <t xml:space="preserve">
1. до 50 2,5
2. до 100 4,5
3. до 200 8,0
4. до 500 16,5
5. до 1000 23,0
6. до 2000 34,0
7. до 3000 42,0
8. свыше 3000 55,9</t>
  </si>
  <si>
    <t xml:space="preserve">
1. до 50 2,5
2. до 100 4,5
3. до 200 8,0
4. до 500 16,5
5. до 1000 23,0
6. до 2000 34,0
7. до 3000 42,0
8. свыше 3000 55,10</t>
  </si>
  <si>
    <t xml:space="preserve">
1. до 50 2,5
2. до 100 4,5
3. до 200 8,0
4. до 500 16,5
5. до 1000 23,0
6. до 2000 34,0
7. до 3000 42,0
8. свыше 3000 55,11</t>
  </si>
  <si>
    <r>
      <t>"</t>
    </r>
    <r>
      <rPr>
        <b/>
        <sz val="10"/>
        <rFont val="Times New Roman"/>
        <family val="1"/>
        <charset val="204"/>
      </rPr>
      <t>Мероприятия по обеспечению пожарной безопасности</t>
    </r>
    <r>
      <rPr>
        <sz val="10"/>
        <rFont val="Times New Roman"/>
        <family val="1"/>
        <charset val="204"/>
      </rPr>
      <t xml:space="preserve">" и стоимости проектирования систем </t>
    </r>
  </si>
  <si>
    <r>
      <t>Кинф. -</t>
    </r>
    <r>
      <rPr>
        <sz val="10"/>
        <rFont val="Times New Roman"/>
        <family val="1"/>
        <charset val="204"/>
      </rPr>
      <t>коэфф. инфляции на 1кв. 2015 г.  (Распоряжение ДЭПР г.Москвы от 05.03.13.г.                 № 8-Р)</t>
    </r>
  </si>
  <si>
    <r>
      <t xml:space="preserve">Распоряжение ОАО "МОЭК"  № </t>
    </r>
    <r>
      <rPr>
        <b/>
        <sz val="10"/>
        <rFont val="Times New Roman"/>
        <family val="1"/>
        <charset val="204"/>
      </rPr>
      <t xml:space="preserve">Р-488/13 </t>
    </r>
    <r>
      <rPr>
        <sz val="10"/>
        <rFont val="Times New Roman"/>
        <family val="1"/>
        <charset val="204"/>
      </rPr>
      <t>от 24.07.2013 г</t>
    </r>
  </si>
  <si>
    <t>N</t>
  </si>
  <si>
    <t>Наименование объекта проектирования</t>
  </si>
  <si>
    <t>Натуральный показатель "X", га</t>
  </si>
  <si>
    <t>Параметры базовой цены</t>
  </si>
  <si>
    <t>а, тыс. руб.</t>
  </si>
  <si>
    <t>в, тыс. руб./га</t>
  </si>
  <si>
    <t>Благоустройство, озеленение территории, малые архитектурные формы в жилой застройке</t>
  </si>
  <si>
    <t>до 0,5</t>
  </si>
  <si>
    <t>-</t>
  </si>
  <si>
    <t>от 0,5 до 1</t>
  </si>
  <si>
    <t>от 1 до 5</t>
  </si>
  <si>
    <t>от 5 до 10</t>
  </si>
  <si>
    <t>от 10 до 15</t>
  </si>
  <si>
    <t>от 15 до 20</t>
  </si>
  <si>
    <t>от 20 до 30</t>
  </si>
  <si>
    <t>от 30 до 40</t>
  </si>
  <si>
    <t>свыше 40</t>
  </si>
  <si>
    <t>2.5. Базовые цены раздела 3 рассчитаны на 1 га обследуемой территории.</t>
  </si>
  <si>
    <r>
      <t xml:space="preserve">2.4. При отсутствии на участке застройки зеленых насаждений он относится к I категории сложности, и в этом случае общая базовая цена определяется суммированием базовых цен таблиц 3.1-3.3 с применением коэффициента </t>
    </r>
    <r>
      <rPr>
        <b/>
        <sz val="10"/>
        <color rgb="FF0000FF"/>
        <rFont val="Times New Roman"/>
        <family val="1"/>
        <charset val="204"/>
      </rPr>
      <t>0,5</t>
    </r>
    <r>
      <rPr>
        <sz val="10"/>
        <color rgb="FF0000FF"/>
        <rFont val="Times New Roman"/>
        <family val="1"/>
        <charset val="204"/>
      </rPr>
      <t>.</t>
    </r>
  </si>
  <si>
    <r>
      <t xml:space="preserve">При площади участка территории до 0,5 га стоимость определяется из расчета на 1 га с применением коэффициента </t>
    </r>
    <r>
      <rPr>
        <b/>
        <sz val="10"/>
        <color rgb="FF0000FF"/>
        <rFont val="Times New Roman"/>
        <family val="1"/>
        <charset val="204"/>
      </rPr>
      <t>0,75</t>
    </r>
    <r>
      <rPr>
        <sz val="10"/>
        <color rgb="FF0000FF"/>
        <rFont val="Times New Roman"/>
        <family val="1"/>
        <charset val="204"/>
      </rPr>
      <t>.</t>
    </r>
  </si>
  <si>
    <r>
      <t xml:space="preserve">При площади участка территории от 0,5 га до 1 га стоимость определяется из расчета на 1 га с применением коэффициента </t>
    </r>
    <r>
      <rPr>
        <b/>
        <sz val="10"/>
        <color rgb="FF0000FF"/>
        <rFont val="Times New Roman"/>
        <family val="1"/>
        <charset val="204"/>
      </rPr>
      <t>0,85</t>
    </r>
    <r>
      <rPr>
        <sz val="10"/>
        <color rgb="FF0000FF"/>
        <rFont val="Times New Roman"/>
        <family val="1"/>
        <charset val="204"/>
      </rPr>
      <t>.</t>
    </r>
  </si>
  <si>
    <r>
      <t xml:space="preserve">При площади участка территории свыше 1 га величина базовой цены умножается на площадь участка территории. При этом к базовой цене при площади участка от 20,0 до 50,0 га применяется коэффициент </t>
    </r>
    <r>
      <rPr>
        <b/>
        <sz val="10"/>
        <color rgb="FF0000FF"/>
        <rFont val="Times New Roman"/>
        <family val="1"/>
        <charset val="204"/>
      </rPr>
      <t>0,9</t>
    </r>
    <r>
      <rPr>
        <sz val="10"/>
        <color rgb="FF0000FF"/>
        <rFont val="Times New Roman"/>
        <family val="1"/>
        <charset val="204"/>
      </rPr>
      <t xml:space="preserve">; свыше 50 га - коэффициент </t>
    </r>
    <r>
      <rPr>
        <b/>
        <sz val="10"/>
        <color rgb="FF0000FF"/>
        <rFont val="Times New Roman"/>
        <family val="1"/>
        <charset val="204"/>
      </rPr>
      <t>0,8</t>
    </r>
    <r>
      <rPr>
        <sz val="10"/>
        <color rgb="FF0000FF"/>
        <rFont val="Times New Roman"/>
        <family val="1"/>
        <charset val="204"/>
      </rPr>
      <t>.</t>
    </r>
  </si>
  <si>
    <t>NN п/п</t>
  </si>
  <si>
    <t xml:space="preserve"> Наименование работ</t>
  </si>
  <si>
    <t>Коэфф</t>
  </si>
  <si>
    <t>Стоимость ПИР в базовых ценах 2000 г. (по предварительной смете)</t>
  </si>
  <si>
    <t>Итого ПИР в базовых ценах с учетом понижающего коэффициента</t>
  </si>
  <si>
    <t>Распоряжение ОАО "МОЭК"  № Р-386/9 от 09.10.2009 г</t>
  </si>
  <si>
    <t>ИТОГО ПИР в базовых ценах 1998 г.</t>
  </si>
  <si>
    <t>Кпер- коэффициент пересчета  Ц(1998) к Ц(2000) Протокол №МС-4-07 от 26.04.2007 г.</t>
  </si>
  <si>
    <t>Итого стоимость согласования в базовых ценах 2000 г.</t>
  </si>
  <si>
    <t>Оплата согласований</t>
  </si>
  <si>
    <t>287966,15*1</t>
  </si>
  <si>
    <t>для согласования +ООС+ПОДД</t>
  </si>
  <si>
    <t>http://www.stresscalc.ru/interpolation/inter.php</t>
  </si>
  <si>
    <t xml:space="preserve">Промежуточные значения   принимаются по интерполяции. При стоимости ПИР  менее 0,005 млн. руб "альфа"  = 0,2.    i При стоимости ПИР  более 10,0 млн. руб.     │"альфа"  = 0,009   i             </t>
  </si>
  <si>
    <t xml:space="preserve">стоимость сметная проекта  в млн. руб. (цены 1998 г.) </t>
  </si>
  <si>
    <t xml:space="preserve">Стоимость ПИР  в млн. руб. (цены 1998 г.) </t>
  </si>
  <si>
    <t xml:space="preserve">"альфа"    </t>
  </si>
  <si>
    <t>Сб(н) тыс. руб. (цены 1998 г.)</t>
  </si>
  <si>
    <t xml:space="preserve">сметная "альфа"    </t>
  </si>
  <si>
    <t>до</t>
  </si>
  <si>
    <t xml:space="preserve">Более </t>
  </si>
  <si>
    <t>С М Е Т А   № 4</t>
  </si>
  <si>
    <t>Определение мест временного хранения отходов, составление карты-схемы</t>
  </si>
  <si>
    <t>Порядок обращения с отходами разных классов</t>
  </si>
  <si>
    <r>
      <t xml:space="preserve">Разработана на основании "Рекомендаций по определению стоимости работ, связанных с согласование предпроектной и проектной документации для строительства в г. Москве" </t>
    </r>
    <r>
      <rPr>
        <b/>
        <sz val="10"/>
        <rFont val="Times New Roman"/>
        <family val="1"/>
        <charset val="204"/>
      </rPr>
      <t xml:space="preserve"> МРР- 3.2.09.02-00</t>
    </r>
  </si>
  <si>
    <t>на проведение согласования от стоимости ПИР Табл.1</t>
  </si>
  <si>
    <t>Раздел 3:Инженерно-геодезических изыскания</t>
  </si>
  <si>
    <t>Итого по Разделу 3 в базовых ценах :</t>
  </si>
  <si>
    <t>Инженерно-геологические изыскания, инженерно-экологические изыскания, инженерно-геодезические изыскания</t>
  </si>
  <si>
    <t>Теплосеть :           L=</t>
  </si>
  <si>
    <t>Дистанционный контроль состояния трубопроводов в ППУ изоляции при проектировании теплосети диаметром до 500 мм включительно и протяженностью, п.м.</t>
  </si>
  <si>
    <t>(табл.3.10.4 п.13)   Ц(б)2000 = а+b*х,  где а=</t>
  </si>
  <si>
    <t>Расчет рассеивания ЗВ (от п.11)</t>
  </si>
  <si>
    <t>коэф. 1,15 на выпуск разделов отдельными томами</t>
  </si>
  <si>
    <t>Расчет массы выбросов ЗВ от стационарных и передвижных источников</t>
  </si>
  <si>
    <t>технологическая часть 100%</t>
  </si>
  <si>
    <t>Узел управления для обслуживания шаровых кранов (ответвление) :</t>
  </si>
  <si>
    <t>Количество узлов</t>
  </si>
  <si>
    <t>Система дистанционного контроля тепловых сетей</t>
  </si>
  <si>
    <t>осуществляемых с привлечением средств бюджета г. Москвы  МРР- 3.2.79.03-16</t>
  </si>
  <si>
    <r>
      <t xml:space="preserve">Кс. - </t>
    </r>
    <r>
      <rPr>
        <sz val="9"/>
        <rFont val="Times New Roman"/>
        <family val="1"/>
        <charset val="204"/>
      </rPr>
      <t>коэфф. на состав работ (Табл. 2.2)</t>
    </r>
  </si>
  <si>
    <t>Базовая стоимость разработки проектной документации   (табл. 3.3)</t>
  </si>
  <si>
    <t>Раздел. Оплата согласований</t>
  </si>
  <si>
    <t>в монолитном непроходном канале</t>
  </si>
  <si>
    <r>
      <t>Сборник базовых цен для определения стоимости работ по экологическому сопровождению проектно-инвестиционной деятельности и стоимости разработки проектов организации санитарно-защитных зон предприятия, осуществляемых с привлечением средств бюджета города Москвы</t>
    </r>
    <r>
      <rPr>
        <b/>
        <sz val="10"/>
        <rFont val="Times New Roman"/>
        <family val="1"/>
        <charset val="204"/>
      </rPr>
      <t xml:space="preserve"> 
МРР-3.2.63.02-16</t>
    </r>
  </si>
  <si>
    <r>
      <t xml:space="preserve">К ид - </t>
    </r>
    <r>
      <rPr>
        <sz val="8"/>
        <rFont val="Times New Roman"/>
        <family val="1"/>
        <charset val="204"/>
      </rPr>
      <t>коэфф.(сбор исходной информации) (табл. 5.2)</t>
    </r>
  </si>
  <si>
    <t>Сборник базовых цен на работы по разработке дендропланов, перечетных ведомостей, проектов пересадки зеленых насаждений и на работы по подбору участков компенсационного озеленения, осуществляемые с привлечением средств бюджета города Москвы МРР-3.2.63.02-16</t>
  </si>
  <si>
    <t xml:space="preserve">3.2.1 таблица 6 </t>
  </si>
  <si>
    <t>3.2.2 таблица 7 п.1</t>
  </si>
  <si>
    <t>3.2.2. таблица 7 п.2</t>
  </si>
  <si>
    <t>3.2.2. таблица 7 п.3</t>
  </si>
  <si>
    <t>Описание проектных намерений, в т ч при проведении строительных работ и инженерной подготовке территории. Функциональное назначение объекта - теплосеть.</t>
  </si>
  <si>
    <t>3.2.4. Табл.9, п.11</t>
  </si>
  <si>
    <t>3.2.5. Табл.10, п.2</t>
  </si>
  <si>
    <t>элемент загрязнения</t>
  </si>
  <si>
    <t xml:space="preserve">3.2.5. таблица 11 </t>
  </si>
  <si>
    <t>Мероприятия по охране атмосферного воздуха</t>
  </si>
  <si>
    <t>источник, техн процесс</t>
  </si>
  <si>
    <t>3.2.6. таблица 14</t>
  </si>
  <si>
    <t>1 рассчитываемое вещество</t>
  </si>
  <si>
    <t>3.2.6.  Табл.15, п.1.2</t>
  </si>
  <si>
    <t>3.2.6. таблица 16 п.1</t>
  </si>
  <si>
    <t>3.2.6. таблица 16 п.2</t>
  </si>
  <si>
    <t>3.2.6. таблица 16 п.3</t>
  </si>
  <si>
    <t>1измерение в 1точке</t>
  </si>
  <si>
    <t>3.2.7 таблица 17а, п.1</t>
  </si>
  <si>
    <t>Выполнение расчета транспортного шума и графическая интерпретация результатов расчетов</t>
  </si>
  <si>
    <t>объект (здание и сооружение)</t>
  </si>
  <si>
    <t>3.2.7 таблица 17б, п.2.1</t>
  </si>
  <si>
    <t>3.2.7 таблица 18 п.1</t>
  </si>
  <si>
    <t>3.2.7 таблица 18 п.4</t>
  </si>
  <si>
    <t>Разработка предложений шумозащитных мероприятий</t>
  </si>
  <si>
    <t>3.2.7 таблица 18 п.7</t>
  </si>
  <si>
    <t>Мероприятия по охране подземных вод</t>
  </si>
  <si>
    <t>Расчет содержания загрязняющего вещества и динамика его распространения в водоносном горизонте</t>
  </si>
  <si>
    <t>1 расчет</t>
  </si>
  <si>
    <t>3.2.8 таблица 20, п.1</t>
  </si>
  <si>
    <t xml:space="preserve">Анализ результатов  и разработка рекомендаций и мероприятий </t>
  </si>
  <si>
    <t>3.2.8 таблица 20, п.3</t>
  </si>
  <si>
    <t>Мероприятия по сбору, использованию, обезвреживанию, транспортировке и размещению опасных отходов</t>
  </si>
  <si>
    <t>Расчет объемов, условий хранения и утилизации твердых коммунальных отходов (ТКО)</t>
  </si>
  <si>
    <t>объект</t>
  </si>
  <si>
    <t>3.2.11. таблица 23 п.1, прим 3</t>
  </si>
  <si>
    <t>Ккор - на кол-во отходов</t>
  </si>
  <si>
    <t>1вид отхода</t>
  </si>
  <si>
    <t>Расчет объемов, описание условий хранения и утилизации грунтов</t>
  </si>
  <si>
    <t>3.2.11. таблица 23 п.3</t>
  </si>
  <si>
    <t>Расчет объемов, описание условий хранения, утилизации и переработки строительных отходов</t>
  </si>
  <si>
    <t>3.2.11. таблица 23 п.4</t>
  </si>
  <si>
    <t>3.2.11. таблица 23 п.5 прим. п. 3</t>
  </si>
  <si>
    <t>Подбор организаций, принимающих отходы на утилизацию, составление маршрутных схем вывоза отходов</t>
  </si>
  <si>
    <t>3.2.11. таблица 23 п.6 прим. п. 3</t>
  </si>
  <si>
    <t>3.2.11. таблица 23 п.7 прим. п. 3</t>
  </si>
  <si>
    <t>стоимость разделов 3.2.1.-3.2.13.</t>
  </si>
  <si>
    <t>3.2.14. Табл.26</t>
  </si>
  <si>
    <t>3.2.15. таблица 27, п.1</t>
  </si>
  <si>
    <t xml:space="preserve">Выпуск </t>
  </si>
  <si>
    <t>3.2.15. таблица 27, п.2</t>
  </si>
  <si>
    <t>Обоснование расчета                                        № поз. МРР 3.2.63.02-16</t>
  </si>
  <si>
    <t>жилое</t>
  </si>
  <si>
    <t>до 1 км  - 122</t>
  </si>
  <si>
    <t>3.2.7. таблица 17б, п.3</t>
  </si>
  <si>
    <t>(Таблица 45) ТЧ п.6.5</t>
  </si>
  <si>
    <t>(Таблица 46) ТЧ п.6.5</t>
  </si>
  <si>
    <t>(Таблица 47) ТЧ п.6.5</t>
  </si>
  <si>
    <t>(Таблица 48) ТЧ п.6.5</t>
  </si>
  <si>
    <t>(Таблица 49) ТЧ п.6.5</t>
  </si>
  <si>
    <t>Составление заключения по составу инвентаризационного плана</t>
  </si>
  <si>
    <t>Обследование участка для разработки дендроплана и составления перечетной ведомости</t>
  </si>
  <si>
    <t xml:space="preserve">Разработка рекомендаций по уточнению проектных решений в результате обследования участка </t>
  </si>
  <si>
    <t xml:space="preserve">Разработка дендроплана </t>
  </si>
  <si>
    <t>Составление перечетной ведомости</t>
  </si>
  <si>
    <r>
      <t xml:space="preserve">К1 </t>
    </r>
    <r>
      <rPr>
        <sz val="10"/>
        <rFont val="Times New Roman"/>
        <family val="1"/>
        <charset val="204"/>
      </rPr>
      <t>- ППУ изоляция (табл.3.10.4 прим.п.6)</t>
    </r>
  </si>
  <si>
    <r>
      <t xml:space="preserve">К2 </t>
    </r>
    <r>
      <rPr>
        <sz val="10"/>
        <rFont val="Times New Roman"/>
        <family val="1"/>
        <charset val="204"/>
      </rPr>
      <t>- монолитная ж/б плита (раздел 3.10 п.8)</t>
    </r>
  </si>
  <si>
    <t>комплекс</t>
  </si>
  <si>
    <t>Тепловая камера : 
                                        S=</t>
  </si>
  <si>
    <t>Количество камер</t>
  </si>
  <si>
    <t>(табл.3.10.5 п.4)    Ц(б)2000 = 
а+b*х,  где а=</t>
  </si>
  <si>
    <t>(табл.3.10.4 п.2)   Ц(б)2000 = а+b*х,  где а=</t>
  </si>
  <si>
    <t xml:space="preserve">бесканально на ж/б основании </t>
  </si>
  <si>
    <t>строительная часть 100%</t>
  </si>
  <si>
    <t>Теплосеть до Ду300 в ППУ-ПЭ</t>
  </si>
  <si>
    <t>С М Е Т А  №5</t>
  </si>
  <si>
    <t>Раздел. Передача сигнала РДП</t>
  </si>
  <si>
    <t>Разработана на основании "Сборника базовых цен на проектные работы в строительстве</t>
  </si>
  <si>
    <t>СБЦ 81-2001-02 Объекты связи СБЦП-2001-02</t>
  </si>
  <si>
    <t>Автоматизированный узел коммутации сообщений, узел доступа к сети передачи данных для оказания услуг в готовых помещениях</t>
  </si>
  <si>
    <r>
      <t xml:space="preserve">Ккор - </t>
    </r>
    <r>
      <rPr>
        <sz val="11"/>
        <rFont val="Times New Roman"/>
        <family val="1"/>
        <charset val="204"/>
      </rPr>
      <t>на объекты в г.Москве и г.Санкт-Петербурге (Разд. 1, п.1.8)</t>
    </r>
  </si>
  <si>
    <t>(табл.2 п.3)   Ц(б)2000 = а+b*х,  где а=</t>
  </si>
  <si>
    <r>
      <t xml:space="preserve">К - </t>
    </r>
    <r>
      <rPr>
        <sz val="11"/>
        <rFont val="Times New Roman"/>
        <family val="1"/>
        <charset val="204"/>
      </rPr>
      <t>использование действующ. ЭПУ в проектируемых авт. узлах коммутации сообщений (Раздел 2, п.2.23)</t>
    </r>
  </si>
  <si>
    <t>Система передачи данных (СПД) выделенной связи в составе: служба передачи данных (ПД), служба сопряжения ЭВМ с каналами ПД</t>
  </si>
  <si>
    <t>(табл.2 п.2)   Ц(б)2000 = а+b*х,  где а=</t>
  </si>
  <si>
    <t>ВСЕГО ПО СМЕТЕ В БАЗОВЫХ ЦЕНАХ 2001г</t>
  </si>
  <si>
    <t>ИТОГО: Согласно письма МП/07-5443/15 от 28.04.2015г.</t>
  </si>
  <si>
    <r>
      <t xml:space="preserve">К дог - </t>
    </r>
    <r>
      <rPr>
        <sz val="11"/>
        <rFont val="Times New Roman"/>
        <family val="1"/>
        <charset val="204"/>
      </rPr>
      <t>коэффициент договорной</t>
    </r>
  </si>
  <si>
    <t>Индекс пересчета из 2001 в 2000</t>
  </si>
  <si>
    <t xml:space="preserve">коэффициент </t>
  </si>
  <si>
    <t>С М Е Т А   № 6</t>
  </si>
  <si>
    <t>Передача сигнала РДП</t>
  </si>
  <si>
    <t>(табл.3.10.4 п.12)  Ц(б)2000 = а,  где а=</t>
  </si>
  <si>
    <t>Сводный   расчет</t>
  </si>
  <si>
    <t>Обоснование</t>
  </si>
  <si>
    <t>Стоимость в базовых ценах, без НДС, руб</t>
  </si>
  <si>
    <t>Коэффиент пересчета в текущие цены</t>
  </si>
  <si>
    <t>Стоимость в текущих ценах, без НДС, руб</t>
  </si>
  <si>
    <t xml:space="preserve">Индекс пересчета </t>
  </si>
  <si>
    <t>Смета № 1</t>
  </si>
  <si>
    <t>Индекс пересчета на изыскательские работы  на 3 квартал 2016г. (Письмо Минстроя РФ от 27.09.2016 N 31523-ХМ/09)</t>
  </si>
  <si>
    <t>Смета № 2</t>
  </si>
  <si>
    <t>Индекс пересчета на проектные работы на 4 квартал 2016 г.(Распоряжение департамента Москвы №55-Р от 30.12.2015г.)</t>
  </si>
  <si>
    <t>Смета № 3</t>
  </si>
  <si>
    <t>Смета № 4</t>
  </si>
  <si>
    <t>Индекс пересчета на проектные работы  на 3 квартал 2016г. (Письмо Минстроя РФ от 27.09.2016 N 31523-ХМ/09)</t>
  </si>
  <si>
    <t>Смета № 5</t>
  </si>
  <si>
    <t>Смета № 6</t>
  </si>
  <si>
    <t xml:space="preserve">Итого по Сводному расчету </t>
  </si>
  <si>
    <t>Теплосеть до Ду500 в ППУ-ПЭ</t>
  </si>
  <si>
    <t>(табл.3.10.4 п.3)   Ц(б)2000 = а+b*х,  где а=</t>
  </si>
  <si>
    <t>Проходной канал:           L=</t>
  </si>
  <si>
    <t>(табл.3.10.5 п.1)   Ц(б)2000 = а+b*х,  где а=</t>
  </si>
  <si>
    <r>
      <t xml:space="preserve">К1 </t>
    </r>
    <r>
      <rPr>
        <sz val="10"/>
        <rFont val="Times New Roman"/>
        <family val="1"/>
        <charset val="204"/>
      </rPr>
      <t>- проходной канал (табл.3.10.4 прим.п.9)</t>
    </r>
  </si>
  <si>
    <t>в монолитном проходном канале</t>
  </si>
  <si>
    <t>2Ду400мм   1700м+200м</t>
  </si>
  <si>
    <t>1 этап</t>
  </si>
  <si>
    <t xml:space="preserve">2Ду400мм </t>
  </si>
  <si>
    <t>Теплосеть до Ду150 в ППУ-ПЭ</t>
  </si>
  <si>
    <t>(табл.3.10.4 п.1)   Ц(б)2000 = а+b*х,  где а=</t>
  </si>
  <si>
    <r>
      <t xml:space="preserve">К3 - </t>
    </r>
    <r>
      <rPr>
        <sz val="10"/>
        <rFont val="Times New Roman"/>
        <family val="1"/>
        <charset val="204"/>
      </rPr>
      <t>(табл.3.10.4 прим.п.16)</t>
    </r>
  </si>
  <si>
    <t>бесканально на ж/б основании</t>
  </si>
  <si>
    <r>
      <t xml:space="preserve">Kmax=2  </t>
    </r>
    <r>
      <rPr>
        <sz val="10"/>
        <rFont val="Times New Roman"/>
        <family val="1"/>
        <charset val="204"/>
      </rPr>
      <t>- максимальное значение коэффициента согласно раздел 2 п.2.1</t>
    </r>
  </si>
  <si>
    <t>2Ду65мм   3м, 2Ду80мм   3м</t>
  </si>
  <si>
    <t>2Ду300мм  215м, 2Ду250мм  7м, 2Ду200мм  125м+135м+92м</t>
  </si>
  <si>
    <t>2Ду150мм   110м+45м, 2Ду125мм   35м,  , 2Ду100мм   40м,  , 2Ду80мм   -3м+3м</t>
  </si>
  <si>
    <t>2 этап</t>
  </si>
  <si>
    <t>3 этап</t>
  </si>
  <si>
    <t>2Ду200мм  95м+109м</t>
  </si>
  <si>
    <t>Камеры</t>
  </si>
  <si>
    <t>на разработку проектной документации и рабочей документации на строительство тепловой сети для подключения к системам теплоснабжения ПАО «МОЭК» объектов капитального строительства:
а) 1 этап (1-ая очередь строительства): объект 1:Корпус 7, объект 2:Корпус 8, объект 3: Корпус Г8 (гараж), объект 4: Корпус Г7 (гараж)
б)  2 этап (2-ая очередь строительства): объект 1:Корпус 9, объект 2:Корпус 10, объект 3: Корпус 10.1 (гараж), объект 4: Корпус Г9 (гараж), объект 5: Корпус Г10 (гараж)
 в) 3 этап (3-ая очередь строительства): объект 1:Корпус 14, объект 2:Корпус 15, объект 3: Корпус 15.1 (гараж), объект 4: Корпус Г14 (гараж), объект 5: Корпус Г15 (гараж), 6:Корпус 18, объект 7:Корпус 16, объект 8: Корпус 16.1, объект 9: Корпус 17, объект 10: Школа на 1100 мест, объект 11: ДДУ на 190 чел., объект 12: детский сад на 90 чел., объект 13: автостоянка на 250 м/м, при строительстве комплексной застройки на земельных участках площадью: 36066,96 кв.м, кадастровый № 77:08:0000000:3306, 33658,02 кв.м, кадастровый № 77:08:0000000:3307, 32323,59 кв.м, кадастровый № 77:08:0002016:4564, 48463,39 кв.м, кадастровый № 77:08:0002016:4565,  44256,8 кв.м, кадастровый № 77:08:0002016:4566,   6437,27 кв.м, кадастровый № 77:08:0002016:4567,  16671,27 кв.м, кадастровый   № 77:08:0000000:3309,  576 кв.м, кадастровый № 77:08:0002016:4568,    2321,77 кв.м, кадастровый № 77:08:0002016:4569,  579,73 кв.м, кадастровый  № 77:08:0002016:4570, 577,91 кв.м, кадастровый № 77:08:0002016:4571, 3504,33 кв.м, кадастровый № 77:08:0002016:4572,  4678,67 кв.м, кадастровый  № 77:08:0000000:3311, 7068,4 кв.м, кадастровый № 77:08:0000000:3313, 7411,29 кв.м, кадастровый № 77:08:0002016:4573,  5675,15 кв.м, кадастровый  № 77:08:0000000:3314,    1441,62 кв.м, кадастровый № 77:08:0002016:4574, 870,1 кв.м, кадастровый № 77:08:0002016:4575,  60930,09 кв.м, кадастровый      № 77:08:0002016:4576, 10569,3 кв.м, кадастровый № 77:08:0000000:3316, 6414,94 кв.м, кадастровый № 77:08:0002016:4577, 1439,72 кв.м, кадастровый     № 77:08:0000000:3317, 1144,19 кв.м, кадастровый № 77:08:0002016:4578,
расположенного по адресу: 
г. Москва, р-н Митино, вблизи с. Рождествено.</t>
  </si>
  <si>
    <t>Тепловая камера - новая</t>
  </si>
  <si>
    <t>Монолитная 5,4*5,4*2,4м</t>
  </si>
  <si>
    <t xml:space="preserve"> 3.1.2 таблица 3 п.6. Проект отдельного объекта</t>
  </si>
  <si>
    <t>3.1.2 таблица 3 п.10. Проект отдельного объекта</t>
  </si>
  <si>
    <t>2Ду200мм  90м+20м+150м</t>
  </si>
  <si>
    <r>
      <t xml:space="preserve">К2 - </t>
    </r>
    <r>
      <rPr>
        <sz val="10"/>
        <rFont val="Times New Roman"/>
        <family val="1"/>
        <charset val="204"/>
      </rPr>
      <t>(табл.3.10.4 прим.п.16)</t>
    </r>
  </si>
  <si>
    <t>2Ду150мм  130м+45м+45м+150+65м, 2Ду125мм  3м+75м+78м+20м, 2Ду100мм  167м+64м+3м+52м+35м+3м, 2Ду80мм  3м, 2Ду65мм  -3м+3м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</si>
</sst>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_(* #,##0.00_);_(* \(#,##0.00\);_(* &quot;-&quot;??_);_(@_)"/>
    <numFmt numFmtId="166" formatCode="0.000"/>
    <numFmt numFmtId="167" formatCode="0.0"/>
    <numFmt numFmtId="168" formatCode="#,##0.0"/>
    <numFmt numFmtId="169" formatCode="#,##0.0000"/>
    <numFmt numFmtId="170" formatCode="#,##0.00_р_."/>
    <numFmt numFmtId="171" formatCode="0.0000"/>
    <numFmt numFmtId="172" formatCode="#,##0.000000"/>
    <numFmt numFmtId="173" formatCode="#,##0.000"/>
  </numFmts>
  <fonts count="5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vertAlign val="subscript"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 Cyr"/>
      <charset val="204"/>
    </font>
    <font>
      <b/>
      <sz val="10"/>
      <color rgb="FFFF0000"/>
      <name val="Arial Cyr"/>
      <charset val="204"/>
    </font>
    <font>
      <sz val="10"/>
      <name val="Times New Roman Cyr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color rgb="FF0000FF"/>
      <name val="Calibri"/>
      <family val="2"/>
      <charset val="204"/>
      <scheme val="minor"/>
    </font>
    <font>
      <sz val="10"/>
      <color rgb="FF0000FF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color rgb="FFC9C9FF"/>
      <name val="Calibri"/>
      <family val="2"/>
      <charset val="204"/>
      <scheme val="minor"/>
    </font>
    <font>
      <sz val="10"/>
      <color rgb="FF0000FF"/>
      <name val="Arial"/>
      <family val="2"/>
      <charset val="204"/>
    </font>
    <font>
      <sz val="10"/>
      <color rgb="FF0000FF"/>
      <name val="Helv"/>
      <charset val="204"/>
    </font>
    <font>
      <sz val="8"/>
      <color rgb="FF0000FF"/>
      <name val="Calibri"/>
      <family val="2"/>
      <charset val="204"/>
      <scheme val="minor"/>
    </font>
    <font>
      <b/>
      <sz val="8"/>
      <color rgb="FF0000FF"/>
      <name val="Calibri"/>
      <family val="2"/>
      <charset val="204"/>
      <scheme val="minor"/>
    </font>
    <font>
      <sz val="8"/>
      <color rgb="FF0000FF"/>
      <name val="Courier New"/>
      <family val="3"/>
      <charset val="204"/>
    </font>
    <font>
      <b/>
      <sz val="11"/>
      <color rgb="FF7030A0"/>
      <name val="Times New Roman"/>
      <family val="1"/>
      <charset val="204"/>
    </font>
    <font>
      <b/>
      <i/>
      <sz val="11"/>
      <color theme="10"/>
      <name val="Arial Cyr"/>
      <charset val="204"/>
    </font>
    <font>
      <u/>
      <sz val="10"/>
      <color indexed="12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8">
    <xf numFmtId="0" fontId="0" fillId="0" borderId="0"/>
    <xf numFmtId="0" fontId="8" fillId="0" borderId="0"/>
    <xf numFmtId="0" fontId="8" fillId="0" borderId="0"/>
    <xf numFmtId="0" fontId="21" fillId="0" borderId="1">
      <alignment horizontal="left" vertical="center"/>
    </xf>
    <xf numFmtId="0" fontId="21" fillId="0" borderId="2">
      <alignment horizontal="right" vertical="center"/>
    </xf>
    <xf numFmtId="0" fontId="12" fillId="0" borderId="0"/>
    <xf numFmtId="0" fontId="11" fillId="0" borderId="0"/>
    <xf numFmtId="0" fontId="12" fillId="0" borderId="0"/>
    <xf numFmtId="0" fontId="11" fillId="0" borderId="0"/>
    <xf numFmtId="0" fontId="20" fillId="0" borderId="0"/>
    <xf numFmtId="0" fontId="11" fillId="0" borderId="0"/>
    <xf numFmtId="0" fontId="7" fillId="0" borderId="0"/>
    <xf numFmtId="0" fontId="11" fillId="0" borderId="0"/>
    <xf numFmtId="0" fontId="8" fillId="0" borderId="0"/>
    <xf numFmtId="9" fontId="11" fillId="0" borderId="0" applyFont="0" applyFill="0" applyBorder="0" applyAlignment="0" applyProtection="0"/>
    <xf numFmtId="0" fontId="8" fillId="0" borderId="0"/>
    <xf numFmtId="165" fontId="1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7" fillId="0" borderId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32">
    <xf numFmtId="0" fontId="0" fillId="0" borderId="0" xfId="0"/>
    <xf numFmtId="0" fontId="9" fillId="0" borderId="0" xfId="0" applyFont="1" applyFill="1" applyBorder="1" applyAlignment="1" applyProtection="1">
      <alignment vertical="center"/>
      <protection locked="0"/>
    </xf>
    <xf numFmtId="4" fontId="9" fillId="0" borderId="0" xfId="0" applyNumberFormat="1" applyFont="1" applyFill="1" applyBorder="1" applyAlignment="1" applyProtection="1">
      <alignment vertical="center"/>
      <protection locked="0"/>
    </xf>
    <xf numFmtId="2" fontId="9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vertical="center" wrapText="1"/>
      <protection locked="0"/>
    </xf>
    <xf numFmtId="4" fontId="9" fillId="0" borderId="0" xfId="0" applyNumberFormat="1" applyFont="1" applyFill="1" applyBorder="1" applyAlignment="1" applyProtection="1">
      <alignment horizontal="center" vertical="center"/>
      <protection locked="0"/>
    </xf>
    <xf numFmtId="0" fontId="9" fillId="0" borderId="3" xfId="5" applyFont="1" applyBorder="1" applyAlignment="1">
      <alignment vertical="center" wrapText="1"/>
    </xf>
    <xf numFmtId="0" fontId="9" fillId="0" borderId="3" xfId="5" applyFont="1" applyBorder="1" applyAlignment="1">
      <alignment horizontal="left" vertical="center" wrapText="1"/>
    </xf>
    <xf numFmtId="4" fontId="14" fillId="0" borderId="22" xfId="15" applyNumberFormat="1" applyFont="1" applyFill="1" applyBorder="1" applyAlignment="1">
      <alignment horizontal="right" vertical="center" wrapText="1"/>
    </xf>
    <xf numFmtId="4" fontId="14" fillId="0" borderId="11" xfId="0" applyNumberFormat="1" applyFont="1" applyFill="1" applyBorder="1" applyAlignment="1" applyProtection="1">
      <alignment vertical="center"/>
      <protection locked="0"/>
    </xf>
    <xf numFmtId="4" fontId="14" fillId="0" borderId="4" xfId="0" applyNumberFormat="1" applyFont="1" applyFill="1" applyBorder="1" applyAlignment="1" applyProtection="1">
      <alignment vertical="center"/>
      <protection locked="0"/>
    </xf>
    <xf numFmtId="4" fontId="14" fillId="0" borderId="38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4" fontId="14" fillId="0" borderId="0" xfId="0" applyNumberFormat="1" applyFont="1" applyFill="1" applyBorder="1" applyAlignment="1" applyProtection="1">
      <alignment vertical="center"/>
      <protection locked="0"/>
    </xf>
    <xf numFmtId="2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>
      <alignment horizontal="left"/>
    </xf>
    <xf numFmtId="0" fontId="16" fillId="0" borderId="0" xfId="0" applyFont="1" applyFill="1" applyBorder="1" applyAlignment="1" applyProtection="1">
      <alignment vertical="center" wrapText="1"/>
      <protection locked="0"/>
    </xf>
    <xf numFmtId="2" fontId="14" fillId="0" borderId="0" xfId="13" applyNumberFormat="1" applyFont="1" applyFill="1" applyBorder="1" applyAlignment="1" applyProtection="1">
      <alignment horizontal="left" vertical="center"/>
      <protection locked="0"/>
    </xf>
    <xf numFmtId="2" fontId="14" fillId="0" borderId="0" xfId="0" applyNumberFormat="1" applyFont="1" applyFill="1" applyBorder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left" vertical="center"/>
      <protection locked="0"/>
    </xf>
    <xf numFmtId="4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right" vertical="center"/>
      <protection locked="0"/>
    </xf>
    <xf numFmtId="2" fontId="16" fillId="0" borderId="0" xfId="0" applyNumberFormat="1" applyFont="1" applyFill="1" applyBorder="1" applyAlignment="1" applyProtection="1">
      <alignment vertical="center" wrapText="1"/>
      <protection locked="0"/>
    </xf>
    <xf numFmtId="0" fontId="17" fillId="0" borderId="19" xfId="10" applyFont="1" applyFill="1" applyBorder="1" applyAlignment="1">
      <alignment horizontal="centerContinuous" vertical="center" wrapText="1"/>
    </xf>
    <xf numFmtId="4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25" xfId="0" applyFont="1" applyFill="1" applyBorder="1" applyAlignment="1" applyProtection="1">
      <alignment horizontal="center" vertical="center" wrapText="1"/>
      <protection locked="0"/>
    </xf>
    <xf numFmtId="2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0" xfId="10" applyFont="1" applyFill="1" applyBorder="1" applyAlignment="1">
      <alignment horizontal="centerContinuous" vertical="center" wrapText="1"/>
    </xf>
    <xf numFmtId="0" fontId="14" fillId="0" borderId="19" xfId="0" applyFont="1" applyFill="1" applyBorder="1" applyAlignment="1">
      <alignment horizontal="center" vertical="center"/>
    </xf>
    <xf numFmtId="0" fontId="16" fillId="0" borderId="5" xfId="0" applyFont="1" applyFill="1" applyBorder="1" applyAlignment="1" applyProtection="1">
      <alignment horizontal="left" vertical="top" wrapText="1"/>
      <protection locked="0"/>
    </xf>
    <xf numFmtId="0" fontId="14" fillId="0" borderId="5" xfId="0" applyFont="1" applyFill="1" applyBorder="1" applyAlignment="1" applyProtection="1">
      <alignment horizontal="left" vertical="top" wrapText="1"/>
      <protection locked="0"/>
    </xf>
    <xf numFmtId="0" fontId="16" fillId="0" borderId="5" xfId="0" applyFont="1" applyFill="1" applyBorder="1" applyAlignment="1" applyProtection="1">
      <alignment horizontal="center" vertical="top" wrapText="1"/>
      <protection locked="0"/>
    </xf>
    <xf numFmtId="0" fontId="16" fillId="0" borderId="4" xfId="0" applyFont="1" applyFill="1" applyBorder="1" applyAlignment="1" applyProtection="1">
      <alignment horizontal="left" vertical="top" wrapText="1"/>
      <protection locked="0"/>
    </xf>
    <xf numFmtId="0" fontId="16" fillId="0" borderId="4" xfId="0" applyFont="1" applyFill="1" applyBorder="1" applyAlignment="1" applyProtection="1">
      <alignment vertical="top" wrapText="1"/>
      <protection locked="0"/>
    </xf>
    <xf numFmtId="166" fontId="14" fillId="0" borderId="4" xfId="0" applyNumberFormat="1" applyFont="1" applyFill="1" applyBorder="1" applyAlignment="1" applyProtection="1">
      <alignment horizontal="center" vertical="top" wrapText="1"/>
      <protection locked="0"/>
    </xf>
    <xf numFmtId="4" fontId="14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38" xfId="0" applyNumberFormat="1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right" vertical="top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top" wrapText="1"/>
      <protection locked="0"/>
    </xf>
    <xf numFmtId="0" fontId="14" fillId="0" borderId="19" xfId="0" applyFont="1" applyFill="1" applyBorder="1" applyAlignment="1" applyProtection="1">
      <alignment vertical="center"/>
      <protection locked="0"/>
    </xf>
    <xf numFmtId="0" fontId="16" fillId="0" borderId="8" xfId="0" applyFont="1" applyFill="1" applyBorder="1" applyAlignment="1" applyProtection="1">
      <alignment vertical="center"/>
      <protection locked="0"/>
    </xf>
    <xf numFmtId="4" fontId="14" fillId="0" borderId="5" xfId="0" applyNumberFormat="1" applyFont="1" applyFill="1" applyBorder="1" applyAlignment="1" applyProtection="1">
      <alignment horizontal="center" vertical="center"/>
      <protection locked="0"/>
    </xf>
    <xf numFmtId="0" fontId="16" fillId="0" borderId="5" xfId="0" quotePrefix="1" applyFont="1" applyFill="1" applyBorder="1" applyAlignment="1" applyProtection="1">
      <alignment horizontal="left" vertical="top" wrapText="1"/>
      <protection locked="0"/>
    </xf>
    <xf numFmtId="2" fontId="14" fillId="0" borderId="5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4" fontId="16" fillId="0" borderId="9" xfId="0" applyNumberFormat="1" applyFont="1" applyFill="1" applyBorder="1" applyAlignment="1" applyProtection="1">
      <alignment horizontal="center" vertical="center"/>
      <protection locked="0"/>
    </xf>
    <xf numFmtId="0" fontId="14" fillId="0" borderId="3" xfId="15" applyFont="1" applyFill="1" applyBorder="1" applyAlignment="1" applyProtection="1">
      <alignment horizontal="center" vertical="center" wrapText="1"/>
      <protection locked="0"/>
    </xf>
    <xf numFmtId="0" fontId="14" fillId="0" borderId="0" xfId="15" applyFont="1" applyFill="1" applyAlignment="1">
      <alignment vertical="center"/>
    </xf>
    <xf numFmtId="0" fontId="14" fillId="0" borderId="0" xfId="15" applyFont="1" applyFill="1" applyBorder="1" applyAlignment="1" applyProtection="1">
      <alignment vertical="center"/>
      <protection locked="0"/>
    </xf>
    <xf numFmtId="0" fontId="8" fillId="0" borderId="0" xfId="0" applyFont="1" applyFill="1"/>
    <xf numFmtId="0" fontId="14" fillId="0" borderId="0" xfId="0" applyFont="1" applyFill="1"/>
    <xf numFmtId="0" fontId="14" fillId="0" borderId="0" xfId="15" applyFont="1" applyBorder="1" applyAlignment="1" applyProtection="1">
      <alignment vertical="center"/>
      <protection locked="0"/>
    </xf>
    <xf numFmtId="4" fontId="14" fillId="0" borderId="0" xfId="15" applyNumberFormat="1" applyFont="1" applyBorder="1" applyAlignment="1" applyProtection="1">
      <alignment vertical="center"/>
      <protection locked="0"/>
    </xf>
    <xf numFmtId="2" fontId="14" fillId="0" borderId="0" xfId="15" applyNumberFormat="1" applyFont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/>
    <xf numFmtId="2" fontId="16" fillId="0" borderId="0" xfId="0" applyNumberFormat="1" applyFont="1" applyFill="1" applyBorder="1" applyAlignment="1" applyProtection="1">
      <alignment horizontal="left" vertical="center" wrapText="1"/>
      <protection locked="0"/>
    </xf>
    <xf numFmtId="166" fontId="14" fillId="0" borderId="0" xfId="0" applyNumberFormat="1" applyFont="1" applyFill="1" applyBorder="1" applyAlignment="1" applyProtection="1">
      <alignment horizontal="center" vertical="center"/>
      <protection locked="0"/>
    </xf>
    <xf numFmtId="4" fontId="16" fillId="0" borderId="0" xfId="0" applyNumberFormat="1" applyFont="1" applyFill="1" applyBorder="1" applyAlignment="1">
      <alignment horizontal="center" vertical="center"/>
    </xf>
    <xf numFmtId="4" fontId="16" fillId="0" borderId="22" xfId="15" applyNumberFormat="1" applyFont="1" applyFill="1" applyBorder="1" applyAlignment="1">
      <alignment horizontal="right" vertical="center" wrapText="1"/>
    </xf>
    <xf numFmtId="0" fontId="14" fillId="0" borderId="20" xfId="15" applyFont="1" applyFill="1" applyBorder="1" applyAlignment="1">
      <alignment horizontal="center" vertical="center" wrapText="1"/>
    </xf>
    <xf numFmtId="0" fontId="14" fillId="0" borderId="3" xfId="15" applyFont="1" applyFill="1" applyBorder="1" applyAlignment="1" applyProtection="1">
      <alignment horizontal="left" vertical="top" wrapText="1"/>
      <protection locked="0"/>
    </xf>
    <xf numFmtId="0" fontId="14" fillId="0" borderId="3" xfId="15" applyFont="1" applyFill="1" applyBorder="1" applyAlignment="1" applyProtection="1">
      <alignment horizontal="left" vertical="center" wrapText="1"/>
      <protection locked="0"/>
    </xf>
    <xf numFmtId="0" fontId="14" fillId="0" borderId="1" xfId="15" applyFont="1" applyFill="1" applyBorder="1" applyAlignment="1" applyProtection="1">
      <alignment horizontal="center" vertical="center" wrapText="1"/>
      <protection locked="0"/>
    </xf>
    <xf numFmtId="4" fontId="14" fillId="0" borderId="22" xfId="15" applyNumberFormat="1" applyFont="1" applyFill="1" applyBorder="1" applyAlignment="1" applyProtection="1">
      <alignment vertical="center" wrapText="1"/>
      <protection locked="0"/>
    </xf>
    <xf numFmtId="0" fontId="14" fillId="0" borderId="0" xfId="5" applyFont="1"/>
    <xf numFmtId="0" fontId="14" fillId="0" borderId="0" xfId="5" applyFont="1" applyAlignment="1">
      <alignment horizontal="center" vertical="center"/>
    </xf>
    <xf numFmtId="0" fontId="12" fillId="0" borderId="0" xfId="5" applyFont="1"/>
    <xf numFmtId="0" fontId="14" fillId="0" borderId="0" xfId="5" applyFont="1" applyBorder="1" applyAlignment="1" applyProtection="1">
      <alignment vertical="center"/>
      <protection locked="0"/>
    </xf>
    <xf numFmtId="2" fontId="14" fillId="0" borderId="0" xfId="15" applyNumberFormat="1" applyFont="1" applyBorder="1" applyAlignment="1" applyProtection="1">
      <alignment horizontal="left" vertical="center"/>
      <protection locked="0"/>
    </xf>
    <xf numFmtId="0" fontId="14" fillId="0" borderId="0" xfId="5" applyFont="1" applyAlignment="1">
      <alignment horizontal="left"/>
    </xf>
    <xf numFmtId="2" fontId="14" fillId="0" borderId="0" xfId="15" applyNumberFormat="1" applyFont="1" applyBorder="1" applyAlignment="1" applyProtection="1">
      <alignment vertical="center"/>
      <protection locked="0"/>
    </xf>
    <xf numFmtId="4" fontId="14" fillId="0" borderId="0" xfId="15" applyNumberFormat="1" applyFont="1" applyBorder="1" applyAlignment="1" applyProtection="1">
      <alignment horizontal="center" vertical="center"/>
      <protection locked="0"/>
    </xf>
    <xf numFmtId="0" fontId="22" fillId="0" borderId="3" xfId="15" applyFont="1" applyBorder="1" applyAlignment="1" applyProtection="1">
      <alignment horizontal="center" vertical="center" wrapText="1"/>
      <protection locked="0"/>
    </xf>
    <xf numFmtId="2" fontId="16" fillId="0" borderId="0" xfId="15" applyNumberFormat="1" applyFont="1" applyBorder="1" applyAlignment="1" applyProtection="1">
      <alignment horizontal="center" vertical="center" wrapText="1"/>
      <protection locked="0"/>
    </xf>
    <xf numFmtId="0" fontId="14" fillId="0" borderId="10" xfId="15" applyFont="1" applyFill="1" applyBorder="1"/>
    <xf numFmtId="2" fontId="16" fillId="0" borderId="5" xfId="8" applyNumberFormat="1" applyFont="1" applyFill="1" applyBorder="1" applyAlignment="1" applyProtection="1">
      <alignment vertical="center" wrapText="1"/>
      <protection locked="0"/>
    </xf>
    <xf numFmtId="166" fontId="24" fillId="0" borderId="5" xfId="8" applyNumberFormat="1" applyFont="1" applyFill="1" applyBorder="1" applyAlignment="1" applyProtection="1">
      <alignment horizontal="center" vertical="center"/>
      <protection locked="0"/>
    </xf>
    <xf numFmtId="0" fontId="14" fillId="0" borderId="8" xfId="15" applyFont="1" applyBorder="1" applyAlignment="1" applyProtection="1">
      <alignment horizontal="center" vertical="center" wrapText="1"/>
      <protection locked="0"/>
    </xf>
    <xf numFmtId="4" fontId="16" fillId="0" borderId="9" xfId="15" applyNumberFormat="1" applyFont="1" applyBorder="1" applyAlignment="1" applyProtection="1">
      <alignment horizontal="right" vertical="center"/>
    </xf>
    <xf numFmtId="0" fontId="16" fillId="0" borderId="10" xfId="15" applyFont="1" applyBorder="1" applyAlignment="1" applyProtection="1">
      <alignment vertical="center"/>
      <protection locked="0"/>
    </xf>
    <xf numFmtId="2" fontId="16" fillId="0" borderId="8" xfId="15" applyNumberFormat="1" applyFont="1" applyBorder="1" applyAlignment="1" applyProtection="1">
      <alignment vertical="center"/>
      <protection locked="0"/>
    </xf>
    <xf numFmtId="2" fontId="16" fillId="0" borderId="27" xfId="15" applyNumberFormat="1" applyFont="1" applyBorder="1" applyAlignment="1" applyProtection="1">
      <alignment vertical="center"/>
      <protection locked="0"/>
    </xf>
    <xf numFmtId="4" fontId="16" fillId="0" borderId="9" xfId="15" applyNumberFormat="1" applyFont="1" applyBorder="1" applyAlignment="1" applyProtection="1">
      <alignment horizontal="right" vertical="center"/>
      <protection locked="0"/>
    </xf>
    <xf numFmtId="0" fontId="16" fillId="0" borderId="10" xfId="15" applyFont="1" applyFill="1" applyBorder="1" applyAlignment="1" applyProtection="1">
      <alignment vertical="center"/>
      <protection locked="0"/>
    </xf>
    <xf numFmtId="2" fontId="14" fillId="0" borderId="5" xfId="15" applyNumberFormat="1" applyFont="1" applyFill="1" applyBorder="1" applyAlignment="1" applyProtection="1">
      <alignment vertical="center" wrapText="1"/>
      <protection locked="0"/>
    </xf>
    <xf numFmtId="2" fontId="14" fillId="0" borderId="8" xfId="15" applyNumberFormat="1" applyFont="1" applyFill="1" applyBorder="1" applyAlignment="1" applyProtection="1">
      <alignment horizontal="center" vertical="center"/>
      <protection locked="0"/>
    </xf>
    <xf numFmtId="0" fontId="14" fillId="0" borderId="8" xfId="15" applyFont="1" applyFill="1" applyBorder="1" applyAlignment="1" applyProtection="1">
      <alignment horizontal="center" vertical="center" wrapText="1"/>
      <protection locked="0"/>
    </xf>
    <xf numFmtId="4" fontId="16" fillId="0" borderId="9" xfId="15" applyNumberFormat="1" applyFont="1" applyFill="1" applyBorder="1" applyAlignment="1" applyProtection="1">
      <alignment horizontal="right" vertical="center"/>
    </xf>
    <xf numFmtId="4" fontId="25" fillId="0" borderId="0" xfId="15" applyNumberFormat="1" applyFont="1" applyFill="1" applyBorder="1" applyAlignment="1" applyProtection="1">
      <alignment horizontal="center" vertical="center"/>
      <protection locked="0"/>
    </xf>
    <xf numFmtId="0" fontId="25" fillId="0" borderId="28" xfId="15" applyFont="1" applyBorder="1" applyAlignment="1" applyProtection="1">
      <alignment vertical="center"/>
      <protection locked="0"/>
    </xf>
    <xf numFmtId="2" fontId="16" fillId="0" borderId="8" xfId="15" applyNumberFormat="1" applyFont="1" applyBorder="1" applyAlignment="1" applyProtection="1">
      <alignment horizontal="left" vertical="center"/>
      <protection locked="0"/>
    </xf>
    <xf numFmtId="2" fontId="16" fillId="0" borderId="27" xfId="15" applyNumberFormat="1" applyFont="1" applyBorder="1" applyAlignment="1" applyProtection="1">
      <alignment horizontal="left" vertical="center"/>
      <protection locked="0"/>
    </xf>
    <xf numFmtId="2" fontId="16" fillId="0" borderId="27" xfId="15" applyNumberFormat="1" applyFont="1" applyBorder="1" applyAlignment="1" applyProtection="1">
      <alignment horizontal="left" vertical="center" wrapText="1"/>
      <protection locked="0"/>
    </xf>
    <xf numFmtId="2" fontId="14" fillId="0" borderId="5" xfId="15" applyNumberFormat="1" applyFont="1" applyBorder="1" applyAlignment="1" applyProtection="1">
      <alignment horizontal="center" vertical="center"/>
      <protection locked="0"/>
    </xf>
    <xf numFmtId="4" fontId="25" fillId="0" borderId="0" xfId="15" applyNumberFormat="1" applyFont="1" applyBorder="1" applyAlignment="1" applyProtection="1">
      <alignment horizontal="left" vertical="center"/>
      <protection locked="0"/>
    </xf>
    <xf numFmtId="0" fontId="24" fillId="0" borderId="10" xfId="15" applyFont="1" applyBorder="1" applyAlignment="1" applyProtection="1">
      <alignment vertical="center"/>
      <protection locked="0"/>
    </xf>
    <xf numFmtId="0" fontId="14" fillId="0" borderId="18" xfId="15" applyFont="1" applyBorder="1" applyAlignment="1" applyProtection="1">
      <alignment horizontal="center" vertical="center" wrapText="1"/>
      <protection locked="0"/>
    </xf>
    <xf numFmtId="0" fontId="14" fillId="0" borderId="0" xfId="15" applyFont="1" applyBorder="1" applyAlignment="1" applyProtection="1">
      <alignment vertical="center" wrapText="1"/>
      <protection locked="0"/>
    </xf>
    <xf numFmtId="0" fontId="16" fillId="0" borderId="0" xfId="15" applyFont="1" applyBorder="1" applyAlignment="1" applyProtection="1">
      <alignment vertical="center"/>
      <protection locked="0"/>
    </xf>
    <xf numFmtId="2" fontId="14" fillId="0" borderId="0" xfId="15" applyNumberFormat="1" applyFont="1" applyBorder="1" applyAlignment="1" applyProtection="1">
      <alignment horizontal="center" vertical="center"/>
      <protection locked="0"/>
    </xf>
    <xf numFmtId="0" fontId="14" fillId="0" borderId="0" xfId="13" applyFont="1" applyFill="1" applyBorder="1" applyAlignment="1" applyProtection="1">
      <alignment vertical="center"/>
      <protection locked="0"/>
    </xf>
    <xf numFmtId="0" fontId="14" fillId="0" borderId="0" xfId="5" applyFont="1" applyFill="1" applyAlignment="1">
      <alignment horizontal="left" vertical="center"/>
    </xf>
    <xf numFmtId="4" fontId="14" fillId="0" borderId="0" xfId="13" applyNumberFormat="1" applyFont="1" applyFill="1" applyBorder="1" applyAlignment="1" applyProtection="1">
      <alignment vertical="center"/>
      <protection locked="0"/>
    </xf>
    <xf numFmtId="0" fontId="14" fillId="0" borderId="0" xfId="13" applyFont="1" applyFill="1" applyBorder="1" applyAlignment="1" applyProtection="1">
      <alignment vertical="center" wrapText="1"/>
      <protection locked="0"/>
    </xf>
    <xf numFmtId="4" fontId="14" fillId="0" borderId="0" xfId="13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13" applyFont="1" applyFill="1" applyBorder="1" applyAlignment="1" applyProtection="1">
      <alignment horizontal="center" vertical="center" wrapText="1"/>
      <protection locked="0"/>
    </xf>
    <xf numFmtId="2" fontId="14" fillId="0" borderId="0" xfId="13" applyNumberFormat="1" applyFont="1" applyFill="1" applyBorder="1" applyAlignment="1" applyProtection="1">
      <alignment horizontal="center" vertical="center" wrapText="1"/>
      <protection locked="0"/>
    </xf>
    <xf numFmtId="2" fontId="26" fillId="0" borderId="0" xfId="13" applyNumberFormat="1" applyFont="1" applyFill="1" applyBorder="1" applyAlignment="1" applyProtection="1">
      <alignment vertical="center"/>
      <protection locked="0"/>
    </xf>
    <xf numFmtId="4" fontId="14" fillId="0" borderId="0" xfId="5" applyNumberFormat="1" applyFont="1" applyFill="1" applyBorder="1" applyAlignment="1" applyProtection="1">
      <alignment vertical="center"/>
      <protection locked="0"/>
    </xf>
    <xf numFmtId="0" fontId="16" fillId="0" borderId="0" xfId="5" applyFont="1" applyFill="1" applyAlignment="1">
      <alignment vertical="center" wrapText="1"/>
    </xf>
    <xf numFmtId="0" fontId="14" fillId="0" borderId="0" xfId="5" applyFont="1" applyFill="1" applyAlignment="1">
      <alignment vertical="center"/>
    </xf>
    <xf numFmtId="2" fontId="14" fillId="0" borderId="0" xfId="13" applyNumberFormat="1" applyFont="1" applyFill="1" applyBorder="1" applyAlignment="1" applyProtection="1">
      <alignment vertical="center"/>
      <protection locked="0"/>
    </xf>
    <xf numFmtId="0" fontId="14" fillId="0" borderId="0" xfId="5" applyFont="1" applyFill="1" applyBorder="1" applyAlignment="1" applyProtection="1">
      <alignment vertical="center"/>
      <protection locked="0"/>
    </xf>
    <xf numFmtId="0" fontId="7" fillId="0" borderId="0" xfId="10" applyFont="1" applyFill="1" applyAlignment="1">
      <alignment vertical="center"/>
    </xf>
    <xf numFmtId="0" fontId="28" fillId="0" borderId="0" xfId="10" applyFont="1" applyFill="1" applyAlignment="1">
      <alignment vertical="center"/>
    </xf>
    <xf numFmtId="0" fontId="27" fillId="0" borderId="0" xfId="10" applyFont="1" applyFill="1" applyAlignment="1">
      <alignment horizontal="center" vertical="center"/>
    </xf>
    <xf numFmtId="2" fontId="27" fillId="0" borderId="0" xfId="10" applyNumberFormat="1" applyFont="1" applyFill="1" applyAlignment="1">
      <alignment horizontal="center" vertical="center"/>
    </xf>
    <xf numFmtId="0" fontId="27" fillId="0" borderId="3" xfId="10" applyFont="1" applyFill="1" applyBorder="1" applyAlignment="1">
      <alignment horizontal="centerContinuous" vertical="center" wrapText="1"/>
    </xf>
    <xf numFmtId="0" fontId="27" fillId="0" borderId="3" xfId="10" applyNumberFormat="1" applyFont="1" applyFill="1" applyBorder="1" applyAlignment="1">
      <alignment horizontal="center" vertical="center" wrapText="1"/>
    </xf>
    <xf numFmtId="0" fontId="17" fillId="0" borderId="3" xfId="10" applyFont="1" applyFill="1" applyBorder="1" applyAlignment="1">
      <alignment vertical="center"/>
    </xf>
    <xf numFmtId="2" fontId="17" fillId="0" borderId="3" xfId="10" applyNumberFormat="1" applyFont="1" applyFill="1" applyBorder="1" applyAlignment="1">
      <alignment vertical="center"/>
    </xf>
    <xf numFmtId="4" fontId="17" fillId="0" borderId="3" xfId="10" applyNumberFormat="1" applyFont="1" applyFill="1" applyBorder="1" applyAlignment="1">
      <alignment horizontal="center" vertical="center"/>
    </xf>
    <xf numFmtId="0" fontId="17" fillId="0" borderId="3" xfId="10" applyFont="1" applyFill="1" applyBorder="1" applyAlignment="1">
      <alignment vertical="center" wrapText="1"/>
    </xf>
    <xf numFmtId="0" fontId="17" fillId="0" borderId="3" xfId="10" applyFont="1" applyFill="1" applyBorder="1" applyAlignment="1">
      <alignment horizontal="center" vertical="center"/>
    </xf>
    <xf numFmtId="4" fontId="17" fillId="0" borderId="3" xfId="10" applyNumberFormat="1" applyFont="1" applyFill="1" applyBorder="1" applyAlignment="1" applyProtection="1">
      <alignment vertical="center"/>
      <protection hidden="1"/>
    </xf>
    <xf numFmtId="4" fontId="17" fillId="0" borderId="3" xfId="10" applyNumberFormat="1" applyFont="1" applyFill="1" applyBorder="1" applyAlignment="1">
      <alignment vertical="center"/>
    </xf>
    <xf numFmtId="0" fontId="27" fillId="0" borderId="3" xfId="10" applyFont="1" applyFill="1" applyBorder="1" applyAlignment="1">
      <alignment vertical="center" wrapText="1"/>
    </xf>
    <xf numFmtId="4" fontId="27" fillId="0" borderId="3" xfId="10" applyNumberFormat="1" applyFont="1" applyFill="1" applyBorder="1" applyAlignment="1">
      <alignment vertical="center"/>
    </xf>
    <xf numFmtId="2" fontId="24" fillId="0" borderId="3" xfId="0" applyNumberFormat="1" applyFont="1" applyFill="1" applyBorder="1" applyAlignment="1" applyProtection="1">
      <alignment vertical="center" wrapText="1"/>
      <protection locked="0"/>
    </xf>
    <xf numFmtId="4" fontId="24" fillId="0" borderId="3" xfId="0" applyNumberFormat="1" applyFont="1" applyFill="1" applyBorder="1" applyAlignment="1" applyProtection="1">
      <alignment horizontal="center" vertical="center"/>
      <protection locked="0"/>
    </xf>
    <xf numFmtId="0" fontId="17" fillId="0" borderId="6" xfId="10" applyFont="1" applyFill="1" applyBorder="1" applyAlignment="1">
      <alignment vertical="center"/>
    </xf>
    <xf numFmtId="0" fontId="17" fillId="0" borderId="6" xfId="10" applyFont="1" applyFill="1" applyBorder="1" applyAlignment="1">
      <alignment vertical="center" wrapText="1"/>
    </xf>
    <xf numFmtId="2" fontId="17" fillId="0" borderId="6" xfId="10" applyNumberFormat="1" applyFont="1" applyFill="1" applyBorder="1" applyAlignment="1">
      <alignment vertical="center"/>
    </xf>
    <xf numFmtId="0" fontId="17" fillId="0" borderId="6" xfId="10" applyFont="1" applyFill="1" applyBorder="1" applyAlignment="1">
      <alignment horizontal="center" vertical="center"/>
    </xf>
    <xf numFmtId="4" fontId="17" fillId="0" borderId="6" xfId="10" applyNumberFormat="1" applyFont="1" applyFill="1" applyBorder="1" applyAlignment="1">
      <alignment vertical="center"/>
    </xf>
    <xf numFmtId="0" fontId="14" fillId="0" borderId="0" xfId="15" applyFont="1" applyBorder="1" applyAlignment="1" applyProtection="1">
      <alignment horizontal="right" vertical="center"/>
      <protection locked="0"/>
    </xf>
    <xf numFmtId="0" fontId="14" fillId="0" borderId="29" xfId="15" applyFont="1" applyBorder="1" applyAlignment="1" applyProtection="1">
      <alignment vertical="center"/>
      <protection locked="0"/>
    </xf>
    <xf numFmtId="0" fontId="16" fillId="0" borderId="0" xfId="0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/>
    </xf>
    <xf numFmtId="4" fontId="16" fillId="0" borderId="0" xfId="0" applyNumberFormat="1" applyFont="1" applyBorder="1" applyAlignment="1" applyProtection="1">
      <alignment vertical="center"/>
      <protection locked="0"/>
    </xf>
    <xf numFmtId="2" fontId="16" fillId="0" borderId="0" xfId="15" applyNumberFormat="1" applyFont="1" applyFill="1" applyBorder="1" applyAlignment="1" applyProtection="1">
      <alignment horizontal="left" vertical="center"/>
      <protection locked="0"/>
    </xf>
    <xf numFmtId="4" fontId="16" fillId="0" borderId="0" xfId="15" applyNumberFormat="1" applyFont="1" applyFill="1" applyBorder="1" applyAlignment="1" applyProtection="1">
      <alignment vertical="center"/>
      <protection locked="0"/>
    </xf>
    <xf numFmtId="0" fontId="16" fillId="0" borderId="0" xfId="15" applyFont="1" applyFill="1" applyBorder="1" applyAlignment="1" applyProtection="1">
      <alignment horizontal="right" vertical="center"/>
      <protection locked="0"/>
    </xf>
    <xf numFmtId="2" fontId="16" fillId="0" borderId="0" xfId="0" applyNumberFormat="1" applyFont="1" applyBorder="1" applyAlignment="1" applyProtection="1">
      <alignment horizontal="left" vertical="center"/>
      <protection locked="0"/>
    </xf>
    <xf numFmtId="0" fontId="16" fillId="0" borderId="0" xfId="0" applyFont="1" applyBorder="1" applyAlignment="1" applyProtection="1">
      <alignment horizontal="left" vertical="center"/>
      <protection locked="0"/>
    </xf>
    <xf numFmtId="4" fontId="16" fillId="0" borderId="0" xfId="0" applyNumberFormat="1" applyFont="1" applyFill="1" applyBorder="1" applyAlignment="1" applyProtection="1">
      <alignment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4" fontId="14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2" fontId="16" fillId="0" borderId="0" xfId="15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2" fontId="16" fillId="0" borderId="29" xfId="15" applyNumberFormat="1" applyFont="1" applyFill="1" applyBorder="1" applyAlignment="1" applyProtection="1">
      <alignment horizontal="center" vertical="center"/>
      <protection locked="0"/>
    </xf>
    <xf numFmtId="4" fontId="16" fillId="0" borderId="29" xfId="15" applyNumberFormat="1" applyFont="1" applyFill="1" applyBorder="1" applyAlignment="1" applyProtection="1">
      <alignment horizontal="right" vertical="center"/>
      <protection locked="0"/>
    </xf>
    <xf numFmtId="4" fontId="16" fillId="0" borderId="0" xfId="15" applyNumberFormat="1" applyFont="1" applyFill="1" applyBorder="1" applyAlignment="1" applyProtection="1">
      <alignment horizontal="right" vertical="center"/>
      <protection locked="0"/>
    </xf>
    <xf numFmtId="2" fontId="16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10" applyFont="1" applyFill="1" applyAlignment="1">
      <alignment vertical="center"/>
    </xf>
    <xf numFmtId="2" fontId="17" fillId="0" borderId="0" xfId="10" applyNumberFormat="1" applyFont="1" applyFill="1" applyAlignment="1">
      <alignment vertical="center"/>
    </xf>
    <xf numFmtId="0" fontId="17" fillId="0" borderId="0" xfId="10" applyFont="1" applyFill="1" applyAlignment="1">
      <alignment horizontal="center" vertical="center"/>
    </xf>
    <xf numFmtId="0" fontId="7" fillId="0" borderId="0" xfId="0" applyFont="1"/>
    <xf numFmtId="0" fontId="16" fillId="0" borderId="19" xfId="15" applyFont="1" applyFill="1" applyBorder="1" applyAlignment="1" applyProtection="1">
      <alignment horizontal="center" vertical="center" wrapText="1"/>
      <protection locked="0"/>
    </xf>
    <xf numFmtId="0" fontId="16" fillId="0" borderId="5" xfId="15" applyFont="1" applyFill="1" applyBorder="1" applyAlignment="1" applyProtection="1">
      <alignment horizontal="center" vertical="center" wrapText="1"/>
      <protection hidden="1"/>
    </xf>
    <xf numFmtId="0" fontId="16" fillId="0" borderId="5" xfId="15" applyFont="1" applyFill="1" applyBorder="1" applyAlignment="1">
      <alignment horizontal="center" vertical="center" wrapText="1"/>
    </xf>
    <xf numFmtId="0" fontId="16" fillId="0" borderId="9" xfId="15" applyFont="1" applyFill="1" applyBorder="1" applyAlignment="1" applyProtection="1">
      <alignment horizontal="center" vertical="center" wrapText="1"/>
      <protection hidden="1"/>
    </xf>
    <xf numFmtId="4" fontId="14" fillId="0" borderId="30" xfId="15" applyNumberFormat="1" applyFont="1" applyFill="1" applyBorder="1" applyAlignment="1">
      <alignment horizontal="right" vertical="center" wrapText="1"/>
    </xf>
    <xf numFmtId="4" fontId="14" fillId="0" borderId="1" xfId="15" applyNumberFormat="1" applyFont="1" applyFill="1" applyBorder="1" applyAlignment="1">
      <alignment horizontal="center" vertical="center" wrapText="1"/>
    </xf>
    <xf numFmtId="0" fontId="14" fillId="0" borderId="3" xfId="15" applyFont="1" applyFill="1" applyBorder="1" applyAlignment="1">
      <alignment vertical="center" wrapText="1"/>
    </xf>
    <xf numFmtId="0" fontId="14" fillId="0" borderId="3" xfId="15" applyFont="1" applyFill="1" applyBorder="1" applyAlignment="1" applyProtection="1">
      <alignment vertical="center"/>
      <protection locked="0"/>
    </xf>
    <xf numFmtId="0" fontId="14" fillId="0" borderId="3" xfId="15" applyFont="1" applyFill="1" applyBorder="1" applyAlignment="1">
      <alignment horizontal="center" vertical="center"/>
    </xf>
    <xf numFmtId="0" fontId="14" fillId="0" borderId="3" xfId="15" applyFont="1" applyFill="1" applyBorder="1" applyAlignment="1">
      <alignment horizontal="left" vertical="center" wrapText="1"/>
    </xf>
    <xf numFmtId="0" fontId="14" fillId="0" borderId="6" xfId="15" applyFont="1" applyFill="1" applyBorder="1" applyAlignment="1">
      <alignment vertical="top" wrapText="1"/>
    </xf>
    <xf numFmtId="0" fontId="14" fillId="0" borderId="16" xfId="15" applyFont="1" applyFill="1" applyBorder="1" applyAlignment="1">
      <alignment vertical="center" wrapText="1"/>
    </xf>
    <xf numFmtId="4" fontId="14" fillId="0" borderId="6" xfId="15" applyNumberFormat="1" applyFont="1" applyFill="1" applyBorder="1" applyAlignment="1">
      <alignment horizontal="center" vertical="center" wrapText="1"/>
    </xf>
    <xf numFmtId="166" fontId="14" fillId="0" borderId="6" xfId="15" applyNumberFormat="1" applyFont="1" applyFill="1" applyBorder="1" applyAlignment="1">
      <alignment horizontal="center" vertical="center" wrapText="1"/>
    </xf>
    <xf numFmtId="1" fontId="14" fillId="0" borderId="6" xfId="15" applyNumberFormat="1" applyFont="1" applyFill="1" applyBorder="1" applyAlignment="1">
      <alignment horizontal="center" vertical="center" wrapText="1"/>
    </xf>
    <xf numFmtId="4" fontId="14" fillId="0" borderId="3" xfId="15" applyNumberFormat="1" applyFont="1" applyFill="1" applyBorder="1" applyAlignment="1">
      <alignment horizontal="center" vertical="center" wrapText="1"/>
    </xf>
    <xf numFmtId="0" fontId="14" fillId="0" borderId="3" xfId="15" applyFont="1" applyFill="1" applyBorder="1" applyAlignment="1">
      <alignment horizontal="center" vertical="center" wrapText="1"/>
    </xf>
    <xf numFmtId="0" fontId="14" fillId="0" borderId="3" xfId="15" applyFont="1" applyFill="1" applyBorder="1" applyAlignment="1" applyProtection="1">
      <alignment horizontal="center" vertical="top" wrapText="1"/>
      <protection locked="0"/>
    </xf>
    <xf numFmtId="4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6" fillId="0" borderId="3" xfId="15" applyFont="1" applyBorder="1" applyAlignment="1" applyProtection="1">
      <alignment vertical="center" wrapText="1"/>
      <protection locked="0"/>
    </xf>
    <xf numFmtId="4" fontId="16" fillId="0" borderId="3" xfId="15" applyNumberFormat="1" applyFont="1" applyBorder="1" applyAlignment="1" applyProtection="1">
      <alignment horizontal="center" vertical="center" wrapText="1"/>
      <protection locked="0"/>
    </xf>
    <xf numFmtId="2" fontId="16" fillId="0" borderId="3" xfId="15" applyNumberFormat="1" applyFont="1" applyBorder="1" applyAlignment="1" applyProtection="1">
      <alignment horizontal="center" vertical="center" wrapText="1"/>
      <protection locked="0"/>
    </xf>
    <xf numFmtId="4" fontId="16" fillId="0" borderId="3" xfId="15" applyNumberFormat="1" applyFont="1" applyBorder="1" applyAlignment="1" applyProtection="1">
      <alignment vertical="center" wrapText="1"/>
      <protection locked="0"/>
    </xf>
    <xf numFmtId="0" fontId="16" fillId="0" borderId="3" xfId="15" applyFont="1" applyFill="1" applyBorder="1" applyAlignment="1" applyProtection="1">
      <alignment vertical="center" wrapText="1"/>
      <protection locked="0"/>
    </xf>
    <xf numFmtId="4" fontId="14" fillId="0" borderId="3" xfId="0" applyNumberFormat="1" applyFont="1" applyFill="1" applyBorder="1" applyAlignment="1">
      <alignment vertical="center"/>
    </xf>
    <xf numFmtId="0" fontId="16" fillId="0" borderId="3" xfId="15" applyFont="1" applyFill="1" applyBorder="1" applyAlignment="1" applyProtection="1">
      <alignment horizontal="center" vertical="center" wrapText="1"/>
      <protection locked="0"/>
    </xf>
    <xf numFmtId="2" fontId="16" fillId="0" borderId="3" xfId="15" applyNumberFormat="1" applyFont="1" applyFill="1" applyBorder="1" applyAlignment="1" applyProtection="1">
      <alignment horizontal="center" vertical="center" wrapText="1"/>
      <protection locked="0"/>
    </xf>
    <xf numFmtId="4" fontId="16" fillId="0" borderId="3" xfId="15" applyNumberFormat="1" applyFont="1" applyFill="1" applyBorder="1" applyAlignment="1" applyProtection="1">
      <alignment vertical="center" wrapText="1"/>
      <protection locked="0"/>
    </xf>
    <xf numFmtId="0" fontId="16" fillId="0" borderId="3" xfId="15" applyFont="1" applyBorder="1" applyAlignment="1" applyProtection="1">
      <alignment horizontal="center" vertical="center"/>
      <protection locked="0"/>
    </xf>
    <xf numFmtId="4" fontId="14" fillId="0" borderId="3" xfId="15" applyNumberFormat="1" applyFont="1" applyBorder="1" applyAlignment="1" applyProtection="1">
      <alignment vertical="center"/>
      <protection locked="0"/>
    </xf>
    <xf numFmtId="2" fontId="16" fillId="0" borderId="3" xfId="15" applyNumberFormat="1" applyFont="1" applyFill="1" applyBorder="1" applyAlignment="1" applyProtection="1">
      <alignment vertical="center" wrapText="1"/>
      <protection locked="0"/>
    </xf>
    <xf numFmtId="166" fontId="14" fillId="0" borderId="3" xfId="15" applyNumberFormat="1" applyFont="1" applyFill="1" applyBorder="1" applyAlignment="1" applyProtection="1">
      <alignment horizontal="center" vertical="center"/>
      <protection locked="0"/>
    </xf>
    <xf numFmtId="0" fontId="14" fillId="0" borderId="3" xfId="15" applyFont="1" applyBorder="1" applyAlignment="1" applyProtection="1">
      <alignment horizontal="center" vertical="center" wrapText="1"/>
      <protection locked="0"/>
    </xf>
    <xf numFmtId="4" fontId="14" fillId="0" borderId="3" xfId="15" applyNumberFormat="1" applyFont="1" applyBorder="1" applyAlignment="1" applyProtection="1">
      <alignment vertical="center"/>
    </xf>
    <xf numFmtId="0" fontId="14" fillId="0" borderId="0" xfId="0" applyFont="1" applyFill="1" applyAlignment="1">
      <alignment vertical="center"/>
    </xf>
    <xf numFmtId="4" fontId="16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1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8" xfId="0" quotePrefix="1" applyFont="1" applyFill="1" applyBorder="1" applyAlignment="1" applyProtection="1">
      <alignment horizontal="center" vertical="top"/>
      <protection locked="0"/>
    </xf>
    <xf numFmtId="4" fontId="16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8" xfId="0" applyFont="1" applyFill="1" applyBorder="1" applyAlignment="1" applyProtection="1">
      <alignment horizontal="center" vertical="center"/>
      <protection locked="0"/>
    </xf>
    <xf numFmtId="0" fontId="14" fillId="0" borderId="1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>
      <alignment horizontal="center"/>
    </xf>
    <xf numFmtId="0" fontId="34" fillId="0" borderId="3" xfId="18" applyFont="1" applyBorder="1" applyAlignment="1">
      <alignment horizontal="center" vertical="center"/>
    </xf>
    <xf numFmtId="0" fontId="9" fillId="0" borderId="3" xfId="5" applyFont="1" applyBorder="1" applyAlignment="1">
      <alignment horizontal="left" vertical="center"/>
    </xf>
    <xf numFmtId="169" fontId="14" fillId="0" borderId="0" xfId="0" applyNumberFormat="1" applyFont="1" applyFill="1"/>
    <xf numFmtId="0" fontId="32" fillId="0" borderId="0" xfId="17" applyFont="1"/>
    <xf numFmtId="0" fontId="34" fillId="0" borderId="3" xfId="18" applyFont="1" applyBorder="1" applyAlignment="1">
      <alignment horizontal="left" vertical="top" wrapText="1"/>
    </xf>
    <xf numFmtId="169" fontId="36" fillId="0" borderId="6" xfId="18" applyNumberFormat="1" applyFont="1" applyFill="1" applyBorder="1" applyAlignment="1">
      <alignment horizontal="center" vertical="center"/>
    </xf>
    <xf numFmtId="0" fontId="35" fillId="0" borderId="0" xfId="18" applyFont="1"/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4" fontId="16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1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8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left" vertical="center"/>
      <protection locked="0"/>
    </xf>
    <xf numFmtId="0" fontId="16" fillId="0" borderId="4" xfId="0" applyFont="1" applyFill="1" applyBorder="1" applyAlignment="1" applyProtection="1">
      <alignment vertical="center" wrapText="1"/>
      <protection locked="0"/>
    </xf>
    <xf numFmtId="4" fontId="16" fillId="0" borderId="0" xfId="0" applyNumberFormat="1" applyFont="1" applyBorder="1" applyAlignment="1">
      <alignment vertical="center"/>
    </xf>
    <xf numFmtId="2" fontId="14" fillId="0" borderId="44" xfId="0" applyNumberFormat="1" applyFont="1" applyFill="1" applyBorder="1" applyAlignment="1" applyProtection="1">
      <alignment horizontal="center" vertical="center"/>
      <protection locked="0"/>
    </xf>
    <xf numFmtId="4" fontId="14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45" xfId="0" applyNumberFormat="1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>
      <alignment horizontal="left" vertical="center" wrapText="1"/>
    </xf>
    <xf numFmtId="4" fontId="16" fillId="0" borderId="45" xfId="0" applyNumberFormat="1" applyFont="1" applyFill="1" applyBorder="1" applyAlignment="1" applyProtection="1">
      <alignment horizontal="right" vertical="center"/>
      <protection locked="0"/>
    </xf>
    <xf numFmtId="171" fontId="14" fillId="0" borderId="5" xfId="0" applyNumberFormat="1" applyFont="1" applyFill="1" applyBorder="1" applyAlignment="1" applyProtection="1">
      <alignment horizontal="center" vertical="center"/>
      <protection locked="0"/>
    </xf>
    <xf numFmtId="4" fontId="16" fillId="0" borderId="9" xfId="0" applyNumberFormat="1" applyFont="1" applyFill="1" applyBorder="1" applyAlignment="1" applyProtection="1">
      <alignment horizontal="right" vertical="center"/>
      <protection locked="0"/>
    </xf>
    <xf numFmtId="0" fontId="33" fillId="0" borderId="0" xfId="18" applyFont="1" applyAlignment="1">
      <alignment horizontal="left"/>
    </xf>
    <xf numFmtId="0" fontId="14" fillId="0" borderId="5" xfId="0" applyFont="1" applyFill="1" applyBorder="1" applyAlignment="1" applyProtection="1">
      <alignment horizontal="left" vertical="center" wrapText="1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0" fontId="16" fillId="0" borderId="27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0" fontId="10" fillId="0" borderId="0" xfId="15" applyFont="1" applyBorder="1" applyAlignment="1" applyProtection="1">
      <alignment horizontal="center" vertical="center"/>
      <protection locked="0"/>
    </xf>
    <xf numFmtId="0" fontId="29" fillId="0" borderId="0" xfId="10" applyFont="1" applyFill="1" applyBorder="1" applyAlignment="1">
      <alignment horizontal="center" vertical="center" wrapText="1"/>
    </xf>
    <xf numFmtId="0" fontId="27" fillId="0" borderId="3" xfId="10" applyFont="1" applyFill="1" applyBorder="1" applyAlignment="1">
      <alignment horizontal="center" vertical="center" wrapText="1"/>
    </xf>
    <xf numFmtId="0" fontId="14" fillId="0" borderId="0" xfId="15" applyFont="1" applyBorder="1" applyAlignment="1" applyProtection="1">
      <alignment horizontal="left" vertical="center"/>
      <protection locked="0"/>
    </xf>
    <xf numFmtId="0" fontId="14" fillId="0" borderId="0" xfId="15" applyFont="1" applyBorder="1" applyAlignment="1" applyProtection="1">
      <alignment horizontal="center" vertical="center"/>
      <protection locked="0"/>
    </xf>
    <xf numFmtId="0" fontId="16" fillId="0" borderId="3" xfId="15" applyFont="1" applyBorder="1" applyAlignment="1" applyProtection="1">
      <alignment horizontal="center" vertical="center" wrapText="1"/>
      <protection locked="0"/>
    </xf>
    <xf numFmtId="2" fontId="14" fillId="0" borderId="17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vertical="center" wrapText="1"/>
      <protection locked="0"/>
    </xf>
    <xf numFmtId="2" fontId="23" fillId="0" borderId="0" xfId="0" applyNumberFormat="1" applyFont="1" applyFill="1" applyBorder="1" applyAlignment="1" applyProtection="1">
      <alignment vertical="center" wrapText="1"/>
      <protection locked="0"/>
    </xf>
    <xf numFmtId="0" fontId="22" fillId="0" borderId="0" xfId="0" applyFont="1" applyFill="1" applyBorder="1" applyAlignment="1" applyProtection="1">
      <alignment vertical="center"/>
      <protection locked="0"/>
    </xf>
    <xf numFmtId="0" fontId="22" fillId="0" borderId="0" xfId="15" applyFont="1" applyFill="1" applyAlignment="1">
      <alignment vertical="center"/>
    </xf>
    <xf numFmtId="0" fontId="22" fillId="0" borderId="0" xfId="15" applyFont="1" applyFill="1" applyBorder="1" applyAlignment="1" applyProtection="1">
      <alignment vertical="center"/>
      <protection locked="0"/>
    </xf>
    <xf numFmtId="0" fontId="38" fillId="0" borderId="0" xfId="0" applyFont="1" applyFill="1"/>
    <xf numFmtId="0" fontId="16" fillId="0" borderId="0" xfId="15" applyFont="1" applyBorder="1" applyAlignment="1" applyProtection="1">
      <alignment horizontal="center" vertical="center"/>
      <protection locked="0"/>
    </xf>
    <xf numFmtId="0" fontId="0" fillId="0" borderId="0" xfId="0" applyFont="1"/>
    <xf numFmtId="2" fontId="17" fillId="0" borderId="3" xfId="10" applyNumberFormat="1" applyFont="1" applyFill="1" applyBorder="1" applyAlignment="1">
      <alignment horizontal="center" vertical="center"/>
    </xf>
    <xf numFmtId="0" fontId="40" fillId="0" borderId="3" xfId="18" applyFont="1" applyBorder="1" applyAlignment="1">
      <alignment horizontal="center" vertical="center" wrapText="1"/>
    </xf>
    <xf numFmtId="0" fontId="41" fillId="0" borderId="3" xfId="18" applyFont="1" applyBorder="1" applyAlignment="1">
      <alignment horizontal="center" vertical="center" wrapText="1"/>
    </xf>
    <xf numFmtId="169" fontId="41" fillId="0" borderId="3" xfId="18" applyNumberFormat="1" applyFont="1" applyBorder="1" applyAlignment="1">
      <alignment horizontal="center" vertical="center" wrapText="1"/>
    </xf>
    <xf numFmtId="0" fontId="40" fillId="0" borderId="3" xfId="18" applyFont="1" applyBorder="1" applyAlignment="1">
      <alignment horizontal="center" vertical="center"/>
    </xf>
    <xf numFmtId="172" fontId="42" fillId="0" borderId="25" xfId="0" applyNumberFormat="1" applyFont="1" applyFill="1" applyBorder="1" applyAlignment="1" applyProtection="1">
      <alignment horizontal="right" vertical="center"/>
      <protection locked="0"/>
    </xf>
    <xf numFmtId="169" fontId="7" fillId="0" borderId="0" xfId="0" applyNumberFormat="1" applyFont="1"/>
    <xf numFmtId="0" fontId="39" fillId="0" borderId="1" xfId="18" applyFont="1" applyBorder="1" applyAlignment="1">
      <alignment horizontal="center" vertical="center" wrapText="1"/>
    </xf>
    <xf numFmtId="0" fontId="39" fillId="0" borderId="43" xfId="18" applyFont="1" applyBorder="1" applyAlignment="1">
      <alignment horizontal="center" vertical="center" wrapText="1"/>
    </xf>
    <xf numFmtId="0" fontId="39" fillId="0" borderId="2" xfId="18" applyFont="1" applyBorder="1" applyAlignment="1">
      <alignment horizontal="center" vertical="center" wrapText="1"/>
    </xf>
    <xf numFmtId="0" fontId="43" fillId="0" borderId="0" xfId="17" applyFont="1"/>
    <xf numFmtId="4" fontId="16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 applyAlignment="1">
      <alignment horizontal="center"/>
    </xf>
    <xf numFmtId="4" fontId="16" fillId="0" borderId="40" xfId="0" applyNumberFormat="1" applyFont="1" applyFill="1" applyBorder="1" applyAlignment="1" applyProtection="1">
      <alignment horizontal="center" vertical="center"/>
      <protection locked="0"/>
    </xf>
    <xf numFmtId="4" fontId="14" fillId="0" borderId="4" xfId="0" applyNumberFormat="1" applyFont="1" applyFill="1" applyBorder="1" applyAlignment="1" applyProtection="1">
      <alignment horizontal="center" vertical="center"/>
      <protection locked="0"/>
    </xf>
    <xf numFmtId="0" fontId="14" fillId="0" borderId="0" xfId="15" applyFont="1" applyBorder="1" applyAlignment="1" applyProtection="1">
      <alignment vertical="center"/>
      <protection locked="0"/>
    </xf>
    <xf numFmtId="2" fontId="14" fillId="0" borderId="0" xfId="15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Fill="1"/>
    <xf numFmtId="2" fontId="14" fillId="0" borderId="0" xfId="13" applyNumberFormat="1" applyFont="1" applyFill="1" applyBorder="1" applyAlignment="1" applyProtection="1">
      <alignment horizontal="left" vertical="center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4" fontId="14" fillId="0" borderId="0" xfId="0" applyNumberFormat="1" applyFont="1" applyFill="1" applyBorder="1" applyAlignment="1" applyProtection="1">
      <alignment vertical="center"/>
      <protection locked="0"/>
    </xf>
    <xf numFmtId="2" fontId="14" fillId="0" borderId="0" xfId="0" applyNumberFormat="1" applyFont="1" applyFill="1" applyBorder="1" applyAlignment="1" applyProtection="1">
      <alignment horizontal="center" vertical="center"/>
      <protection locked="0"/>
    </xf>
    <xf numFmtId="4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vertical="center" wrapText="1"/>
      <protection locked="0"/>
    </xf>
    <xf numFmtId="2" fontId="14" fillId="0" borderId="4" xfId="0" applyNumberFormat="1" applyFont="1" applyFill="1" applyBorder="1" applyAlignment="1" applyProtection="1">
      <alignment horizontal="center" vertical="center"/>
      <protection locked="0"/>
    </xf>
    <xf numFmtId="2" fontId="14" fillId="0" borderId="11" xfId="0" applyNumberFormat="1" applyFont="1" applyFill="1" applyBorder="1" applyAlignment="1" applyProtection="1">
      <alignment horizontal="center" vertical="center"/>
      <protection locked="0"/>
    </xf>
    <xf numFmtId="4" fontId="14" fillId="0" borderId="37" xfId="0" applyNumberFormat="1" applyFont="1" applyFill="1" applyBorder="1" applyAlignment="1" applyProtection="1">
      <alignment horizontal="center" vertical="center"/>
      <protection locked="0"/>
    </xf>
    <xf numFmtId="0" fontId="14" fillId="0" borderId="11" xfId="0" applyFont="1" applyFill="1" applyBorder="1" applyAlignment="1" applyProtection="1">
      <alignment horizontal="left" vertical="center" wrapText="1"/>
      <protection locked="0"/>
    </xf>
    <xf numFmtId="4" fontId="14" fillId="0" borderId="48" xfId="0" applyNumberFormat="1" applyFont="1" applyFill="1" applyBorder="1" applyAlignment="1" applyProtection="1">
      <alignment horizontal="center" vertical="center"/>
      <protection locked="0"/>
    </xf>
    <xf numFmtId="0" fontId="14" fillId="0" borderId="49" xfId="0" applyFont="1" applyFill="1" applyBorder="1" applyAlignment="1" applyProtection="1">
      <alignment vertical="center" wrapText="1"/>
      <protection locked="0"/>
    </xf>
    <xf numFmtId="2" fontId="14" fillId="0" borderId="49" xfId="0" applyNumberFormat="1" applyFont="1" applyFill="1" applyBorder="1" applyAlignment="1" applyProtection="1">
      <alignment horizontal="center" vertical="center"/>
      <protection locked="0"/>
    </xf>
    <xf numFmtId="2" fontId="14" fillId="0" borderId="38" xfId="0" applyNumberFormat="1" applyFont="1" applyFill="1" applyBorder="1" applyAlignment="1" applyProtection="1">
      <alignment horizontal="center" vertical="center"/>
      <protection locked="0"/>
    </xf>
    <xf numFmtId="2" fontId="45" fillId="0" borderId="3" xfId="15" applyNumberFormat="1" applyFont="1" applyFill="1" applyBorder="1" applyAlignment="1" applyProtection="1">
      <alignment horizontal="center" vertical="center" wrapText="1"/>
      <protection locked="0"/>
    </xf>
    <xf numFmtId="4" fontId="14" fillId="0" borderId="38" xfId="15" applyNumberFormat="1" applyFont="1" applyFill="1" applyBorder="1" applyAlignment="1">
      <alignment horizontal="right" vertical="center" wrapText="1"/>
    </xf>
    <xf numFmtId="4" fontId="14" fillId="0" borderId="24" xfId="0" applyNumberFormat="1" applyFont="1" applyFill="1" applyBorder="1" applyAlignment="1" applyProtection="1">
      <alignment horizontal="center" vertical="center"/>
      <protection locked="0"/>
    </xf>
    <xf numFmtId="4" fontId="14" fillId="0" borderId="3" xfId="0" applyNumberFormat="1" applyFont="1" applyFill="1" applyBorder="1" applyAlignment="1" applyProtection="1">
      <alignment vertical="center"/>
      <protection locked="0"/>
    </xf>
    <xf numFmtId="0" fontId="14" fillId="0" borderId="3" xfId="0" applyFont="1" applyFill="1" applyBorder="1" applyAlignment="1" applyProtection="1">
      <alignment vertical="center" wrapText="1"/>
      <protection locked="0"/>
    </xf>
    <xf numFmtId="4" fontId="14" fillId="0" borderId="22" xfId="0" applyNumberFormat="1" applyFont="1" applyFill="1" applyBorder="1" applyAlignment="1" applyProtection="1">
      <alignment horizontal="center" vertical="center"/>
      <protection locked="0"/>
    </xf>
    <xf numFmtId="2" fontId="14" fillId="0" borderId="3" xfId="0" applyNumberFormat="1" applyFont="1" applyFill="1" applyBorder="1" applyAlignment="1" applyProtection="1">
      <alignment horizontal="center" vertical="center"/>
      <protection locked="0"/>
    </xf>
    <xf numFmtId="2" fontId="14" fillId="0" borderId="50" xfId="0" applyNumberFormat="1" applyFont="1" applyFill="1" applyBorder="1" applyAlignment="1" applyProtection="1">
      <alignment vertical="center"/>
      <protection locked="0"/>
    </xf>
    <xf numFmtId="0" fontId="14" fillId="0" borderId="15" xfId="0" applyFont="1" applyFill="1" applyBorder="1" applyAlignment="1" applyProtection="1">
      <alignment horizontal="left" vertical="center" wrapText="1"/>
      <protection locked="0"/>
    </xf>
    <xf numFmtId="0" fontId="14" fillId="0" borderId="3" xfId="0" applyFont="1" applyFill="1" applyBorder="1" applyAlignment="1" applyProtection="1">
      <alignment vertical="center"/>
      <protection locked="0"/>
    </xf>
    <xf numFmtId="2" fontId="14" fillId="0" borderId="22" xfId="0" applyNumberFormat="1" applyFont="1" applyFill="1" applyBorder="1" applyAlignment="1" applyProtection="1">
      <alignment vertical="center"/>
      <protection locked="0"/>
    </xf>
    <xf numFmtId="0" fontId="14" fillId="0" borderId="28" xfId="0" applyFont="1" applyFill="1" applyBorder="1" applyAlignment="1" applyProtection="1">
      <alignment horizontal="right" vertical="center" wrapText="1"/>
      <protection locked="0"/>
    </xf>
    <xf numFmtId="2" fontId="14" fillId="0" borderId="39" xfId="0" applyNumberFormat="1" applyFont="1" applyFill="1" applyBorder="1" applyAlignment="1" applyProtection="1">
      <alignment horizontal="center" vertical="center"/>
      <protection locked="0"/>
    </xf>
    <xf numFmtId="2" fontId="14" fillId="0" borderId="51" xfId="0" applyNumberFormat="1" applyFont="1" applyFill="1" applyBorder="1" applyAlignment="1" applyProtection="1">
      <alignment vertical="center"/>
      <protection locked="0"/>
    </xf>
    <xf numFmtId="4" fontId="14" fillId="0" borderId="23" xfId="0" applyNumberFormat="1" applyFont="1" applyFill="1" applyBorder="1" applyAlignment="1" applyProtection="1">
      <alignment vertical="center"/>
      <protection locked="0"/>
    </xf>
    <xf numFmtId="168" fontId="14" fillId="0" borderId="3" xfId="0" applyNumberFormat="1" applyFont="1" applyFill="1" applyBorder="1" applyAlignment="1">
      <alignment horizontal="center" vertical="center"/>
    </xf>
    <xf numFmtId="0" fontId="47" fillId="0" borderId="10" xfId="0" applyFont="1" applyFill="1" applyBorder="1" applyAlignment="1" applyProtection="1">
      <alignment horizontal="left" wrapText="1"/>
      <protection locked="0"/>
    </xf>
    <xf numFmtId="4" fontId="14" fillId="0" borderId="5" xfId="0" applyNumberFormat="1" applyFont="1" applyFill="1" applyBorder="1" applyAlignment="1" applyProtection="1">
      <alignment vertical="center"/>
      <protection locked="0"/>
    </xf>
    <xf numFmtId="0" fontId="14" fillId="0" borderId="4" xfId="0" applyFont="1" applyFill="1" applyBorder="1" applyAlignment="1" applyProtection="1">
      <alignment horizontal="left" vertical="center" wrapText="1"/>
      <protection locked="0"/>
    </xf>
    <xf numFmtId="0" fontId="14" fillId="0" borderId="44" xfId="0" applyFont="1" applyFill="1" applyBorder="1" applyAlignment="1" applyProtection="1">
      <alignment vertical="center"/>
      <protection locked="0"/>
    </xf>
    <xf numFmtId="2" fontId="14" fillId="0" borderId="45" xfId="0" applyNumberFormat="1" applyFont="1" applyFill="1" applyBorder="1" applyAlignment="1" applyProtection="1">
      <alignment vertical="center"/>
      <protection locked="0"/>
    </xf>
    <xf numFmtId="0" fontId="14" fillId="0" borderId="17" xfId="0" applyFont="1" applyFill="1" applyBorder="1" applyAlignment="1" applyProtection="1">
      <alignment vertical="center"/>
      <protection locked="0"/>
    </xf>
    <xf numFmtId="4" fontId="14" fillId="0" borderId="6" xfId="0" applyNumberFormat="1" applyFont="1" applyFill="1" applyBorder="1" applyAlignment="1" applyProtection="1">
      <alignment vertical="center"/>
      <protection locked="0"/>
    </xf>
    <xf numFmtId="4" fontId="14" fillId="0" borderId="17" xfId="0" applyNumberFormat="1" applyFont="1" applyFill="1" applyBorder="1" applyAlignment="1" applyProtection="1">
      <alignment vertical="center"/>
      <protection locked="0"/>
    </xf>
    <xf numFmtId="0" fontId="14" fillId="0" borderId="46" xfId="0" applyFont="1" applyFill="1" applyBorder="1" applyAlignment="1" applyProtection="1">
      <alignment horizontal="left" vertical="top" wrapText="1"/>
      <protection locked="0"/>
    </xf>
    <xf numFmtId="168" fontId="16" fillId="0" borderId="23" xfId="0" applyNumberFormat="1" applyFont="1" applyFill="1" applyBorder="1" applyAlignment="1">
      <alignment horizontal="center" vertical="center"/>
    </xf>
    <xf numFmtId="4" fontId="14" fillId="0" borderId="53" xfId="0" applyNumberFormat="1" applyFont="1" applyFill="1" applyBorder="1" applyAlignment="1" applyProtection="1">
      <alignment horizontal="center" vertical="center"/>
      <protection locked="0"/>
    </xf>
    <xf numFmtId="0" fontId="16" fillId="0" borderId="54" xfId="0" applyFont="1" applyFill="1" applyBorder="1" applyAlignment="1" applyProtection="1">
      <alignment horizontal="left" vertical="top" wrapText="1"/>
      <protection locked="0"/>
    </xf>
    <xf numFmtId="168" fontId="16" fillId="0" borderId="3" xfId="0" applyNumberFormat="1" applyFont="1" applyFill="1" applyBorder="1" applyAlignment="1" applyProtection="1">
      <alignment horizontal="center" vertical="top" wrapText="1"/>
      <protection locked="0"/>
    </xf>
    <xf numFmtId="0" fontId="14" fillId="0" borderId="54" xfId="0" applyFont="1" applyFill="1" applyBorder="1" applyAlignment="1" applyProtection="1">
      <alignment horizontal="left" vertical="top" wrapText="1"/>
      <protection locked="0"/>
    </xf>
    <xf numFmtId="0" fontId="14" fillId="0" borderId="54" xfId="0" applyFont="1" applyFill="1" applyBorder="1" applyAlignment="1" applyProtection="1">
      <alignment horizontal="right" vertical="center" wrapText="1"/>
      <protection locked="0"/>
    </xf>
    <xf numFmtId="0" fontId="16" fillId="0" borderId="13" xfId="0" applyFont="1" applyFill="1" applyBorder="1" applyAlignment="1" applyProtection="1">
      <alignment horizontal="left" vertical="top" wrapText="1"/>
      <protection locked="0"/>
    </xf>
    <xf numFmtId="0" fontId="14" fillId="0" borderId="13" xfId="0" applyFont="1" applyFill="1" applyBorder="1" applyAlignment="1" applyProtection="1">
      <alignment horizontal="right" vertical="top" wrapText="1"/>
      <protection locked="0"/>
    </xf>
    <xf numFmtId="0" fontId="14" fillId="0" borderId="49" xfId="0" applyFont="1" applyFill="1" applyBorder="1" applyAlignment="1" applyProtection="1">
      <alignment vertical="center"/>
      <protection locked="0"/>
    </xf>
    <xf numFmtId="2" fontId="14" fillId="0" borderId="38" xfId="0" applyNumberFormat="1" applyFont="1" applyFill="1" applyBorder="1" applyAlignment="1" applyProtection="1">
      <alignment vertical="center"/>
      <protection locked="0"/>
    </xf>
    <xf numFmtId="0" fontId="14" fillId="0" borderId="2" xfId="0" applyFont="1" applyFill="1" applyBorder="1" applyAlignment="1" applyProtection="1">
      <alignment horizontal="right" vertical="top" wrapText="1"/>
      <protection locked="0"/>
    </xf>
    <xf numFmtId="4" fontId="14" fillId="0" borderId="4" xfId="0" applyNumberFormat="1" applyFont="1" applyFill="1" applyBorder="1" applyAlignment="1" applyProtection="1">
      <alignment horizontal="center" vertical="top" wrapText="1"/>
      <protection locked="0"/>
    </xf>
    <xf numFmtId="4" fontId="16" fillId="0" borderId="5" xfId="0" applyNumberFormat="1" applyFont="1" applyFill="1" applyBorder="1" applyAlignment="1" applyProtection="1">
      <alignment horizontal="center" vertical="top" wrapText="1"/>
      <protection locked="0"/>
    </xf>
    <xf numFmtId="4" fontId="16" fillId="0" borderId="0" xfId="0" applyNumberFormat="1" applyFont="1" applyFill="1" applyBorder="1" applyAlignment="1" applyProtection="1">
      <alignment horizontal="center" vertical="center" wrapText="1"/>
      <protection locked="0"/>
    </xf>
    <xf numFmtId="168" fontId="14" fillId="0" borderId="7" xfId="0" applyNumberFormat="1" applyFont="1" applyFill="1" applyBorder="1" applyAlignment="1">
      <alignment horizontal="center" vertical="center"/>
    </xf>
    <xf numFmtId="168" fontId="14" fillId="0" borderId="18" xfId="0" applyNumberFormat="1" applyFont="1" applyFill="1" applyBorder="1" applyAlignment="1">
      <alignment horizontal="center" vertical="center"/>
    </xf>
    <xf numFmtId="168" fontId="16" fillId="0" borderId="6" xfId="0" applyNumberFormat="1" applyFont="1" applyFill="1" applyBorder="1" applyAlignment="1">
      <alignment horizontal="center" vertical="center"/>
    </xf>
    <xf numFmtId="168" fontId="14" fillId="0" borderId="39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 applyProtection="1">
      <alignment horizontal="center" vertical="center" wrapText="1" shrinkToFit="1"/>
      <protection locked="0"/>
    </xf>
    <xf numFmtId="0" fontId="48" fillId="0" borderId="5" xfId="0" applyFont="1" applyFill="1" applyBorder="1" applyAlignment="1" applyProtection="1">
      <alignment horizontal="left" vertical="top" wrapText="1"/>
      <protection locked="0"/>
    </xf>
    <xf numFmtId="0" fontId="16" fillId="0" borderId="26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4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4" fontId="16" fillId="0" borderId="0" xfId="0" applyNumberFormat="1" applyFont="1" applyFill="1" applyBorder="1" applyAlignment="1">
      <alignment horizontal="center" wrapText="1"/>
    </xf>
    <xf numFmtId="0" fontId="37" fillId="0" borderId="0" xfId="0" applyFont="1" applyFill="1"/>
    <xf numFmtId="0" fontId="12" fillId="0" borderId="0" xfId="0" applyFont="1" applyFill="1"/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vertical="center" wrapText="1"/>
    </xf>
    <xf numFmtId="0" fontId="14" fillId="0" borderId="32" xfId="1" applyFont="1" applyFill="1" applyBorder="1" applyAlignment="1" applyProtection="1">
      <alignment horizontal="center" vertical="center" wrapText="1"/>
      <protection locked="0"/>
    </xf>
    <xf numFmtId="0" fontId="16" fillId="0" borderId="23" xfId="15" applyFont="1" applyFill="1" applyBorder="1" applyAlignment="1">
      <alignment horizontal="left" vertical="center"/>
    </xf>
    <xf numFmtId="4" fontId="16" fillId="0" borderId="23" xfId="15" applyNumberFormat="1" applyFont="1" applyFill="1" applyBorder="1" applyAlignment="1">
      <alignment horizontal="center" vertical="center"/>
    </xf>
    <xf numFmtId="0" fontId="16" fillId="0" borderId="23" xfId="15" applyFont="1" applyFill="1" applyBorder="1" applyAlignment="1">
      <alignment horizontal="center" vertical="center"/>
    </xf>
    <xf numFmtId="0" fontId="14" fillId="0" borderId="33" xfId="1" applyFont="1" applyFill="1" applyBorder="1" applyAlignment="1" applyProtection="1">
      <alignment horizontal="center" vertical="center" wrapText="1"/>
      <protection locked="0"/>
    </xf>
    <xf numFmtId="4" fontId="14" fillId="0" borderId="12" xfId="15" applyNumberFormat="1" applyFont="1" applyFill="1" applyBorder="1" applyAlignment="1">
      <alignment horizontal="center" vertical="center"/>
    </xf>
    <xf numFmtId="0" fontId="14" fillId="0" borderId="15" xfId="1" applyFont="1" applyFill="1" applyBorder="1" applyAlignment="1" applyProtection="1">
      <alignment horizontal="center" vertical="center" wrapText="1"/>
      <protection locked="0"/>
    </xf>
    <xf numFmtId="0" fontId="16" fillId="0" borderId="3" xfId="15" applyFont="1" applyFill="1" applyBorder="1" applyAlignment="1">
      <alignment horizontal="left" vertical="center"/>
    </xf>
    <xf numFmtId="4" fontId="16" fillId="0" borderId="3" xfId="15" applyNumberFormat="1" applyFont="1" applyFill="1" applyBorder="1" applyAlignment="1">
      <alignment horizontal="center" vertical="center"/>
    </xf>
    <xf numFmtId="0" fontId="16" fillId="0" borderId="3" xfId="15" applyFont="1" applyFill="1" applyBorder="1" applyAlignment="1">
      <alignment horizontal="center" vertical="center"/>
    </xf>
    <xf numFmtId="0" fontId="14" fillId="0" borderId="0" xfId="1" applyFont="1" applyFill="1" applyBorder="1" applyAlignment="1" applyProtection="1">
      <alignment horizontal="center" vertical="center" wrapText="1"/>
      <protection locked="0"/>
    </xf>
    <xf numFmtId="4" fontId="14" fillId="0" borderId="34" xfId="15" applyNumberFormat="1" applyFont="1" applyFill="1" applyBorder="1" applyAlignment="1">
      <alignment horizontal="center" vertical="center"/>
    </xf>
    <xf numFmtId="0" fontId="14" fillId="0" borderId="28" xfId="1" applyFont="1" applyFill="1" applyBorder="1" applyAlignment="1" applyProtection="1">
      <alignment horizontal="center" vertical="center" wrapText="1"/>
      <protection locked="0"/>
    </xf>
    <xf numFmtId="0" fontId="16" fillId="0" borderId="39" xfId="15" applyFont="1" applyFill="1" applyBorder="1" applyAlignment="1">
      <alignment horizontal="left" vertical="center"/>
    </xf>
    <xf numFmtId="0" fontId="16" fillId="0" borderId="39" xfId="15" applyFont="1" applyFill="1" applyBorder="1" applyAlignment="1">
      <alignment horizontal="center" vertical="center"/>
    </xf>
    <xf numFmtId="0" fontId="14" fillId="0" borderId="35" xfId="1" applyFont="1" applyFill="1" applyBorder="1" applyAlignment="1" applyProtection="1">
      <alignment horizontal="center" vertical="center" wrapText="1"/>
      <protection locked="0"/>
    </xf>
    <xf numFmtId="4" fontId="14" fillId="0" borderId="36" xfId="15" applyNumberFormat="1" applyFont="1" applyFill="1" applyBorder="1" applyAlignment="1">
      <alignment horizontal="center" vertical="center"/>
    </xf>
    <xf numFmtId="0" fontId="14" fillId="0" borderId="41" xfId="0" applyFont="1" applyFill="1" applyBorder="1"/>
    <xf numFmtId="0" fontId="14" fillId="0" borderId="0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center" wrapText="1"/>
    </xf>
    <xf numFmtId="2" fontId="14" fillId="0" borderId="29" xfId="0" applyNumberFormat="1" applyFont="1" applyFill="1" applyBorder="1" applyAlignment="1" applyProtection="1">
      <alignment vertical="center"/>
      <protection locked="0"/>
    </xf>
    <xf numFmtId="4" fontId="16" fillId="0" borderId="34" xfId="0" applyNumberFormat="1" applyFont="1" applyFill="1" applyBorder="1" applyAlignment="1">
      <alignment horizontal="center" vertical="center"/>
    </xf>
    <xf numFmtId="4" fontId="14" fillId="0" borderId="22" xfId="15" applyNumberFormat="1" applyFont="1" applyFill="1" applyBorder="1" applyAlignment="1" applyProtection="1">
      <alignment horizontal="center" vertical="center" wrapText="1"/>
      <protection locked="0"/>
    </xf>
    <xf numFmtId="0" fontId="14" fillId="0" borderId="19" xfId="15" applyFont="1" applyFill="1" applyBorder="1" applyAlignment="1">
      <alignment vertical="center"/>
    </xf>
    <xf numFmtId="4" fontId="16" fillId="0" borderId="26" xfId="15" applyNumberFormat="1" applyFont="1" applyFill="1" applyBorder="1" applyAlignment="1">
      <alignment horizontal="center" vertical="center"/>
    </xf>
    <xf numFmtId="4" fontId="14" fillId="0" borderId="0" xfId="15" applyNumberFormat="1" applyFont="1" applyFill="1" applyBorder="1" applyAlignment="1" applyProtection="1">
      <alignment vertical="center"/>
      <protection locked="0"/>
    </xf>
    <xf numFmtId="0" fontId="16" fillId="0" borderId="10" xfId="0" applyFont="1" applyFill="1" applyBorder="1" applyAlignment="1" applyProtection="1">
      <alignment vertical="center"/>
      <protection locked="0"/>
    </xf>
    <xf numFmtId="2" fontId="16" fillId="0" borderId="8" xfId="0" applyNumberFormat="1" applyFont="1" applyFill="1" applyBorder="1" applyAlignment="1" applyProtection="1">
      <alignment vertical="center"/>
      <protection locked="0"/>
    </xf>
    <xf numFmtId="4" fontId="16" fillId="0" borderId="27" xfId="0" applyNumberFormat="1" applyFont="1" applyFill="1" applyBorder="1" applyAlignment="1" applyProtection="1">
      <alignment horizontal="center" vertical="center"/>
      <protection locked="0"/>
    </xf>
    <xf numFmtId="2" fontId="16" fillId="0" borderId="27" xfId="0" applyNumberFormat="1" applyFont="1" applyFill="1" applyBorder="1" applyAlignment="1" applyProtection="1">
      <alignment vertical="center"/>
      <protection locked="0"/>
    </xf>
    <xf numFmtId="4" fontId="22" fillId="0" borderId="0" xfId="15" applyNumberFormat="1" applyFont="1" applyFill="1" applyBorder="1" applyAlignment="1" applyProtection="1">
      <alignment vertical="center"/>
      <protection locked="0"/>
    </xf>
    <xf numFmtId="0" fontId="14" fillId="0" borderId="0" xfId="15" quotePrefix="1" applyFont="1" applyFill="1" applyBorder="1" applyAlignment="1" applyProtection="1">
      <alignment horizontal="left" vertical="center" wrapText="1"/>
      <protection locked="0"/>
    </xf>
    <xf numFmtId="2" fontId="14" fillId="0" borderId="0" xfId="15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15" applyFont="1" applyFill="1" applyBorder="1" applyAlignment="1" applyProtection="1">
      <alignment horizontal="left" vertical="top" wrapText="1"/>
      <protection locked="0"/>
    </xf>
    <xf numFmtId="170" fontId="14" fillId="0" borderId="0" xfId="15" applyNumberFormat="1" applyFont="1" applyFill="1" applyBorder="1" applyAlignment="1" applyProtection="1">
      <alignment horizontal="right" vertical="center"/>
      <protection locked="0"/>
    </xf>
    <xf numFmtId="0" fontId="14" fillId="0" borderId="3" xfId="15" applyFont="1" applyBorder="1" applyAlignment="1" applyProtection="1">
      <alignment horizontal="left" vertical="center" wrapText="1"/>
      <protection locked="0"/>
    </xf>
    <xf numFmtId="0" fontId="14" fillId="0" borderId="11" xfId="0" applyFont="1" applyBorder="1" applyAlignment="1" applyProtection="1">
      <alignment horizontal="left" vertical="center" wrapText="1"/>
      <protection locked="0"/>
    </xf>
    <xf numFmtId="0" fontId="14" fillId="0" borderId="3" xfId="0" applyFont="1" applyFill="1" applyBorder="1" applyAlignment="1" applyProtection="1">
      <alignment horizontal="left" vertical="center" wrapText="1"/>
      <protection locked="0"/>
    </xf>
    <xf numFmtId="0" fontId="47" fillId="0" borderId="3" xfId="0" applyFont="1" applyFill="1" applyBorder="1" applyAlignment="1" applyProtection="1">
      <alignment horizontal="left" wrapText="1"/>
      <protection locked="0"/>
    </xf>
    <xf numFmtId="0" fontId="14" fillId="0" borderId="39" xfId="0" applyFont="1" applyBorder="1" applyAlignment="1" applyProtection="1">
      <alignment horizontal="left" vertical="center" wrapText="1"/>
      <protection locked="0"/>
    </xf>
    <xf numFmtId="0" fontId="16" fillId="0" borderId="3" xfId="0" applyFont="1" applyBorder="1" applyAlignment="1" applyProtection="1">
      <alignment horizontal="left" vertical="center" wrapText="1"/>
      <protection locked="0"/>
    </xf>
    <xf numFmtId="0" fontId="14" fillId="0" borderId="20" xfId="15" applyFont="1" applyBorder="1" applyAlignment="1" applyProtection="1">
      <alignment horizontal="center" vertical="center"/>
      <protection locked="0"/>
    </xf>
    <xf numFmtId="0" fontId="16" fillId="0" borderId="3" xfId="15" applyFont="1" applyBorder="1" applyAlignment="1" applyProtection="1">
      <alignment horizontal="left" vertical="center" wrapText="1"/>
      <protection locked="0"/>
    </xf>
    <xf numFmtId="168" fontId="16" fillId="0" borderId="3" xfId="15" applyNumberFormat="1" applyFont="1" applyBorder="1" applyAlignment="1" applyProtection="1">
      <alignment horizontal="center" vertical="center" wrapText="1"/>
      <protection locked="0"/>
    </xf>
    <xf numFmtId="4" fontId="14" fillId="2" borderId="3" xfId="11" applyNumberFormat="1" applyFont="1" applyFill="1" applyBorder="1" applyAlignment="1">
      <alignment horizontal="center" vertical="center" wrapText="1"/>
    </xf>
    <xf numFmtId="2" fontId="14" fillId="0" borderId="3" xfId="15" applyNumberFormat="1" applyFont="1" applyBorder="1" applyAlignment="1" applyProtection="1">
      <alignment horizontal="center" vertical="center" wrapText="1"/>
      <protection locked="0"/>
    </xf>
    <xf numFmtId="0" fontId="14" fillId="0" borderId="21" xfId="15" applyFont="1" applyBorder="1" applyAlignment="1" applyProtection="1">
      <alignment horizontal="center" vertical="center"/>
      <protection locked="0"/>
    </xf>
    <xf numFmtId="0" fontId="16" fillId="0" borderId="39" xfId="15" applyFont="1" applyBorder="1" applyAlignment="1" applyProtection="1">
      <alignment horizontal="left" vertical="center" wrapText="1"/>
      <protection locked="0"/>
    </xf>
    <xf numFmtId="168" fontId="16" fillId="0" borderId="39" xfId="15" applyNumberFormat="1" applyFont="1" applyBorder="1" applyAlignment="1" applyProtection="1">
      <alignment horizontal="center" vertical="center" wrapText="1"/>
      <protection locked="0"/>
    </xf>
    <xf numFmtId="4" fontId="14" fillId="2" borderId="39" xfId="11" applyNumberFormat="1" applyFont="1" applyFill="1" applyBorder="1" applyAlignment="1">
      <alignment horizontal="center" vertical="center" wrapText="1"/>
    </xf>
    <xf numFmtId="0" fontId="14" fillId="0" borderId="20" xfId="15" applyFont="1" applyFill="1" applyBorder="1" applyAlignment="1">
      <alignment horizontal="right" vertical="center" wrapText="1"/>
    </xf>
    <xf numFmtId="16" fontId="14" fillId="0" borderId="20" xfId="15" applyNumberFormat="1" applyFont="1" applyFill="1" applyBorder="1" applyAlignment="1">
      <alignment horizontal="right" vertical="center" wrapText="1"/>
    </xf>
    <xf numFmtId="0" fontId="14" fillId="0" borderId="6" xfId="15" applyFont="1" applyFill="1" applyBorder="1" applyAlignment="1">
      <alignment vertical="center" wrapText="1"/>
    </xf>
    <xf numFmtId="0" fontId="14" fillId="0" borderId="4" xfId="15" applyFont="1" applyFill="1" applyBorder="1" applyAlignment="1">
      <alignment vertical="top" wrapText="1"/>
    </xf>
    <xf numFmtId="4" fontId="14" fillId="0" borderId="4" xfId="15" applyNumberFormat="1" applyFont="1" applyFill="1" applyBorder="1" applyAlignment="1">
      <alignment horizontal="center" vertical="center" wrapText="1"/>
    </xf>
    <xf numFmtId="0" fontId="14" fillId="0" borderId="4" xfId="15" applyFont="1" applyFill="1" applyBorder="1" applyAlignment="1">
      <alignment horizontal="left" vertical="center" wrapText="1"/>
    </xf>
    <xf numFmtId="1" fontId="14" fillId="0" borderId="4" xfId="15" applyNumberFormat="1" applyFont="1" applyFill="1" applyBorder="1" applyAlignment="1">
      <alignment horizontal="center" vertical="center" wrapText="1"/>
    </xf>
    <xf numFmtId="0" fontId="14" fillId="0" borderId="41" xfId="15" applyFont="1" applyFill="1" applyBorder="1" applyAlignment="1">
      <alignment horizontal="center" vertical="center" wrapText="1"/>
    </xf>
    <xf numFmtId="0" fontId="16" fillId="0" borderId="1" xfId="15" applyFont="1" applyFill="1" applyBorder="1" applyAlignment="1">
      <alignment vertical="top"/>
    </xf>
    <xf numFmtId="4" fontId="14" fillId="0" borderId="43" xfId="15" applyNumberFormat="1" applyFont="1" applyFill="1" applyBorder="1" applyAlignment="1">
      <alignment horizontal="center" vertical="center" wrapText="1"/>
    </xf>
    <xf numFmtId="0" fontId="14" fillId="0" borderId="43" xfId="15" applyFont="1" applyFill="1" applyBorder="1" applyAlignment="1">
      <alignment horizontal="left" vertical="center" wrapText="1"/>
    </xf>
    <xf numFmtId="1" fontId="14" fillId="0" borderId="43" xfId="15" applyNumberFormat="1" applyFont="1" applyFill="1" applyBorder="1" applyAlignment="1">
      <alignment horizontal="center" vertical="center" wrapText="1"/>
    </xf>
    <xf numFmtId="0" fontId="14" fillId="0" borderId="16" xfId="15" applyFont="1" applyFill="1" applyBorder="1" applyAlignment="1">
      <alignment horizontal="left" vertical="center" wrapText="1"/>
    </xf>
    <xf numFmtId="0" fontId="14" fillId="0" borderId="3" xfId="15" applyFont="1" applyFill="1" applyBorder="1" applyAlignment="1" applyProtection="1">
      <alignment horizontal="left" vertical="center"/>
      <protection locked="0"/>
    </xf>
    <xf numFmtId="4" fontId="16" fillId="0" borderId="1" xfId="15" applyNumberFormat="1" applyFont="1" applyFill="1" applyBorder="1" applyAlignment="1" applyProtection="1">
      <alignment horizontal="center" vertical="center" wrapText="1"/>
      <protection locked="0"/>
    </xf>
    <xf numFmtId="4" fontId="14" fillId="0" borderId="3" xfId="15" applyNumberFormat="1" applyFont="1" applyFill="1" applyBorder="1" applyAlignment="1">
      <alignment horizontal="right" vertical="center" wrapText="1"/>
    </xf>
    <xf numFmtId="9" fontId="14" fillId="0" borderId="3" xfId="15" applyNumberFormat="1" applyFont="1" applyFill="1" applyBorder="1" applyAlignment="1">
      <alignment horizontal="center" vertical="center" wrapText="1"/>
    </xf>
    <xf numFmtId="3" fontId="14" fillId="0" borderId="3" xfId="15" applyNumberFormat="1" applyFont="1" applyFill="1" applyBorder="1" applyAlignment="1">
      <alignment horizontal="center" vertical="center" wrapText="1"/>
    </xf>
    <xf numFmtId="0" fontId="14" fillId="0" borderId="7" xfId="15" applyFont="1" applyFill="1" applyBorder="1" applyAlignment="1">
      <alignment vertical="center" wrapText="1"/>
    </xf>
    <xf numFmtId="9" fontId="14" fillId="0" borderId="7" xfId="15" applyNumberFormat="1" applyFont="1" applyFill="1" applyBorder="1" applyAlignment="1">
      <alignment horizontal="center" vertical="center" wrapText="1"/>
    </xf>
    <xf numFmtId="4" fontId="14" fillId="0" borderId="7" xfId="15" applyNumberFormat="1" applyFont="1" applyFill="1" applyBorder="1" applyAlignment="1">
      <alignment horizontal="center" vertical="center" wrapText="1"/>
    </xf>
    <xf numFmtId="0" fontId="16" fillId="0" borderId="1" xfId="15" applyFont="1" applyFill="1" applyBorder="1" applyAlignment="1">
      <alignment vertical="center"/>
    </xf>
    <xf numFmtId="0" fontId="14" fillId="0" borderId="57" xfId="15" applyFont="1" applyFill="1" applyBorder="1" applyAlignment="1">
      <alignment horizontal="center" vertical="center" wrapText="1"/>
    </xf>
    <xf numFmtId="9" fontId="14" fillId="0" borderId="43" xfId="15" applyNumberFormat="1" applyFont="1" applyFill="1" applyBorder="1" applyAlignment="1">
      <alignment horizontal="center" vertical="center" wrapText="1"/>
    </xf>
    <xf numFmtId="0" fontId="14" fillId="0" borderId="43" xfId="15" applyFont="1" applyFill="1" applyBorder="1" applyAlignment="1">
      <alignment horizontal="center" vertical="center" wrapText="1"/>
    </xf>
    <xf numFmtId="3" fontId="14" fillId="0" borderId="2" xfId="15" applyNumberFormat="1" applyFont="1" applyFill="1" applyBorder="1" applyAlignment="1">
      <alignment horizontal="center" vertical="center" wrapText="1"/>
    </xf>
    <xf numFmtId="0" fontId="14" fillId="0" borderId="58" xfId="15" applyFont="1" applyFill="1" applyBorder="1" applyAlignment="1">
      <alignment horizontal="center" vertical="center" wrapText="1"/>
    </xf>
    <xf numFmtId="0" fontId="16" fillId="0" borderId="59" xfId="15" applyFont="1" applyFill="1" applyBorder="1" applyAlignment="1">
      <alignment vertical="center"/>
    </xf>
    <xf numFmtId="9" fontId="14" fillId="0" borderId="60" xfId="15" applyNumberFormat="1" applyFont="1" applyFill="1" applyBorder="1" applyAlignment="1">
      <alignment horizontal="center" vertical="center" wrapText="1"/>
    </xf>
    <xf numFmtId="4" fontId="14" fillId="0" borderId="60" xfId="15" applyNumberFormat="1" applyFont="1" applyFill="1" applyBorder="1" applyAlignment="1">
      <alignment horizontal="center" vertical="center" wrapText="1"/>
    </xf>
    <xf numFmtId="0" fontId="14" fillId="0" borderId="60" xfId="15" applyFont="1" applyFill="1" applyBorder="1" applyAlignment="1">
      <alignment horizontal="left" vertical="center" wrapText="1"/>
    </xf>
    <xf numFmtId="0" fontId="14" fillId="0" borderId="60" xfId="15" applyFont="1" applyFill="1" applyBorder="1" applyAlignment="1">
      <alignment horizontal="center" vertical="center" wrapText="1"/>
    </xf>
    <xf numFmtId="3" fontId="14" fillId="0" borderId="56" xfId="15" applyNumberFormat="1" applyFont="1" applyFill="1" applyBorder="1" applyAlignment="1">
      <alignment horizontal="center" vertical="center" wrapText="1"/>
    </xf>
    <xf numFmtId="4" fontId="14" fillId="0" borderId="60" xfId="15" applyNumberFormat="1" applyFont="1" applyFill="1" applyBorder="1" applyAlignment="1">
      <alignment horizontal="right" vertical="center" wrapText="1"/>
    </xf>
    <xf numFmtId="4" fontId="14" fillId="0" borderId="29" xfId="15" applyNumberFormat="1" applyFont="1" applyFill="1" applyBorder="1" applyAlignment="1">
      <alignment horizontal="right" vertical="center" wrapText="1"/>
    </xf>
    <xf numFmtId="4" fontId="14" fillId="0" borderId="62" xfId="15" applyNumberFormat="1" applyFont="1" applyFill="1" applyBorder="1" applyAlignment="1">
      <alignment horizontal="right" vertical="center" wrapText="1"/>
    </xf>
    <xf numFmtId="4" fontId="16" fillId="0" borderId="51" xfId="15" applyNumberFormat="1" applyFont="1" applyFill="1" applyBorder="1" applyAlignment="1">
      <alignment horizontal="right" vertical="center" wrapText="1"/>
    </xf>
    <xf numFmtId="4" fontId="16" fillId="0" borderId="30" xfId="15" applyNumberFormat="1" applyFont="1" applyFill="1" applyBorder="1" applyAlignment="1">
      <alignment horizontal="center" vertical="center" wrapText="1"/>
    </xf>
    <xf numFmtId="4" fontId="16" fillId="0" borderId="62" xfId="15" applyNumberFormat="1" applyFont="1" applyFill="1" applyBorder="1" applyAlignment="1">
      <alignment horizontal="center" vertical="center" wrapText="1"/>
    </xf>
    <xf numFmtId="0" fontId="16" fillId="0" borderId="0" xfId="15" applyFont="1" applyFill="1" applyBorder="1" applyAlignment="1" applyProtection="1">
      <alignment vertical="center"/>
      <protection locked="0"/>
    </xf>
    <xf numFmtId="2" fontId="14" fillId="0" borderId="0" xfId="15" applyNumberFormat="1" applyFont="1" applyFill="1" applyBorder="1" applyAlignment="1" applyProtection="1">
      <alignment vertical="center"/>
      <protection locked="0"/>
    </xf>
    <xf numFmtId="0" fontId="14" fillId="0" borderId="0" xfId="15" applyFont="1" applyFill="1" applyBorder="1" applyAlignment="1" applyProtection="1">
      <alignment horizontal="center" vertical="center"/>
      <protection locked="0"/>
    </xf>
    <xf numFmtId="4" fontId="14" fillId="0" borderId="0" xfId="15" applyNumberFormat="1" applyFont="1" applyFill="1" applyBorder="1" applyAlignment="1" applyProtection="1">
      <alignment horizontal="center" vertical="center"/>
      <protection locked="0"/>
    </xf>
    <xf numFmtId="2" fontId="16" fillId="0" borderId="0" xfId="15" applyNumberFormat="1" applyFont="1" applyFill="1" applyBorder="1" applyAlignment="1" applyProtection="1">
      <alignment horizontal="center" vertical="center" wrapText="1"/>
      <protection locked="0"/>
    </xf>
    <xf numFmtId="4" fontId="14" fillId="0" borderId="0" xfId="15" applyNumberFormat="1" applyFont="1" applyFill="1" applyAlignment="1">
      <alignment vertical="center"/>
    </xf>
    <xf numFmtId="0" fontId="14" fillId="0" borderId="0" xfId="15" applyFont="1" applyFill="1" applyAlignment="1">
      <alignment horizontal="center" vertical="center"/>
    </xf>
    <xf numFmtId="0" fontId="14" fillId="0" borderId="19" xfId="15" applyFont="1" applyFill="1" applyBorder="1" applyAlignment="1" applyProtection="1">
      <alignment horizontal="center" vertical="center" wrapText="1"/>
      <protection locked="0"/>
    </xf>
    <xf numFmtId="0" fontId="14" fillId="0" borderId="5" xfId="15" applyFont="1" applyFill="1" applyBorder="1" applyAlignment="1" applyProtection="1">
      <alignment horizontal="center" vertical="center" wrapText="1"/>
      <protection locked="0"/>
    </xf>
    <xf numFmtId="3" fontId="14" fillId="0" borderId="5" xfId="15" applyNumberFormat="1" applyFont="1" applyFill="1" applyBorder="1" applyAlignment="1" applyProtection="1">
      <alignment horizontal="center" vertical="center" wrapText="1"/>
      <protection locked="0"/>
    </xf>
    <xf numFmtId="3" fontId="14" fillId="0" borderId="9" xfId="15" applyNumberFormat="1" applyFont="1" applyFill="1" applyBorder="1" applyAlignment="1" applyProtection="1">
      <alignment horizontal="center" vertical="center" wrapText="1"/>
      <protection locked="0"/>
    </xf>
    <xf numFmtId="0" fontId="14" fillId="0" borderId="3" xfId="15" applyFont="1" applyFill="1" applyBorder="1" applyAlignment="1">
      <alignment vertical="top" wrapText="1"/>
    </xf>
    <xf numFmtId="0" fontId="14" fillId="0" borderId="2" xfId="15" applyFont="1" applyFill="1" applyBorder="1" applyAlignment="1">
      <alignment vertical="center" wrapText="1"/>
    </xf>
    <xf numFmtId="0" fontId="22" fillId="0" borderId="0" xfId="15" applyFont="1" applyFill="1" applyBorder="1" applyAlignment="1">
      <alignment horizontal="right" vertical="center" wrapText="1"/>
    </xf>
    <xf numFmtId="0" fontId="22" fillId="0" borderId="0" xfId="15" applyFont="1" applyFill="1" applyBorder="1" applyAlignment="1">
      <alignment horizontal="center" vertical="center" wrapText="1"/>
    </xf>
    <xf numFmtId="4" fontId="22" fillId="0" borderId="0" xfId="15" applyNumberFormat="1" applyFont="1" applyFill="1" applyBorder="1" applyAlignment="1">
      <alignment horizontal="center" vertical="center" wrapText="1"/>
    </xf>
    <xf numFmtId="0" fontId="16" fillId="0" borderId="3" xfId="15" applyFont="1" applyFill="1" applyBorder="1" applyAlignment="1">
      <alignment vertical="top" wrapText="1"/>
    </xf>
    <xf numFmtId="2" fontId="16" fillId="0" borderId="3" xfId="15" applyNumberFormat="1" applyFont="1" applyFill="1" applyBorder="1" applyAlignment="1">
      <alignment horizontal="left" vertical="center" wrapText="1"/>
    </xf>
    <xf numFmtId="2" fontId="16" fillId="0" borderId="3" xfId="15" applyNumberFormat="1" applyFont="1" applyFill="1" applyBorder="1" applyAlignment="1">
      <alignment horizontal="center" vertical="center" wrapText="1"/>
    </xf>
    <xf numFmtId="0" fontId="14" fillId="0" borderId="56" xfId="15" applyFont="1" applyFill="1" applyBorder="1" applyAlignment="1">
      <alignment horizontal="left" vertical="center" wrapText="1"/>
    </xf>
    <xf numFmtId="0" fontId="14" fillId="0" borderId="2" xfId="15" applyFont="1" applyFill="1" applyBorder="1" applyAlignment="1">
      <alignment horizontal="center" vertical="center" wrapText="1"/>
    </xf>
    <xf numFmtId="4" fontId="14" fillId="0" borderId="31" xfId="15" applyNumberFormat="1" applyFont="1" applyFill="1" applyBorder="1" applyAlignment="1">
      <alignment horizontal="right" vertical="center" wrapText="1"/>
    </xf>
    <xf numFmtId="10" fontId="14" fillId="0" borderId="3" xfId="15" applyNumberFormat="1" applyFont="1" applyFill="1" applyBorder="1" applyAlignment="1">
      <alignment horizontal="center" vertical="center" wrapText="1"/>
    </xf>
    <xf numFmtId="4" fontId="26" fillId="0" borderId="3" xfId="15" applyNumberFormat="1" applyFont="1" applyFill="1" applyBorder="1" applyAlignment="1">
      <alignment horizontal="center" vertical="center" wrapText="1" shrinkToFit="1"/>
    </xf>
    <xf numFmtId="0" fontId="14" fillId="0" borderId="3" xfId="15" applyFont="1" applyFill="1" applyBorder="1" applyAlignment="1">
      <alignment horizontal="center" vertical="center" wrapText="1" shrinkToFit="1"/>
    </xf>
    <xf numFmtId="10" fontId="14" fillId="0" borderId="4" xfId="15" applyNumberFormat="1" applyFont="1" applyFill="1" applyBorder="1" applyAlignment="1">
      <alignment horizontal="center" vertical="center" wrapText="1"/>
    </xf>
    <xf numFmtId="4" fontId="26" fillId="0" borderId="4" xfId="15" applyNumberFormat="1" applyFont="1" applyFill="1" applyBorder="1" applyAlignment="1">
      <alignment horizontal="center" vertical="center" wrapText="1" shrinkToFit="1"/>
    </xf>
    <xf numFmtId="0" fontId="46" fillId="0" borderId="4" xfId="15" applyFont="1" applyFill="1" applyBorder="1" applyAlignment="1">
      <alignment horizontal="left" vertical="center" wrapText="1"/>
    </xf>
    <xf numFmtId="9" fontId="14" fillId="0" borderId="4" xfId="15" applyNumberFormat="1" applyFont="1" applyFill="1" applyBorder="1" applyAlignment="1">
      <alignment horizontal="center" vertical="center" wrapText="1" shrinkToFit="1"/>
    </xf>
    <xf numFmtId="0" fontId="14" fillId="0" borderId="4" xfId="15" applyFont="1" applyFill="1" applyBorder="1" applyAlignment="1">
      <alignment horizontal="center" vertical="center" wrapText="1" shrinkToFit="1"/>
    </xf>
    <xf numFmtId="0" fontId="16" fillId="0" borderId="21" xfId="15" applyFont="1" applyFill="1" applyBorder="1" applyAlignment="1">
      <alignment horizontal="center" vertical="center" wrapText="1"/>
    </xf>
    <xf numFmtId="0" fontId="16" fillId="0" borderId="39" xfId="15" applyFont="1" applyFill="1" applyBorder="1" applyAlignment="1">
      <alignment horizontal="left" vertical="center" wrapText="1"/>
    </xf>
    <xf numFmtId="4" fontId="16" fillId="0" borderId="39" xfId="15" applyNumberFormat="1" applyFont="1" applyFill="1" applyBorder="1" applyAlignment="1">
      <alignment horizontal="center" vertical="center" wrapText="1" shrinkToFit="1"/>
    </xf>
    <xf numFmtId="0" fontId="16" fillId="0" borderId="39" xfId="15" applyFont="1" applyFill="1" applyBorder="1" applyAlignment="1">
      <alignment horizontal="center" vertical="center" wrapText="1" shrinkToFit="1"/>
    </xf>
    <xf numFmtId="0" fontId="14" fillId="0" borderId="3" xfId="15" applyFont="1" applyBorder="1" applyAlignment="1" applyProtection="1">
      <alignment horizontal="left" vertical="center" wrapText="1"/>
      <protection locked="0"/>
    </xf>
    <xf numFmtId="0" fontId="14" fillId="0" borderId="0" xfId="15" applyFont="1" applyFill="1" applyBorder="1" applyAlignment="1" applyProtection="1">
      <alignment horizontal="left" vertical="center"/>
      <protection locked="0"/>
    </xf>
    <xf numFmtId="0" fontId="10" fillId="0" borderId="0" xfId="15" applyFont="1" applyFill="1" applyBorder="1" applyAlignment="1" applyProtection="1">
      <alignment horizontal="center" vertical="center"/>
      <protection locked="0"/>
    </xf>
    <xf numFmtId="0" fontId="14" fillId="0" borderId="14" xfId="15" applyFont="1" applyFill="1" applyBorder="1" applyAlignment="1">
      <alignment horizontal="center" vertical="center" wrapText="1"/>
    </xf>
    <xf numFmtId="0" fontId="14" fillId="0" borderId="7" xfId="15" applyFont="1" applyFill="1" applyBorder="1" applyAlignment="1">
      <alignment horizontal="left" vertical="center" wrapText="1"/>
    </xf>
    <xf numFmtId="0" fontId="14" fillId="0" borderId="6" xfId="15" applyFont="1" applyFill="1" applyBorder="1" applyAlignment="1">
      <alignment horizontal="left" vertical="center" wrapText="1"/>
    </xf>
    <xf numFmtId="0" fontId="14" fillId="0" borderId="7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horizontal="center" vertical="center" wrapText="1"/>
    </xf>
    <xf numFmtId="3" fontId="14" fillId="0" borderId="7" xfId="15" applyNumberFormat="1" applyFont="1" applyFill="1" applyBorder="1" applyAlignment="1">
      <alignment horizontal="center" vertical="center" wrapText="1"/>
    </xf>
    <xf numFmtId="0" fontId="22" fillId="0" borderId="0" xfId="0" applyFont="1" applyFill="1" applyBorder="1"/>
    <xf numFmtId="167" fontId="22" fillId="0" borderId="0" xfId="0" applyNumberFormat="1" applyFont="1" applyFill="1"/>
    <xf numFmtId="4" fontId="14" fillId="0" borderId="0" xfId="0" applyNumberFormat="1" applyFont="1" applyFill="1"/>
    <xf numFmtId="0" fontId="16" fillId="0" borderId="4" xfId="0" applyFont="1" applyBorder="1" applyAlignment="1" applyProtection="1">
      <alignment horizontal="left" vertical="center" wrapText="1"/>
      <protection locked="0"/>
    </xf>
    <xf numFmtId="2" fontId="14" fillId="0" borderId="22" xfId="0" applyNumberFormat="1" applyFont="1" applyFill="1" applyBorder="1" applyAlignment="1" applyProtection="1">
      <alignment horizontal="center" vertical="center"/>
      <protection locked="0"/>
    </xf>
    <xf numFmtId="168" fontId="16" fillId="0" borderId="11" xfId="0" applyNumberFormat="1" applyFont="1" applyFill="1" applyBorder="1" applyAlignment="1">
      <alignment horizontal="center" vertical="center"/>
    </xf>
    <xf numFmtId="168" fontId="16" fillId="0" borderId="4" xfId="0" applyNumberFormat="1" applyFont="1" applyFill="1" applyBorder="1" applyAlignment="1" applyProtection="1">
      <alignment horizontal="center" vertical="top" wrapText="1"/>
      <protection locked="0"/>
    </xf>
    <xf numFmtId="168" fontId="14" fillId="0" borderId="4" xfId="0" applyNumberFormat="1" applyFont="1" applyFill="1" applyBorder="1" applyAlignment="1">
      <alignment horizontal="center" vertical="center"/>
    </xf>
    <xf numFmtId="173" fontId="16" fillId="0" borderId="4" xfId="0" applyNumberFormat="1" applyFont="1" applyFill="1" applyBorder="1" applyAlignment="1">
      <alignment horizontal="center" vertical="center"/>
    </xf>
    <xf numFmtId="169" fontId="16" fillId="0" borderId="39" xfId="15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15" applyFont="1" applyFill="1" applyBorder="1" applyAlignment="1">
      <alignment horizontal="center" wrapText="1"/>
    </xf>
    <xf numFmtId="4" fontId="16" fillId="0" borderId="11" xfId="0" applyNumberFormat="1" applyFont="1" applyFill="1" applyBorder="1" applyAlignment="1">
      <alignment horizontal="center" vertical="center"/>
    </xf>
    <xf numFmtId="0" fontId="14" fillId="0" borderId="7" xfId="15" applyFont="1" applyFill="1" applyBorder="1" applyAlignment="1">
      <alignment horizontal="left" vertical="center" wrapText="1"/>
    </xf>
    <xf numFmtId="0" fontId="14" fillId="0" borderId="7" xfId="15" applyFont="1" applyFill="1" applyBorder="1" applyAlignment="1">
      <alignment horizontal="center" vertical="center" wrapText="1"/>
    </xf>
    <xf numFmtId="3" fontId="14" fillId="0" borderId="7" xfId="15" applyNumberFormat="1" applyFont="1" applyFill="1" applyBorder="1" applyAlignment="1">
      <alignment horizontal="center" vertical="center" wrapText="1"/>
    </xf>
    <xf numFmtId="0" fontId="14" fillId="0" borderId="32" xfId="0" applyFont="1" applyFill="1" applyBorder="1" applyAlignment="1" applyProtection="1">
      <alignment horizontal="left" vertical="center" wrapText="1"/>
      <protection locked="0"/>
    </xf>
    <xf numFmtId="167" fontId="16" fillId="0" borderId="23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 applyProtection="1">
      <alignment horizontal="left" vertical="center" wrapText="1"/>
      <protection locked="0"/>
    </xf>
    <xf numFmtId="3" fontId="14" fillId="0" borderId="7" xfId="0" applyNumberFormat="1" applyFont="1" applyFill="1" applyBorder="1" applyAlignment="1">
      <alignment horizontal="center" vertical="center"/>
    </xf>
    <xf numFmtId="4" fontId="14" fillId="0" borderId="7" xfId="0" applyNumberFormat="1" applyFont="1" applyFill="1" applyBorder="1" applyAlignment="1" applyProtection="1">
      <alignment vertical="center"/>
      <protection locked="0"/>
    </xf>
    <xf numFmtId="4" fontId="14" fillId="0" borderId="39" xfId="0" applyNumberFormat="1" applyFont="1" applyFill="1" applyBorder="1" applyAlignment="1" applyProtection="1">
      <alignment vertical="center"/>
      <protection locked="0"/>
    </xf>
    <xf numFmtId="0" fontId="14" fillId="0" borderId="35" xfId="0" applyFont="1" applyFill="1" applyBorder="1" applyAlignment="1" applyProtection="1">
      <alignment vertical="center"/>
      <protection locked="0"/>
    </xf>
    <xf numFmtId="2" fontId="14" fillId="0" borderId="35" xfId="0" applyNumberFormat="1" applyFont="1" applyFill="1" applyBorder="1" applyAlignment="1" applyProtection="1">
      <alignment horizontal="center" vertical="center"/>
      <protection locked="0"/>
    </xf>
    <xf numFmtId="0" fontId="16" fillId="0" borderId="23" xfId="15" applyFont="1" applyFill="1" applyBorder="1" applyAlignment="1" applyProtection="1">
      <alignment horizontal="left" vertical="center" wrapText="1"/>
      <protection locked="0"/>
    </xf>
    <xf numFmtId="2" fontId="14" fillId="0" borderId="23" xfId="15" applyNumberFormat="1" applyFont="1" applyFill="1" applyBorder="1" applyAlignment="1" applyProtection="1">
      <alignment horizontal="center" vertical="center"/>
      <protection locked="0"/>
    </xf>
    <xf numFmtId="0" fontId="14" fillId="0" borderId="20" xfId="0" applyFont="1" applyFill="1" applyBorder="1" applyAlignment="1" applyProtection="1">
      <alignment horizontal="right" vertical="top" wrapText="1"/>
      <protection locked="0"/>
    </xf>
    <xf numFmtId="3" fontId="14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2" fontId="50" fillId="0" borderId="0" xfId="13" applyNumberFormat="1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Border="1" applyAlignment="1">
      <alignment horizontal="left" wrapText="1"/>
    </xf>
    <xf numFmtId="0" fontId="13" fillId="0" borderId="0" xfId="0" applyFont="1" applyFill="1"/>
    <xf numFmtId="2" fontId="9" fillId="0" borderId="0" xfId="0" applyNumberFormat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right" vertical="center"/>
      <protection locked="0"/>
    </xf>
    <xf numFmtId="2" fontId="10" fillId="0" borderId="0" xfId="0" applyNumberFormat="1" applyFont="1" applyFill="1" applyBorder="1" applyAlignment="1" applyProtection="1">
      <alignment vertical="center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 applyProtection="1">
      <alignment horizontal="left" vertical="top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top" wrapText="1"/>
      <protection locked="0"/>
    </xf>
    <xf numFmtId="4" fontId="10" fillId="0" borderId="22" xfId="0" applyNumberFormat="1" applyFont="1" applyFill="1" applyBorder="1" applyAlignment="1" applyProtection="1">
      <alignment vertical="center"/>
      <protection locked="0"/>
    </xf>
    <xf numFmtId="0" fontId="9" fillId="0" borderId="28" xfId="0" applyFont="1" applyFill="1" applyBorder="1" applyAlignment="1" applyProtection="1">
      <alignment horizontal="right" vertical="center" wrapText="1"/>
      <protection locked="0"/>
    </xf>
    <xf numFmtId="0" fontId="10" fillId="0" borderId="39" xfId="0" applyFont="1" applyFill="1" applyBorder="1" applyAlignment="1" applyProtection="1">
      <alignment horizontal="left" vertical="center" wrapText="1"/>
      <protection locked="0"/>
    </xf>
    <xf numFmtId="0" fontId="10" fillId="0" borderId="39" xfId="0" applyFont="1" applyFill="1" applyBorder="1" applyAlignment="1" applyProtection="1">
      <alignment horizontal="left" vertical="top" wrapText="1"/>
      <protection locked="0"/>
    </xf>
    <xf numFmtId="0" fontId="9" fillId="0" borderId="39" xfId="0" applyFont="1" applyFill="1" applyBorder="1" applyAlignment="1" applyProtection="1">
      <alignment horizontal="left" vertical="top" wrapText="1"/>
      <protection locked="0"/>
    </xf>
    <xf numFmtId="0" fontId="10" fillId="0" borderId="39" xfId="0" applyFont="1" applyFill="1" applyBorder="1" applyAlignment="1" applyProtection="1">
      <alignment horizontal="center" vertical="top" wrapText="1"/>
      <protection locked="0"/>
    </xf>
    <xf numFmtId="4" fontId="10" fillId="0" borderId="51" xfId="0" applyNumberFormat="1" applyFont="1" applyFill="1" applyBorder="1" applyAlignment="1" applyProtection="1">
      <alignment vertical="center"/>
      <protection locked="0"/>
    </xf>
    <xf numFmtId="0" fontId="9" fillId="0" borderId="39" xfId="0" applyFont="1" applyFill="1" applyBorder="1" applyAlignment="1" applyProtection="1">
      <alignment horizontal="left" vertical="center" wrapText="1"/>
      <protection locked="0"/>
    </xf>
    <xf numFmtId="0" fontId="10" fillId="0" borderId="10" xfId="0" applyFont="1" applyFill="1" applyBorder="1" applyAlignment="1" applyProtection="1">
      <alignment vertical="center"/>
      <protection locked="0"/>
    </xf>
    <xf numFmtId="2" fontId="10" fillId="0" borderId="8" xfId="0" applyNumberFormat="1" applyFont="1" applyFill="1" applyBorder="1" applyAlignment="1" applyProtection="1">
      <alignment vertical="center"/>
      <protection locked="0"/>
    </xf>
    <xf numFmtId="2" fontId="10" fillId="0" borderId="27" xfId="0" applyNumberFormat="1" applyFont="1" applyFill="1" applyBorder="1" applyAlignment="1" applyProtection="1">
      <alignment vertical="center"/>
      <protection locked="0"/>
    </xf>
    <xf numFmtId="4" fontId="10" fillId="0" borderId="9" xfId="0" applyNumberFormat="1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>
      <alignment horizontal="center" vertical="center"/>
    </xf>
    <xf numFmtId="0" fontId="10" fillId="0" borderId="5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10" fillId="0" borderId="5" xfId="0" applyFont="1" applyFill="1" applyBorder="1" applyAlignment="1" applyProtection="1">
      <alignment horizontal="center" vertical="top" wrapText="1"/>
      <protection locked="0"/>
    </xf>
    <xf numFmtId="4" fontId="10" fillId="0" borderId="9" xfId="0" applyNumberFormat="1" applyFont="1" applyFill="1" applyBorder="1" applyAlignment="1" applyProtection="1">
      <alignment vertical="center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Fill="1" applyBorder="1" applyAlignment="1" applyProtection="1">
      <alignment horizontal="center" vertical="top" wrapText="1"/>
      <protection locked="0"/>
    </xf>
    <xf numFmtId="4" fontId="10" fillId="0" borderId="0" xfId="0" applyNumberFormat="1" applyFont="1" applyFill="1" applyBorder="1" applyAlignment="1" applyProtection="1">
      <alignment vertical="center"/>
      <protection locked="0"/>
    </xf>
    <xf numFmtId="3" fontId="14" fillId="0" borderId="39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 applyProtection="1">
      <alignment horizontal="left" vertical="center"/>
      <protection locked="0"/>
    </xf>
    <xf numFmtId="2" fontId="9" fillId="0" borderId="0" xfId="0" applyNumberFormat="1" applyFont="1" applyFill="1" applyBorder="1" applyAlignment="1" applyProtection="1">
      <alignment horizontal="left" vertical="center"/>
      <protection locked="0"/>
    </xf>
    <xf numFmtId="0" fontId="17" fillId="0" borderId="15" xfId="23" applyFont="1" applyFill="1" applyBorder="1" applyAlignment="1">
      <alignment horizontal="center" vertical="center" wrapText="1"/>
    </xf>
    <xf numFmtId="0" fontId="14" fillId="0" borderId="42" xfId="0" applyFont="1" applyFill="1" applyBorder="1" applyAlignment="1">
      <alignment horizontal="center" vertical="center"/>
    </xf>
    <xf numFmtId="0" fontId="14" fillId="0" borderId="13" xfId="0" applyFont="1" applyFill="1" applyBorder="1" applyAlignment="1" applyProtection="1">
      <alignment horizontal="left" vertical="top" wrapText="1"/>
      <protection locked="0"/>
    </xf>
    <xf numFmtId="0" fontId="16" fillId="0" borderId="3" xfId="0" applyFont="1" applyFill="1" applyBorder="1" applyAlignment="1" applyProtection="1">
      <alignment horizontal="left" vertical="center" wrapText="1"/>
      <protection locked="0"/>
    </xf>
    <xf numFmtId="0" fontId="14" fillId="0" borderId="47" xfId="0" applyFont="1" applyFill="1" applyBorder="1" applyAlignment="1" applyProtection="1">
      <alignment horizontal="left" vertical="center" wrapText="1"/>
      <protection locked="0"/>
    </xf>
    <xf numFmtId="0" fontId="16" fillId="0" borderId="4" xfId="0" applyFont="1" applyFill="1" applyBorder="1" applyAlignment="1" applyProtection="1">
      <alignment horizontal="left" vertical="center" wrapText="1"/>
      <protection locked="0"/>
    </xf>
    <xf numFmtId="0" fontId="14" fillId="0" borderId="49" xfId="0" applyFont="1" applyFill="1" applyBorder="1" applyAlignment="1" applyProtection="1">
      <alignment horizontal="center" vertical="center" wrapText="1"/>
      <protection locked="0"/>
    </xf>
    <xf numFmtId="0" fontId="14" fillId="0" borderId="63" xfId="0" applyFont="1" applyFill="1" applyBorder="1" applyAlignment="1" applyProtection="1">
      <alignment horizontal="right" vertical="top" wrapText="1"/>
      <protection locked="0"/>
    </xf>
    <xf numFmtId="3" fontId="14" fillId="0" borderId="17" xfId="0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 applyProtection="1">
      <alignment horizontal="left" vertical="center" wrapText="1"/>
      <protection locked="0"/>
    </xf>
    <xf numFmtId="0" fontId="16" fillId="0" borderId="23" xfId="15" applyFont="1" applyBorder="1" applyAlignment="1" applyProtection="1">
      <alignment horizontal="left" vertical="center" wrapText="1"/>
      <protection locked="0"/>
    </xf>
    <xf numFmtId="2" fontId="14" fillId="0" borderId="23" xfId="15" applyNumberFormat="1" applyFont="1" applyBorder="1" applyAlignment="1" applyProtection="1">
      <alignment horizontal="center" vertical="center"/>
      <protection locked="0"/>
    </xf>
    <xf numFmtId="0" fontId="14" fillId="0" borderId="56" xfId="0" applyFont="1" applyFill="1" applyBorder="1" applyAlignment="1" applyProtection="1">
      <alignment horizontal="right" vertical="top" wrapText="1"/>
      <protection locked="0"/>
    </xf>
    <xf numFmtId="0" fontId="9" fillId="0" borderId="0" xfId="5" applyFont="1" applyAlignment="1">
      <alignment vertical="center"/>
    </xf>
    <xf numFmtId="2" fontId="9" fillId="0" borderId="0" xfId="5" applyNumberFormat="1" applyFont="1" applyBorder="1" applyAlignment="1" applyProtection="1">
      <alignment horizontal="left" vertical="center"/>
      <protection locked="0"/>
    </xf>
    <xf numFmtId="0" fontId="52" fillId="0" borderId="0" xfId="5" applyFont="1" applyAlignment="1">
      <alignment vertical="center" wrapText="1"/>
    </xf>
    <xf numFmtId="0" fontId="9" fillId="0" borderId="0" xfId="5" applyFont="1" applyAlignment="1">
      <alignment horizontal="left" vertical="center"/>
    </xf>
    <xf numFmtId="0" fontId="9" fillId="0" borderId="0" xfId="5" applyFont="1" applyAlignment="1">
      <alignment horizontal="right" vertical="center"/>
    </xf>
    <xf numFmtId="0" fontId="53" fillId="0" borderId="0" xfId="13" applyFont="1" applyBorder="1" applyAlignment="1" applyProtection="1">
      <alignment vertical="center"/>
      <protection locked="0"/>
    </xf>
    <xf numFmtId="0" fontId="9" fillId="0" borderId="0" xfId="13" applyFont="1" applyBorder="1" applyAlignment="1" applyProtection="1">
      <alignment vertical="center"/>
      <protection locked="0"/>
    </xf>
    <xf numFmtId="2" fontId="54" fillId="0" borderId="0" xfId="13" applyNumberFormat="1" applyFont="1" applyBorder="1" applyAlignment="1" applyProtection="1">
      <alignment horizontal="center" vertical="center" wrapText="1"/>
      <protection locked="0"/>
    </xf>
    <xf numFmtId="0" fontId="54" fillId="0" borderId="0" xfId="13" applyFont="1" applyBorder="1" applyAlignment="1" applyProtection="1">
      <alignment horizontal="center" vertical="center" wrapText="1"/>
      <protection locked="0"/>
    </xf>
    <xf numFmtId="0" fontId="52" fillId="0" borderId="0" xfId="13" applyFont="1" applyBorder="1" applyAlignment="1" applyProtection="1">
      <alignment vertical="center" wrapText="1"/>
      <protection locked="0"/>
    </xf>
    <xf numFmtId="0" fontId="9" fillId="0" borderId="0" xfId="5" applyFont="1" applyAlignment="1">
      <alignment horizontal="center" vertical="center"/>
    </xf>
    <xf numFmtId="0" fontId="55" fillId="0" borderId="3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0" fontId="52" fillId="0" borderId="3" xfId="5" applyFont="1" applyBorder="1" applyAlignment="1">
      <alignment vertical="center" wrapText="1"/>
    </xf>
    <xf numFmtId="0" fontId="9" fillId="0" borderId="3" xfId="5" applyFont="1" applyBorder="1" applyAlignment="1">
      <alignment vertical="center"/>
    </xf>
    <xf numFmtId="0" fontId="9" fillId="0" borderId="3" xfId="5" applyFont="1" applyBorder="1" applyAlignment="1">
      <alignment horizontal="center" vertical="center" wrapText="1"/>
    </xf>
    <xf numFmtId="4" fontId="9" fillId="0" borderId="3" xfId="16" applyNumberFormat="1" applyFont="1" applyBorder="1" applyAlignment="1" applyProtection="1">
      <alignment vertical="center"/>
      <protection locked="0"/>
    </xf>
    <xf numFmtId="4" fontId="9" fillId="0" borderId="3" xfId="5" applyNumberFormat="1" applyFont="1" applyBorder="1" applyAlignment="1">
      <alignment horizontal="center" vertical="center"/>
    </xf>
    <xf numFmtId="4" fontId="9" fillId="0" borderId="3" xfId="5" applyNumberFormat="1" applyFont="1" applyBorder="1" applyAlignment="1">
      <alignment horizontal="right" vertical="center"/>
    </xf>
    <xf numFmtId="164" fontId="9" fillId="0" borderId="0" xfId="5" applyNumberFormat="1" applyFont="1" applyAlignment="1">
      <alignment horizontal="right" vertical="center"/>
    </xf>
    <xf numFmtId="0" fontId="9" fillId="0" borderId="3" xfId="5" applyFont="1" applyBorder="1" applyAlignment="1">
      <alignment horizontal="center" vertical="center"/>
    </xf>
    <xf numFmtId="0" fontId="10" fillId="0" borderId="3" xfId="5" applyFont="1" applyBorder="1" applyAlignment="1">
      <alignment vertical="center"/>
    </xf>
    <xf numFmtId="4" fontId="10" fillId="0" borderId="3" xfId="5" applyNumberFormat="1" applyFont="1" applyBorder="1" applyAlignment="1">
      <alignment vertical="center"/>
    </xf>
    <xf numFmtId="4" fontId="10" fillId="0" borderId="3" xfId="16" applyNumberFormat="1" applyFont="1" applyBorder="1" applyAlignment="1" applyProtection="1">
      <alignment vertical="center"/>
      <protection locked="0"/>
    </xf>
    <xf numFmtId="0" fontId="9" fillId="0" borderId="3" xfId="5" applyFont="1" applyBorder="1" applyAlignment="1">
      <alignment horizontal="right" vertical="center"/>
    </xf>
    <xf numFmtId="0" fontId="56" fillId="0" borderId="3" xfId="3" quotePrefix="1" applyFont="1" applyBorder="1" applyAlignment="1">
      <alignment horizontal="center" vertical="center" wrapText="1"/>
    </xf>
    <xf numFmtId="0" fontId="10" fillId="0" borderId="3" xfId="5" applyFont="1" applyFill="1" applyBorder="1" applyAlignment="1">
      <alignment vertical="center"/>
    </xf>
    <xf numFmtId="165" fontId="52" fillId="0" borderId="3" xfId="5" applyNumberFormat="1" applyFont="1" applyBorder="1" applyAlignment="1">
      <alignment vertical="center" wrapText="1"/>
    </xf>
    <xf numFmtId="0" fontId="10" fillId="0" borderId="3" xfId="5" applyFont="1" applyFill="1" applyBorder="1" applyAlignment="1">
      <alignment horizontal="center" vertical="center" wrapText="1"/>
    </xf>
    <xf numFmtId="4" fontId="10" fillId="0" borderId="3" xfId="16" applyNumberFormat="1" applyFont="1" applyFill="1" applyBorder="1" applyAlignment="1">
      <alignment vertical="center" wrapText="1"/>
    </xf>
    <xf numFmtId="164" fontId="52" fillId="0" borderId="3" xfId="5" applyNumberFormat="1" applyFont="1" applyFill="1" applyBorder="1" applyAlignment="1">
      <alignment vertical="center" wrapText="1"/>
    </xf>
    <xf numFmtId="164" fontId="9" fillId="0" borderId="3" xfId="5" applyNumberFormat="1" applyFont="1" applyFill="1" applyBorder="1" applyAlignment="1">
      <alignment vertical="center"/>
    </xf>
    <xf numFmtId="4" fontId="10" fillId="0" borderId="3" xfId="5" applyNumberFormat="1" applyFont="1" applyFill="1" applyBorder="1" applyAlignment="1">
      <alignment vertical="center"/>
    </xf>
    <xf numFmtId="0" fontId="9" fillId="0" borderId="0" xfId="5" applyFont="1" applyFill="1" applyAlignment="1">
      <alignment vertical="center"/>
    </xf>
    <xf numFmtId="2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0" xfId="3" quotePrefix="1" applyFont="1" applyBorder="1" applyAlignment="1">
      <alignment horizontal="right" vertical="center" wrapText="1"/>
    </xf>
    <xf numFmtId="4" fontId="55" fillId="0" borderId="0" xfId="4" applyNumberFormat="1" applyFont="1" applyBorder="1" applyAlignment="1">
      <alignment horizontal="right" vertical="center" wrapText="1"/>
    </xf>
    <xf numFmtId="0" fontId="55" fillId="0" borderId="0" xfId="0" applyFont="1" applyBorder="1" applyAlignment="1">
      <alignment vertical="center" wrapText="1"/>
    </xf>
    <xf numFmtId="4" fontId="55" fillId="0" borderId="0" xfId="0" applyNumberFormat="1" applyFont="1" applyBorder="1" applyAlignment="1">
      <alignment vertical="center" wrapText="1"/>
    </xf>
    <xf numFmtId="0" fontId="55" fillId="0" borderId="0" xfId="0" applyFont="1" applyAlignment="1">
      <alignment vertical="center" wrapText="1"/>
    </xf>
    <xf numFmtId="4" fontId="56" fillId="0" borderId="0" xfId="0" applyNumberFormat="1" applyFont="1" applyBorder="1" applyAlignment="1">
      <alignment vertical="center" wrapText="1"/>
    </xf>
    <xf numFmtId="0" fontId="10" fillId="0" borderId="0" xfId="13" applyFont="1" applyBorder="1" applyAlignment="1" applyProtection="1">
      <alignment vertical="center"/>
      <protection locked="0"/>
    </xf>
    <xf numFmtId="0" fontId="10" fillId="0" borderId="0" xfId="13" applyFont="1" applyBorder="1" applyAlignment="1" applyProtection="1">
      <alignment horizontal="center" vertical="center"/>
      <protection locked="0"/>
    </xf>
    <xf numFmtId="2" fontId="10" fillId="0" borderId="0" xfId="13" applyNumberFormat="1" applyFont="1" applyBorder="1" applyAlignment="1" applyProtection="1">
      <alignment horizontal="left" vertical="center"/>
      <protection locked="0"/>
    </xf>
    <xf numFmtId="0" fontId="13" fillId="0" borderId="0" xfId="5" applyFont="1" applyAlignment="1">
      <alignment vertical="center"/>
    </xf>
    <xf numFmtId="0" fontId="9" fillId="0" borderId="0" xfId="15" applyFont="1" applyFill="1" applyBorder="1" applyAlignment="1" applyProtection="1">
      <alignment vertical="center"/>
      <protection locked="0"/>
    </xf>
    <xf numFmtId="4" fontId="9" fillId="0" borderId="0" xfId="15" applyNumberFormat="1" applyFont="1" applyFill="1" applyBorder="1" applyAlignment="1" applyProtection="1">
      <alignment horizontal="right" vertical="center"/>
      <protection locked="0"/>
    </xf>
    <xf numFmtId="0" fontId="57" fillId="0" borderId="0" xfId="12" applyFont="1" applyAlignment="1">
      <alignment vertical="center"/>
    </xf>
    <xf numFmtId="0" fontId="10" fillId="0" borderId="0" xfId="13" applyFont="1" applyFill="1" applyBorder="1" applyAlignment="1" applyProtection="1">
      <alignment vertical="center"/>
      <protection locked="0"/>
    </xf>
    <xf numFmtId="2" fontId="10" fillId="0" borderId="0" xfId="15" applyNumberFormat="1" applyFont="1" applyFill="1" applyBorder="1" applyAlignment="1" applyProtection="1">
      <alignment horizontal="left" vertical="center"/>
      <protection locked="0"/>
    </xf>
    <xf numFmtId="0" fontId="52" fillId="0" borderId="0" xfId="5" applyFont="1" applyFill="1" applyAlignment="1">
      <alignment vertical="center" wrapText="1"/>
    </xf>
    <xf numFmtId="4" fontId="52" fillId="0" borderId="0" xfId="5" applyNumberFormat="1" applyFont="1" applyFill="1" applyAlignment="1">
      <alignment vertical="center" wrapText="1"/>
    </xf>
    <xf numFmtId="0" fontId="9" fillId="0" borderId="0" xfId="13" applyFont="1" applyBorder="1" applyAlignment="1" applyProtection="1">
      <alignment horizontal="center" vertical="center"/>
      <protection locked="0"/>
    </xf>
    <xf numFmtId="2" fontId="9" fillId="0" borderId="0" xfId="13" applyNumberFormat="1" applyFont="1" applyBorder="1" applyAlignment="1" applyProtection="1">
      <alignment vertical="center"/>
      <protection locked="0"/>
    </xf>
    <xf numFmtId="0" fontId="9" fillId="0" borderId="0" xfId="5" applyFont="1" applyBorder="1" applyAlignment="1" applyProtection="1">
      <alignment horizontal="left" vertical="center"/>
      <protection locked="0"/>
    </xf>
    <xf numFmtId="2" fontId="9" fillId="0" borderId="0" xfId="5" applyNumberFormat="1" applyFont="1" applyBorder="1" applyAlignment="1" applyProtection="1">
      <alignment horizontal="center" vertical="center"/>
      <protection locked="0"/>
    </xf>
    <xf numFmtId="0" fontId="14" fillId="0" borderId="3" xfId="0" applyFont="1" applyFill="1" applyBorder="1" applyAlignment="1">
      <alignment horizontal="left" vertical="center"/>
    </xf>
    <xf numFmtId="0" fontId="10" fillId="0" borderId="3" xfId="5" applyFont="1" applyFill="1" applyBorder="1" applyAlignment="1">
      <alignment horizontal="left" vertical="center" wrapText="1"/>
    </xf>
    <xf numFmtId="0" fontId="55" fillId="0" borderId="0" xfId="3" quotePrefix="1" applyFont="1" applyBorder="1" applyAlignment="1">
      <alignment horizontal="left" vertical="center" wrapText="1"/>
    </xf>
    <xf numFmtId="0" fontId="51" fillId="0" borderId="0" xfId="5" applyFont="1" applyAlignment="1">
      <alignment horizontal="center" vertical="center"/>
    </xf>
    <xf numFmtId="2" fontId="10" fillId="0" borderId="0" xfId="13" applyNumberFormat="1" applyFont="1" applyBorder="1" applyAlignment="1" applyProtection="1">
      <alignment horizontal="center" vertical="center" wrapText="1"/>
      <protection locked="0"/>
    </xf>
    <xf numFmtId="0" fontId="10" fillId="0" borderId="7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0" fontId="55" fillId="0" borderId="3" xfId="5" applyFont="1" applyBorder="1" applyAlignment="1">
      <alignment horizontal="center" vertical="center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15" fillId="0" borderId="27" xfId="0" applyFont="1" applyFill="1" applyBorder="1" applyAlignment="1" applyProtection="1">
      <alignment horizontal="center" vertical="center" wrapText="1"/>
      <protection locked="0"/>
    </xf>
    <xf numFmtId="0" fontId="15" fillId="0" borderId="26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Fill="1" applyBorder="1" applyAlignment="1" applyProtection="1">
      <alignment horizontal="left" wrapText="1"/>
      <protection locked="0"/>
    </xf>
    <xf numFmtId="0" fontId="15" fillId="0" borderId="27" xfId="0" applyFont="1" applyFill="1" applyBorder="1" applyAlignment="1" applyProtection="1">
      <alignment horizontal="left" wrapText="1"/>
      <protection locked="0"/>
    </xf>
    <xf numFmtId="0" fontId="15" fillId="0" borderId="26" xfId="0" applyFont="1" applyFill="1" applyBorder="1" applyAlignment="1" applyProtection="1">
      <alignment horizontal="left" wrapText="1"/>
      <protection locked="0"/>
    </xf>
    <xf numFmtId="0" fontId="17" fillId="0" borderId="32" xfId="23" applyFont="1" applyFill="1" applyBorder="1" applyAlignment="1">
      <alignment horizontal="center" vertical="center" wrapText="1"/>
    </xf>
    <xf numFmtId="0" fontId="17" fillId="0" borderId="15" xfId="23" applyFont="1" applyFill="1" applyBorder="1" applyAlignment="1">
      <alignment horizontal="center" vertical="center" wrapText="1"/>
    </xf>
    <xf numFmtId="0" fontId="17" fillId="0" borderId="28" xfId="23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/>
    </xf>
    <xf numFmtId="0" fontId="14" fillId="0" borderId="42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 vertical="center"/>
    </xf>
    <xf numFmtId="0" fontId="14" fillId="0" borderId="47" xfId="0" applyFont="1" applyFill="1" applyBorder="1" applyAlignment="1" applyProtection="1">
      <alignment horizontal="left" vertical="top" wrapText="1"/>
      <protection locked="0"/>
    </xf>
    <xf numFmtId="0" fontId="14" fillId="0" borderId="13" xfId="0" applyFont="1" applyFill="1" applyBorder="1" applyAlignment="1" applyProtection="1">
      <alignment horizontal="left" vertical="top" wrapText="1"/>
      <protection locked="0"/>
    </xf>
    <xf numFmtId="0" fontId="16" fillId="0" borderId="28" xfId="0" applyFont="1" applyFill="1" applyBorder="1" applyAlignment="1">
      <alignment horizontal="center"/>
    </xf>
    <xf numFmtId="0" fontId="16" fillId="0" borderId="35" xfId="0" applyFont="1" applyFill="1" applyBorder="1" applyAlignment="1">
      <alignment horizontal="center"/>
    </xf>
    <xf numFmtId="0" fontId="16" fillId="0" borderId="36" xfId="0" applyFont="1" applyFill="1" applyBorder="1" applyAlignment="1">
      <alignment horizontal="center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0" fontId="16" fillId="0" borderId="32" xfId="0" applyFont="1" applyFill="1" applyBorder="1" applyAlignment="1" applyProtection="1">
      <alignment horizontal="left" vertical="top" wrapText="1"/>
      <protection locked="0"/>
    </xf>
    <xf numFmtId="0" fontId="16" fillId="0" borderId="33" xfId="0" applyFont="1" applyFill="1" applyBorder="1" applyAlignment="1" applyProtection="1">
      <alignment horizontal="left" vertical="top" wrapText="1"/>
      <protection locked="0"/>
    </xf>
    <xf numFmtId="0" fontId="16" fillId="0" borderId="12" xfId="0" applyFont="1" applyFill="1" applyBorder="1" applyAlignment="1" applyProtection="1">
      <alignment horizontal="left" vertical="top" wrapText="1"/>
      <protection locked="0"/>
    </xf>
    <xf numFmtId="0" fontId="22" fillId="0" borderId="3" xfId="0" applyFont="1" applyFill="1" applyBorder="1" applyAlignment="1">
      <alignment horizontal="left" wrapText="1"/>
    </xf>
    <xf numFmtId="0" fontId="22" fillId="0" borderId="3" xfId="0" applyFont="1" applyFill="1" applyBorder="1" applyAlignment="1">
      <alignment vertical="center" wrapText="1"/>
    </xf>
    <xf numFmtId="0" fontId="22" fillId="0" borderId="3" xfId="15" applyFont="1" applyFill="1" applyBorder="1" applyAlignment="1">
      <alignment horizontal="left" vertical="center" wrapText="1"/>
    </xf>
    <xf numFmtId="0" fontId="22" fillId="0" borderId="3" xfId="15" applyFont="1" applyFill="1" applyBorder="1" applyAlignment="1" applyProtection="1">
      <alignment horizontal="left" vertical="center" wrapText="1"/>
      <protection locked="0"/>
    </xf>
    <xf numFmtId="0" fontId="22" fillId="0" borderId="3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34" xfId="0" applyFont="1" applyFill="1" applyBorder="1" applyAlignment="1" applyProtection="1">
      <alignment horizontal="center" vertical="center"/>
      <protection locked="0"/>
    </xf>
    <xf numFmtId="0" fontId="14" fillId="0" borderId="32" xfId="0" applyFont="1" applyFill="1" applyBorder="1" applyAlignment="1" applyProtection="1">
      <alignment horizontal="center" vertical="center"/>
      <protection locked="0"/>
    </xf>
    <xf numFmtId="0" fontId="14" fillId="0" borderId="33" xfId="0" applyFont="1" applyFill="1" applyBorder="1" applyAlignment="1" applyProtection="1">
      <alignment horizontal="center" vertical="center"/>
      <protection locked="0"/>
    </xf>
    <xf numFmtId="0" fontId="14" fillId="0" borderId="12" xfId="0" applyFont="1" applyFill="1" applyBorder="1" applyAlignment="1" applyProtection="1">
      <alignment horizontal="center" vertical="center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0" fontId="16" fillId="0" borderId="27" xfId="0" applyFont="1" applyFill="1" applyBorder="1" applyAlignment="1" applyProtection="1">
      <alignment horizontal="center" vertical="center" wrapText="1"/>
      <protection locked="0"/>
    </xf>
    <xf numFmtId="0" fontId="16" fillId="0" borderId="26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2" fontId="1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left" vertical="center" wrapText="1"/>
      <protection locked="0"/>
    </xf>
    <xf numFmtId="0" fontId="14" fillId="0" borderId="10" xfId="15" applyFont="1" applyFill="1" applyBorder="1" applyAlignment="1">
      <alignment horizontal="center" vertical="center" wrapText="1"/>
    </xf>
    <xf numFmtId="0" fontId="14" fillId="0" borderId="27" xfId="15" applyFont="1" applyFill="1" applyBorder="1" applyAlignment="1">
      <alignment horizontal="center" vertical="center" wrapText="1"/>
    </xf>
    <xf numFmtId="0" fontId="14" fillId="0" borderId="26" xfId="15" applyFont="1" applyFill="1" applyBorder="1" applyAlignment="1">
      <alignment horizontal="center" vertical="center" wrapText="1"/>
    </xf>
    <xf numFmtId="0" fontId="14" fillId="0" borderId="55" xfId="0" applyFont="1" applyFill="1" applyBorder="1" applyAlignment="1">
      <alignment vertical="top" wrapText="1"/>
    </xf>
    <xf numFmtId="0" fontId="14" fillId="0" borderId="13" xfId="0" applyFont="1" applyFill="1" applyBorder="1" applyAlignment="1" applyProtection="1">
      <alignment horizontal="center" vertical="top"/>
      <protection locked="0"/>
    </xf>
    <xf numFmtId="0" fontId="16" fillId="0" borderId="10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vertical="center"/>
    </xf>
    <xf numFmtId="0" fontId="16" fillId="0" borderId="26" xfId="1" applyFont="1" applyFill="1" applyBorder="1" applyAlignment="1">
      <alignment horizontal="center" vertical="center"/>
    </xf>
    <xf numFmtId="0" fontId="16" fillId="0" borderId="8" xfId="15" applyFont="1" applyFill="1" applyBorder="1" applyAlignment="1">
      <alignment horizontal="left" vertical="center"/>
    </xf>
    <xf numFmtId="0" fontId="16" fillId="0" borderId="27" xfId="15" applyFont="1" applyFill="1" applyBorder="1" applyAlignment="1">
      <alignment horizontal="left" vertical="center"/>
    </xf>
    <xf numFmtId="0" fontId="16" fillId="0" borderId="18" xfId="15" applyFont="1" applyFill="1" applyBorder="1" applyAlignment="1">
      <alignment horizontal="left" vertical="center"/>
    </xf>
    <xf numFmtId="4" fontId="16" fillId="0" borderId="0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10" fillId="0" borderId="0" xfId="15" applyFont="1" applyBorder="1" applyAlignment="1" applyProtection="1">
      <alignment horizontal="center" vertical="center"/>
      <protection locked="0"/>
    </xf>
    <xf numFmtId="2" fontId="27" fillId="0" borderId="0" xfId="10" applyNumberFormat="1" applyFont="1" applyFill="1" applyAlignment="1">
      <alignment horizontal="center" vertical="center" wrapText="1"/>
    </xf>
    <xf numFmtId="0" fontId="27" fillId="0" borderId="0" xfId="10" applyFont="1" applyFill="1" applyAlignment="1">
      <alignment horizontal="center" vertical="center" wrapText="1"/>
    </xf>
    <xf numFmtId="0" fontId="29" fillId="0" borderId="0" xfId="10" applyFont="1" applyFill="1" applyBorder="1" applyAlignment="1">
      <alignment horizontal="center" vertical="center" wrapText="1"/>
    </xf>
    <xf numFmtId="0" fontId="27" fillId="0" borderId="3" xfId="10" applyFont="1" applyFill="1" applyBorder="1" applyAlignment="1">
      <alignment horizontal="center" vertical="center" wrapText="1"/>
    </xf>
    <xf numFmtId="0" fontId="27" fillId="0" borderId="0" xfId="10" applyFont="1" applyFill="1" applyAlignment="1">
      <alignment horizontal="center" vertical="center"/>
    </xf>
    <xf numFmtId="0" fontId="14" fillId="0" borderId="61" xfId="15" applyFont="1" applyFill="1" applyBorder="1" applyAlignment="1">
      <alignment horizontal="center" vertical="center" wrapText="1"/>
    </xf>
    <xf numFmtId="0" fontId="14" fillId="0" borderId="14" xfId="15" applyFont="1" applyFill="1" applyBorder="1" applyAlignment="1">
      <alignment horizontal="center" vertical="center" wrapText="1"/>
    </xf>
    <xf numFmtId="0" fontId="14" fillId="0" borderId="7" xfId="15" applyFont="1" applyFill="1" applyBorder="1" applyAlignment="1">
      <alignment horizontal="left" vertical="center" wrapText="1"/>
    </xf>
    <xf numFmtId="0" fontId="14" fillId="0" borderId="6" xfId="15" applyFont="1" applyFill="1" applyBorder="1" applyAlignment="1">
      <alignment horizontal="left" vertical="center" wrapText="1"/>
    </xf>
    <xf numFmtId="0" fontId="14" fillId="0" borderId="7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horizontal="center" vertical="center" wrapText="1"/>
    </xf>
    <xf numFmtId="3" fontId="14" fillId="0" borderId="7" xfId="15" applyNumberFormat="1" applyFont="1" applyFill="1" applyBorder="1" applyAlignment="1">
      <alignment horizontal="center" vertical="center" wrapText="1"/>
    </xf>
    <xf numFmtId="3" fontId="14" fillId="0" borderId="6" xfId="15" applyNumberFormat="1" applyFont="1" applyFill="1" applyBorder="1" applyAlignment="1">
      <alignment horizontal="center" vertical="center" wrapText="1"/>
    </xf>
    <xf numFmtId="0" fontId="14" fillId="0" borderId="0" xfId="15" applyFont="1" applyFill="1" applyBorder="1" applyAlignment="1" applyProtection="1">
      <alignment horizontal="left" vertical="center"/>
      <protection locked="0"/>
    </xf>
    <xf numFmtId="0" fontId="10" fillId="0" borderId="0" xfId="15" applyFont="1" applyFill="1" applyBorder="1" applyAlignment="1" applyProtection="1">
      <alignment horizontal="center" vertical="center"/>
      <protection locked="0"/>
    </xf>
    <xf numFmtId="2" fontId="10" fillId="0" borderId="0" xfId="15" applyNumberFormat="1" applyFont="1" applyFill="1" applyBorder="1" applyAlignment="1" applyProtection="1">
      <alignment horizontal="center" vertical="center" wrapText="1"/>
      <protection locked="0"/>
    </xf>
    <xf numFmtId="2" fontId="16" fillId="0" borderId="0" xfId="15" applyNumberFormat="1" applyFont="1" applyFill="1" applyBorder="1" applyAlignment="1" applyProtection="1">
      <alignment horizontal="center" vertical="top" wrapText="1"/>
      <protection locked="0"/>
    </xf>
    <xf numFmtId="0" fontId="14" fillId="0" borderId="1" xfId="15" applyFont="1" applyFill="1" applyBorder="1" applyAlignment="1" applyProtection="1">
      <alignment horizontal="center" vertical="top" wrapText="1"/>
      <protection locked="0"/>
    </xf>
    <xf numFmtId="0" fontId="14" fillId="0" borderId="43" xfId="15" applyFont="1" applyFill="1" applyBorder="1" applyAlignment="1" applyProtection="1">
      <alignment horizontal="center" vertical="top" wrapText="1"/>
      <protection locked="0"/>
    </xf>
    <xf numFmtId="0" fontId="14" fillId="0" borderId="2" xfId="15" applyFont="1" applyFill="1" applyBorder="1" applyAlignment="1" applyProtection="1">
      <alignment horizontal="center" vertical="top" wrapText="1"/>
      <protection locked="0"/>
    </xf>
    <xf numFmtId="0" fontId="16" fillId="0" borderId="8" xfId="15" quotePrefix="1" applyFont="1" applyFill="1" applyBorder="1" applyAlignment="1" applyProtection="1">
      <alignment horizontal="center" vertical="center" wrapText="1"/>
      <protection hidden="1"/>
    </xf>
    <xf numFmtId="0" fontId="16" fillId="0" borderId="18" xfId="15" quotePrefix="1" applyFont="1" applyFill="1" applyBorder="1" applyAlignment="1" applyProtection="1">
      <alignment horizontal="center" vertical="center" wrapText="1"/>
      <protection hidden="1"/>
    </xf>
    <xf numFmtId="0" fontId="14" fillId="0" borderId="0" xfId="15" applyFont="1" applyBorder="1" applyAlignment="1" applyProtection="1">
      <alignment horizontal="center" vertical="center"/>
      <protection locked="0"/>
    </xf>
    <xf numFmtId="0" fontId="14" fillId="0" borderId="0" xfId="15" applyFont="1" applyBorder="1" applyAlignment="1" applyProtection="1">
      <alignment horizontal="left" vertical="center"/>
      <protection locked="0"/>
    </xf>
    <xf numFmtId="2" fontId="16" fillId="0" borderId="0" xfId="15" applyNumberFormat="1" applyFont="1" applyBorder="1" applyAlignment="1" applyProtection="1">
      <alignment horizontal="center" vertical="center" wrapText="1"/>
      <protection locked="0"/>
    </xf>
    <xf numFmtId="2" fontId="14" fillId="0" borderId="0" xfId="15" applyNumberFormat="1" applyFont="1" applyBorder="1" applyAlignment="1" applyProtection="1">
      <alignment horizontal="center" vertical="center" wrapText="1"/>
      <protection locked="0"/>
    </xf>
    <xf numFmtId="0" fontId="16" fillId="0" borderId="0" xfId="15" applyFont="1" applyBorder="1" applyAlignment="1" applyProtection="1">
      <alignment horizontal="center" vertical="center"/>
      <protection locked="0"/>
    </xf>
    <xf numFmtId="2" fontId="16" fillId="0" borderId="8" xfId="15" applyNumberFormat="1" applyFont="1" applyFill="1" applyBorder="1" applyAlignment="1" applyProtection="1">
      <alignment horizontal="left" vertical="center" wrapText="1"/>
      <protection locked="0"/>
    </xf>
    <xf numFmtId="2" fontId="16" fillId="0" borderId="27" xfId="15" applyNumberFormat="1" applyFont="1" applyFill="1" applyBorder="1" applyAlignment="1" applyProtection="1">
      <alignment horizontal="left" vertical="center" wrapText="1"/>
      <protection locked="0"/>
    </xf>
    <xf numFmtId="2" fontId="16" fillId="0" borderId="18" xfId="15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15" applyFont="1" applyFill="1" applyBorder="1" applyAlignment="1">
      <alignment horizontal="left" vertical="center" wrapText="1"/>
    </xf>
    <xf numFmtId="0" fontId="16" fillId="0" borderId="27" xfId="15" applyFont="1" applyFill="1" applyBorder="1" applyAlignment="1">
      <alignment horizontal="left" vertical="center" wrapText="1"/>
    </xf>
    <xf numFmtId="0" fontId="16" fillId="0" borderId="18" xfId="15" applyFont="1" applyFill="1" applyBorder="1" applyAlignment="1">
      <alignment horizontal="left" vertical="center" wrapText="1"/>
    </xf>
    <xf numFmtId="0" fontId="16" fillId="0" borderId="3" xfId="15" applyFont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 applyProtection="1">
      <alignment horizontal="left" vertical="center" wrapText="1"/>
      <protection locked="0"/>
    </xf>
    <xf numFmtId="0" fontId="14" fillId="0" borderId="3" xfId="15" applyFont="1" applyBorder="1" applyAlignment="1" applyProtection="1">
      <alignment horizontal="left" vertical="center" wrapText="1"/>
      <protection locked="0"/>
    </xf>
    <xf numFmtId="0" fontId="10" fillId="0" borderId="11" xfId="0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Fill="1" applyBorder="1" applyAlignment="1" applyProtection="1">
      <alignment horizontal="left" vertical="center" wrapText="1"/>
      <protection locked="0"/>
    </xf>
    <xf numFmtId="0" fontId="9" fillId="0" borderId="11" xfId="0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2" fontId="5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left" vertical="center" wrapText="1"/>
      <protection locked="0"/>
    </xf>
    <xf numFmtId="4" fontId="9" fillId="0" borderId="48" xfId="0" applyNumberFormat="1" applyFont="1" applyFill="1" applyBorder="1" applyAlignment="1" applyProtection="1">
      <alignment horizontal="center" vertical="center"/>
      <protection locked="0"/>
    </xf>
    <xf numFmtId="4" fontId="9" fillId="0" borderId="31" xfId="0" applyNumberFormat="1" applyFont="1" applyFill="1" applyBorder="1" applyAlignment="1" applyProtection="1">
      <alignment horizontal="center" vertical="center"/>
      <protection locked="0"/>
    </xf>
    <xf numFmtId="0" fontId="9" fillId="0" borderId="40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32" xfId="0" applyFont="1" applyFill="1" applyBorder="1" applyAlignment="1" applyProtection="1">
      <alignment horizontal="left" vertical="center" wrapText="1"/>
      <protection locked="0"/>
    </xf>
    <xf numFmtId="0" fontId="9" fillId="0" borderId="15" xfId="0" applyFont="1" applyFill="1" applyBorder="1" applyAlignment="1" applyProtection="1">
      <alignment horizontal="left" vertical="center" wrapText="1"/>
      <protection locked="0"/>
    </xf>
    <xf numFmtId="4" fontId="9" fillId="0" borderId="11" xfId="0" applyNumberFormat="1" applyFont="1" applyFill="1" applyBorder="1" applyAlignment="1" applyProtection="1">
      <alignment horizontal="right" vertical="center" wrapText="1"/>
      <protection locked="0"/>
    </xf>
    <xf numFmtId="4" fontId="9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16" fillId="0" borderId="8" xfId="0" applyFont="1" applyFill="1" applyBorder="1" applyAlignment="1" applyProtection="1">
      <alignment horizontal="left" vertical="center" wrapText="1"/>
      <protection locked="0"/>
    </xf>
    <xf numFmtId="0" fontId="16" fillId="0" borderId="27" xfId="0" applyFont="1" applyFill="1" applyBorder="1" applyAlignment="1" applyProtection="1">
      <alignment horizontal="left" vertical="center" wrapText="1"/>
      <protection locked="0"/>
    </xf>
    <xf numFmtId="2" fontId="16" fillId="0" borderId="0" xfId="0" applyNumberFormat="1" applyFont="1" applyBorder="1" applyAlignment="1" applyProtection="1">
      <alignment horizontal="center" vertical="center" wrapText="1"/>
      <protection locked="0"/>
    </xf>
    <xf numFmtId="2" fontId="14" fillId="0" borderId="32" xfId="0" applyNumberFormat="1" applyFont="1" applyBorder="1" applyAlignment="1">
      <alignment horizontal="center" vertical="center" wrapText="1"/>
    </xf>
    <xf numFmtId="2" fontId="14" fillId="0" borderId="33" xfId="0" applyNumberFormat="1" applyFont="1" applyBorder="1" applyAlignment="1">
      <alignment horizontal="center" vertical="center" wrapText="1"/>
    </xf>
    <xf numFmtId="2" fontId="14" fillId="0" borderId="12" xfId="0" applyNumberFormat="1" applyFont="1" applyBorder="1" applyAlignment="1">
      <alignment horizontal="center" vertical="center" wrapText="1"/>
    </xf>
    <xf numFmtId="0" fontId="16" fillId="0" borderId="18" xfId="0" applyFont="1" applyFill="1" applyBorder="1" applyAlignment="1" applyProtection="1">
      <alignment horizontal="left" vertical="center" wrapText="1"/>
      <protection locked="0"/>
    </xf>
    <xf numFmtId="2" fontId="16" fillId="0" borderId="35" xfId="0" applyNumberFormat="1" applyFont="1" applyFill="1" applyBorder="1" applyAlignment="1" applyProtection="1">
      <alignment horizontal="center" vertical="center" wrapText="1"/>
      <protection locked="0"/>
    </xf>
  </cellXfs>
  <cellStyles count="38">
    <cellStyle name=" 1" xfId="1"/>
    <cellStyle name=" 1 2" xfId="2"/>
    <cellStyle name="S13" xfId="3"/>
    <cellStyle name="S14" xfId="4"/>
    <cellStyle name="Гиперссылка" xfId="17" builtinId="8"/>
    <cellStyle name="Гиперссылка 2" xfId="25"/>
    <cellStyle name="Обычный" xfId="0" builtinId="0"/>
    <cellStyle name="Обычный 2" xfId="5"/>
    <cellStyle name="Обычный 2 2" xfId="6"/>
    <cellStyle name="Обычный 2 2 2" xfId="19"/>
    <cellStyle name="Обычный 3" xfId="7"/>
    <cellStyle name="Обычный 4" xfId="8"/>
    <cellStyle name="Обычный 4 2" xfId="20"/>
    <cellStyle name="Обычный 5" xfId="9"/>
    <cellStyle name="Обычный 5 2" xfId="21"/>
    <cellStyle name="Обычный 5 2 2" xfId="32"/>
    <cellStyle name="Обычный 5 3" xfId="24"/>
    <cellStyle name="Обычный 5 3 2" xfId="33"/>
    <cellStyle name="Обычный 5 4" xfId="26"/>
    <cellStyle name="Обычный 5 4 2" xfId="34"/>
    <cellStyle name="Обычный 5 5" xfId="28"/>
    <cellStyle name="Обычный 5 5 2" xfId="36"/>
    <cellStyle name="Обычный 5 6" xfId="30"/>
    <cellStyle name="Обычный 6" xfId="18"/>
    <cellStyle name="Обычный 6 2" xfId="27"/>
    <cellStyle name="Обычный 6 2 2" xfId="35"/>
    <cellStyle name="Обычный 6 3" xfId="29"/>
    <cellStyle name="Обычный 6 3 2" xfId="37"/>
    <cellStyle name="Обычный 6 4" xfId="31"/>
    <cellStyle name="Обычный_SMETA_1" xfId="10"/>
    <cellStyle name="Обычный_SMETA_1 2" xfId="23"/>
    <cellStyle name="Обычный_дендрология 2009 и 2010 г." xfId="11"/>
    <cellStyle name="Обычный_Обследования НИИОСП" xfId="12"/>
    <cellStyle name="Обычный_ФИЛИАЛ №4 ТВВ Лагутенкова" xfId="13"/>
    <cellStyle name="Процентный 2" xfId="14"/>
    <cellStyle name="Процентный 2 2" xfId="22"/>
    <cellStyle name="Стиль 1" xfId="15"/>
    <cellStyle name="Финансовый 2" xfId="1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412749</xdr:colOff>
      <xdr:row>0</xdr:row>
      <xdr:rowOff>63500</xdr:rowOff>
    </xdr:from>
    <xdr:to>
      <xdr:col>9</xdr:col>
      <xdr:colOff>614891</xdr:colOff>
      <xdr:row>7</xdr:row>
      <xdr:rowOff>133614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1899" y="63500"/>
          <a:ext cx="4145492" cy="5823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325946</xdr:colOff>
      <xdr:row>1</xdr:row>
      <xdr:rowOff>222249</xdr:rowOff>
    </xdr:from>
    <xdr:to>
      <xdr:col>16</xdr:col>
      <xdr:colOff>303884</xdr:colOff>
      <xdr:row>11</xdr:row>
      <xdr:rowOff>180975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99363" y="402166"/>
          <a:ext cx="1893521" cy="5450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://www.stresscalc.ru/interpolation/inter.php" TargetMode="External"/><Relationship Id="rId1" Type="http://schemas.openxmlformats.org/officeDocument/2006/relationships/hyperlink" Target="http://www.stresscalc.ru/interpolation/inter.php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zoomScaleNormal="100" zoomScaleSheetLayoutView="100" workbookViewId="0">
      <selection activeCell="A5" sqref="A5:G5"/>
    </sheetView>
  </sheetViews>
  <sheetFormatPr defaultColWidth="9.140625" defaultRowHeight="15" x14ac:dyDescent="0.2"/>
  <cols>
    <col min="1" max="1" width="4.7109375" style="555" customWidth="1"/>
    <col min="2" max="2" width="44.85546875" style="555" customWidth="1"/>
    <col min="3" max="3" width="14.5703125" style="565" customWidth="1"/>
    <col min="4" max="4" width="16.28515625" style="555" customWidth="1"/>
    <col min="5" max="5" width="38.7109375" style="557" customWidth="1"/>
    <col min="6" max="6" width="12.7109375" style="555" customWidth="1"/>
    <col min="7" max="7" width="17.42578125" style="555" customWidth="1"/>
    <col min="8" max="8" width="11.28515625" style="555" bestFit="1" customWidth="1"/>
    <col min="9" max="256" width="9.140625" style="555"/>
    <col min="257" max="257" width="4.7109375" style="555" customWidth="1"/>
    <col min="258" max="258" width="44.85546875" style="555" customWidth="1"/>
    <col min="259" max="259" width="14.5703125" style="555" customWidth="1"/>
    <col min="260" max="260" width="16.28515625" style="555" customWidth="1"/>
    <col min="261" max="261" width="38.7109375" style="555" customWidth="1"/>
    <col min="262" max="262" width="12.7109375" style="555" customWidth="1"/>
    <col min="263" max="263" width="17.42578125" style="555" customWidth="1"/>
    <col min="264" max="264" width="11.28515625" style="555" bestFit="1" customWidth="1"/>
    <col min="265" max="512" width="9.140625" style="555"/>
    <col min="513" max="513" width="4.7109375" style="555" customWidth="1"/>
    <col min="514" max="514" width="44.85546875" style="555" customWidth="1"/>
    <col min="515" max="515" width="14.5703125" style="555" customWidth="1"/>
    <col min="516" max="516" width="16.28515625" style="555" customWidth="1"/>
    <col min="517" max="517" width="38.7109375" style="555" customWidth="1"/>
    <col min="518" max="518" width="12.7109375" style="555" customWidth="1"/>
    <col min="519" max="519" width="17.42578125" style="555" customWidth="1"/>
    <col min="520" max="520" width="11.28515625" style="555" bestFit="1" customWidth="1"/>
    <col min="521" max="768" width="9.140625" style="555"/>
    <col min="769" max="769" width="4.7109375" style="555" customWidth="1"/>
    <col min="770" max="770" width="44.85546875" style="555" customWidth="1"/>
    <col min="771" max="771" width="14.5703125" style="555" customWidth="1"/>
    <col min="772" max="772" width="16.28515625" style="555" customWidth="1"/>
    <col min="773" max="773" width="38.7109375" style="555" customWidth="1"/>
    <col min="774" max="774" width="12.7109375" style="555" customWidth="1"/>
    <col min="775" max="775" width="17.42578125" style="555" customWidth="1"/>
    <col min="776" max="776" width="11.28515625" style="555" bestFit="1" customWidth="1"/>
    <col min="777" max="1024" width="9.140625" style="555"/>
    <col min="1025" max="1025" width="4.7109375" style="555" customWidth="1"/>
    <col min="1026" max="1026" width="44.85546875" style="555" customWidth="1"/>
    <col min="1027" max="1027" width="14.5703125" style="555" customWidth="1"/>
    <col min="1028" max="1028" width="16.28515625" style="555" customWidth="1"/>
    <col min="1029" max="1029" width="38.7109375" style="555" customWidth="1"/>
    <col min="1030" max="1030" width="12.7109375" style="555" customWidth="1"/>
    <col min="1031" max="1031" width="17.42578125" style="555" customWidth="1"/>
    <col min="1032" max="1032" width="11.28515625" style="555" bestFit="1" customWidth="1"/>
    <col min="1033" max="1280" width="9.140625" style="555"/>
    <col min="1281" max="1281" width="4.7109375" style="555" customWidth="1"/>
    <col min="1282" max="1282" width="44.85546875" style="555" customWidth="1"/>
    <col min="1283" max="1283" width="14.5703125" style="555" customWidth="1"/>
    <col min="1284" max="1284" width="16.28515625" style="555" customWidth="1"/>
    <col min="1285" max="1285" width="38.7109375" style="555" customWidth="1"/>
    <col min="1286" max="1286" width="12.7109375" style="555" customWidth="1"/>
    <col min="1287" max="1287" width="17.42578125" style="555" customWidth="1"/>
    <col min="1288" max="1288" width="11.28515625" style="555" bestFit="1" customWidth="1"/>
    <col min="1289" max="1536" width="9.140625" style="555"/>
    <col min="1537" max="1537" width="4.7109375" style="555" customWidth="1"/>
    <col min="1538" max="1538" width="44.85546875" style="555" customWidth="1"/>
    <col min="1539" max="1539" width="14.5703125" style="555" customWidth="1"/>
    <col min="1540" max="1540" width="16.28515625" style="555" customWidth="1"/>
    <col min="1541" max="1541" width="38.7109375" style="555" customWidth="1"/>
    <col min="1542" max="1542" width="12.7109375" style="555" customWidth="1"/>
    <col min="1543" max="1543" width="17.42578125" style="555" customWidth="1"/>
    <col min="1544" max="1544" width="11.28515625" style="555" bestFit="1" customWidth="1"/>
    <col min="1545" max="1792" width="9.140625" style="555"/>
    <col min="1793" max="1793" width="4.7109375" style="555" customWidth="1"/>
    <col min="1794" max="1794" width="44.85546875" style="555" customWidth="1"/>
    <col min="1795" max="1795" width="14.5703125" style="555" customWidth="1"/>
    <col min="1796" max="1796" width="16.28515625" style="555" customWidth="1"/>
    <col min="1797" max="1797" width="38.7109375" style="555" customWidth="1"/>
    <col min="1798" max="1798" width="12.7109375" style="555" customWidth="1"/>
    <col min="1799" max="1799" width="17.42578125" style="555" customWidth="1"/>
    <col min="1800" max="1800" width="11.28515625" style="555" bestFit="1" customWidth="1"/>
    <col min="1801" max="2048" width="9.140625" style="555"/>
    <col min="2049" max="2049" width="4.7109375" style="555" customWidth="1"/>
    <col min="2050" max="2050" width="44.85546875" style="555" customWidth="1"/>
    <col min="2051" max="2051" width="14.5703125" style="555" customWidth="1"/>
    <col min="2052" max="2052" width="16.28515625" style="555" customWidth="1"/>
    <col min="2053" max="2053" width="38.7109375" style="555" customWidth="1"/>
    <col min="2054" max="2054" width="12.7109375" style="555" customWidth="1"/>
    <col min="2055" max="2055" width="17.42578125" style="555" customWidth="1"/>
    <col min="2056" max="2056" width="11.28515625" style="555" bestFit="1" customWidth="1"/>
    <col min="2057" max="2304" width="9.140625" style="555"/>
    <col min="2305" max="2305" width="4.7109375" style="555" customWidth="1"/>
    <col min="2306" max="2306" width="44.85546875" style="555" customWidth="1"/>
    <col min="2307" max="2307" width="14.5703125" style="555" customWidth="1"/>
    <col min="2308" max="2308" width="16.28515625" style="555" customWidth="1"/>
    <col min="2309" max="2309" width="38.7109375" style="555" customWidth="1"/>
    <col min="2310" max="2310" width="12.7109375" style="555" customWidth="1"/>
    <col min="2311" max="2311" width="17.42578125" style="555" customWidth="1"/>
    <col min="2312" max="2312" width="11.28515625" style="555" bestFit="1" customWidth="1"/>
    <col min="2313" max="2560" width="9.140625" style="555"/>
    <col min="2561" max="2561" width="4.7109375" style="555" customWidth="1"/>
    <col min="2562" max="2562" width="44.85546875" style="555" customWidth="1"/>
    <col min="2563" max="2563" width="14.5703125" style="555" customWidth="1"/>
    <col min="2564" max="2564" width="16.28515625" style="555" customWidth="1"/>
    <col min="2565" max="2565" width="38.7109375" style="555" customWidth="1"/>
    <col min="2566" max="2566" width="12.7109375" style="555" customWidth="1"/>
    <col min="2567" max="2567" width="17.42578125" style="555" customWidth="1"/>
    <col min="2568" max="2568" width="11.28515625" style="555" bestFit="1" customWidth="1"/>
    <col min="2569" max="2816" width="9.140625" style="555"/>
    <col min="2817" max="2817" width="4.7109375" style="555" customWidth="1"/>
    <col min="2818" max="2818" width="44.85546875" style="555" customWidth="1"/>
    <col min="2819" max="2819" width="14.5703125" style="555" customWidth="1"/>
    <col min="2820" max="2820" width="16.28515625" style="555" customWidth="1"/>
    <col min="2821" max="2821" width="38.7109375" style="555" customWidth="1"/>
    <col min="2822" max="2822" width="12.7109375" style="555" customWidth="1"/>
    <col min="2823" max="2823" width="17.42578125" style="555" customWidth="1"/>
    <col min="2824" max="2824" width="11.28515625" style="555" bestFit="1" customWidth="1"/>
    <col min="2825" max="3072" width="9.140625" style="555"/>
    <col min="3073" max="3073" width="4.7109375" style="555" customWidth="1"/>
    <col min="3074" max="3074" width="44.85546875" style="555" customWidth="1"/>
    <col min="3075" max="3075" width="14.5703125" style="555" customWidth="1"/>
    <col min="3076" max="3076" width="16.28515625" style="555" customWidth="1"/>
    <col min="3077" max="3077" width="38.7109375" style="555" customWidth="1"/>
    <col min="3078" max="3078" width="12.7109375" style="555" customWidth="1"/>
    <col min="3079" max="3079" width="17.42578125" style="555" customWidth="1"/>
    <col min="3080" max="3080" width="11.28515625" style="555" bestFit="1" customWidth="1"/>
    <col min="3081" max="3328" width="9.140625" style="555"/>
    <col min="3329" max="3329" width="4.7109375" style="555" customWidth="1"/>
    <col min="3330" max="3330" width="44.85546875" style="555" customWidth="1"/>
    <col min="3331" max="3331" width="14.5703125" style="555" customWidth="1"/>
    <col min="3332" max="3332" width="16.28515625" style="555" customWidth="1"/>
    <col min="3333" max="3333" width="38.7109375" style="555" customWidth="1"/>
    <col min="3334" max="3334" width="12.7109375" style="555" customWidth="1"/>
    <col min="3335" max="3335" width="17.42578125" style="555" customWidth="1"/>
    <col min="3336" max="3336" width="11.28515625" style="555" bestFit="1" customWidth="1"/>
    <col min="3337" max="3584" width="9.140625" style="555"/>
    <col min="3585" max="3585" width="4.7109375" style="555" customWidth="1"/>
    <col min="3586" max="3586" width="44.85546875" style="555" customWidth="1"/>
    <col min="3587" max="3587" width="14.5703125" style="555" customWidth="1"/>
    <col min="3588" max="3588" width="16.28515625" style="555" customWidth="1"/>
    <col min="3589" max="3589" width="38.7109375" style="555" customWidth="1"/>
    <col min="3590" max="3590" width="12.7109375" style="555" customWidth="1"/>
    <col min="3591" max="3591" width="17.42578125" style="555" customWidth="1"/>
    <col min="3592" max="3592" width="11.28515625" style="555" bestFit="1" customWidth="1"/>
    <col min="3593" max="3840" width="9.140625" style="555"/>
    <col min="3841" max="3841" width="4.7109375" style="555" customWidth="1"/>
    <col min="3842" max="3842" width="44.85546875" style="555" customWidth="1"/>
    <col min="3843" max="3843" width="14.5703125" style="555" customWidth="1"/>
    <col min="3844" max="3844" width="16.28515625" style="555" customWidth="1"/>
    <col min="3845" max="3845" width="38.7109375" style="555" customWidth="1"/>
    <col min="3846" max="3846" width="12.7109375" style="555" customWidth="1"/>
    <col min="3847" max="3847" width="17.42578125" style="555" customWidth="1"/>
    <col min="3848" max="3848" width="11.28515625" style="555" bestFit="1" customWidth="1"/>
    <col min="3849" max="4096" width="9.140625" style="555"/>
    <col min="4097" max="4097" width="4.7109375" style="555" customWidth="1"/>
    <col min="4098" max="4098" width="44.85546875" style="555" customWidth="1"/>
    <col min="4099" max="4099" width="14.5703125" style="555" customWidth="1"/>
    <col min="4100" max="4100" width="16.28515625" style="555" customWidth="1"/>
    <col min="4101" max="4101" width="38.7109375" style="555" customWidth="1"/>
    <col min="4102" max="4102" width="12.7109375" style="555" customWidth="1"/>
    <col min="4103" max="4103" width="17.42578125" style="555" customWidth="1"/>
    <col min="4104" max="4104" width="11.28515625" style="555" bestFit="1" customWidth="1"/>
    <col min="4105" max="4352" width="9.140625" style="555"/>
    <col min="4353" max="4353" width="4.7109375" style="555" customWidth="1"/>
    <col min="4354" max="4354" width="44.85546875" style="555" customWidth="1"/>
    <col min="4355" max="4355" width="14.5703125" style="555" customWidth="1"/>
    <col min="4356" max="4356" width="16.28515625" style="555" customWidth="1"/>
    <col min="4357" max="4357" width="38.7109375" style="555" customWidth="1"/>
    <col min="4358" max="4358" width="12.7109375" style="555" customWidth="1"/>
    <col min="4359" max="4359" width="17.42578125" style="555" customWidth="1"/>
    <col min="4360" max="4360" width="11.28515625" style="555" bestFit="1" customWidth="1"/>
    <col min="4361" max="4608" width="9.140625" style="555"/>
    <col min="4609" max="4609" width="4.7109375" style="555" customWidth="1"/>
    <col min="4610" max="4610" width="44.85546875" style="555" customWidth="1"/>
    <col min="4611" max="4611" width="14.5703125" style="555" customWidth="1"/>
    <col min="4612" max="4612" width="16.28515625" style="555" customWidth="1"/>
    <col min="4613" max="4613" width="38.7109375" style="555" customWidth="1"/>
    <col min="4614" max="4614" width="12.7109375" style="555" customWidth="1"/>
    <col min="4615" max="4615" width="17.42578125" style="555" customWidth="1"/>
    <col min="4616" max="4616" width="11.28515625" style="555" bestFit="1" customWidth="1"/>
    <col min="4617" max="4864" width="9.140625" style="555"/>
    <col min="4865" max="4865" width="4.7109375" style="555" customWidth="1"/>
    <col min="4866" max="4866" width="44.85546875" style="555" customWidth="1"/>
    <col min="4867" max="4867" width="14.5703125" style="555" customWidth="1"/>
    <col min="4868" max="4868" width="16.28515625" style="555" customWidth="1"/>
    <col min="4869" max="4869" width="38.7109375" style="555" customWidth="1"/>
    <col min="4870" max="4870" width="12.7109375" style="555" customWidth="1"/>
    <col min="4871" max="4871" width="17.42578125" style="555" customWidth="1"/>
    <col min="4872" max="4872" width="11.28515625" style="555" bestFit="1" customWidth="1"/>
    <col min="4873" max="5120" width="9.140625" style="555"/>
    <col min="5121" max="5121" width="4.7109375" style="555" customWidth="1"/>
    <col min="5122" max="5122" width="44.85546875" style="555" customWidth="1"/>
    <col min="5123" max="5123" width="14.5703125" style="555" customWidth="1"/>
    <col min="5124" max="5124" width="16.28515625" style="555" customWidth="1"/>
    <col min="5125" max="5125" width="38.7109375" style="555" customWidth="1"/>
    <col min="5126" max="5126" width="12.7109375" style="555" customWidth="1"/>
    <col min="5127" max="5127" width="17.42578125" style="555" customWidth="1"/>
    <col min="5128" max="5128" width="11.28515625" style="555" bestFit="1" customWidth="1"/>
    <col min="5129" max="5376" width="9.140625" style="555"/>
    <col min="5377" max="5377" width="4.7109375" style="555" customWidth="1"/>
    <col min="5378" max="5378" width="44.85546875" style="555" customWidth="1"/>
    <col min="5379" max="5379" width="14.5703125" style="555" customWidth="1"/>
    <col min="5380" max="5380" width="16.28515625" style="555" customWidth="1"/>
    <col min="5381" max="5381" width="38.7109375" style="555" customWidth="1"/>
    <col min="5382" max="5382" width="12.7109375" style="555" customWidth="1"/>
    <col min="5383" max="5383" width="17.42578125" style="555" customWidth="1"/>
    <col min="5384" max="5384" width="11.28515625" style="555" bestFit="1" customWidth="1"/>
    <col min="5385" max="5632" width="9.140625" style="555"/>
    <col min="5633" max="5633" width="4.7109375" style="555" customWidth="1"/>
    <col min="5634" max="5634" width="44.85546875" style="555" customWidth="1"/>
    <col min="5635" max="5635" width="14.5703125" style="555" customWidth="1"/>
    <col min="5636" max="5636" width="16.28515625" style="555" customWidth="1"/>
    <col min="5637" max="5637" width="38.7109375" style="555" customWidth="1"/>
    <col min="5638" max="5638" width="12.7109375" style="555" customWidth="1"/>
    <col min="5639" max="5639" width="17.42578125" style="555" customWidth="1"/>
    <col min="5640" max="5640" width="11.28515625" style="555" bestFit="1" customWidth="1"/>
    <col min="5641" max="5888" width="9.140625" style="555"/>
    <col min="5889" max="5889" width="4.7109375" style="555" customWidth="1"/>
    <col min="5890" max="5890" width="44.85546875" style="555" customWidth="1"/>
    <col min="5891" max="5891" width="14.5703125" style="555" customWidth="1"/>
    <col min="5892" max="5892" width="16.28515625" style="555" customWidth="1"/>
    <col min="5893" max="5893" width="38.7109375" style="555" customWidth="1"/>
    <col min="5894" max="5894" width="12.7109375" style="555" customWidth="1"/>
    <col min="5895" max="5895" width="17.42578125" style="555" customWidth="1"/>
    <col min="5896" max="5896" width="11.28515625" style="555" bestFit="1" customWidth="1"/>
    <col min="5897" max="6144" width="9.140625" style="555"/>
    <col min="6145" max="6145" width="4.7109375" style="555" customWidth="1"/>
    <col min="6146" max="6146" width="44.85546875" style="555" customWidth="1"/>
    <col min="6147" max="6147" width="14.5703125" style="555" customWidth="1"/>
    <col min="6148" max="6148" width="16.28515625" style="555" customWidth="1"/>
    <col min="6149" max="6149" width="38.7109375" style="555" customWidth="1"/>
    <col min="6150" max="6150" width="12.7109375" style="555" customWidth="1"/>
    <col min="6151" max="6151" width="17.42578125" style="555" customWidth="1"/>
    <col min="6152" max="6152" width="11.28515625" style="555" bestFit="1" customWidth="1"/>
    <col min="6153" max="6400" width="9.140625" style="555"/>
    <col min="6401" max="6401" width="4.7109375" style="555" customWidth="1"/>
    <col min="6402" max="6402" width="44.85546875" style="555" customWidth="1"/>
    <col min="6403" max="6403" width="14.5703125" style="555" customWidth="1"/>
    <col min="6404" max="6404" width="16.28515625" style="555" customWidth="1"/>
    <col min="6405" max="6405" width="38.7109375" style="555" customWidth="1"/>
    <col min="6406" max="6406" width="12.7109375" style="555" customWidth="1"/>
    <col min="6407" max="6407" width="17.42578125" style="555" customWidth="1"/>
    <col min="6408" max="6408" width="11.28515625" style="555" bestFit="1" customWidth="1"/>
    <col min="6409" max="6656" width="9.140625" style="555"/>
    <col min="6657" max="6657" width="4.7109375" style="555" customWidth="1"/>
    <col min="6658" max="6658" width="44.85546875" style="555" customWidth="1"/>
    <col min="6659" max="6659" width="14.5703125" style="555" customWidth="1"/>
    <col min="6660" max="6660" width="16.28515625" style="555" customWidth="1"/>
    <col min="6661" max="6661" width="38.7109375" style="555" customWidth="1"/>
    <col min="6662" max="6662" width="12.7109375" style="555" customWidth="1"/>
    <col min="6663" max="6663" width="17.42578125" style="555" customWidth="1"/>
    <col min="6664" max="6664" width="11.28515625" style="555" bestFit="1" customWidth="1"/>
    <col min="6665" max="6912" width="9.140625" style="555"/>
    <col min="6913" max="6913" width="4.7109375" style="555" customWidth="1"/>
    <col min="6914" max="6914" width="44.85546875" style="555" customWidth="1"/>
    <col min="6915" max="6915" width="14.5703125" style="555" customWidth="1"/>
    <col min="6916" max="6916" width="16.28515625" style="555" customWidth="1"/>
    <col min="6917" max="6917" width="38.7109375" style="555" customWidth="1"/>
    <col min="6918" max="6918" width="12.7109375" style="555" customWidth="1"/>
    <col min="6919" max="6919" width="17.42578125" style="555" customWidth="1"/>
    <col min="6920" max="6920" width="11.28515625" style="555" bestFit="1" customWidth="1"/>
    <col min="6921" max="7168" width="9.140625" style="555"/>
    <col min="7169" max="7169" width="4.7109375" style="555" customWidth="1"/>
    <col min="7170" max="7170" width="44.85546875" style="555" customWidth="1"/>
    <col min="7171" max="7171" width="14.5703125" style="555" customWidth="1"/>
    <col min="7172" max="7172" width="16.28515625" style="555" customWidth="1"/>
    <col min="7173" max="7173" width="38.7109375" style="555" customWidth="1"/>
    <col min="7174" max="7174" width="12.7109375" style="555" customWidth="1"/>
    <col min="7175" max="7175" width="17.42578125" style="555" customWidth="1"/>
    <col min="7176" max="7176" width="11.28515625" style="555" bestFit="1" customWidth="1"/>
    <col min="7177" max="7424" width="9.140625" style="555"/>
    <col min="7425" max="7425" width="4.7109375" style="555" customWidth="1"/>
    <col min="7426" max="7426" width="44.85546875" style="555" customWidth="1"/>
    <col min="7427" max="7427" width="14.5703125" style="555" customWidth="1"/>
    <col min="7428" max="7428" width="16.28515625" style="555" customWidth="1"/>
    <col min="7429" max="7429" width="38.7109375" style="555" customWidth="1"/>
    <col min="7430" max="7430" width="12.7109375" style="555" customWidth="1"/>
    <col min="7431" max="7431" width="17.42578125" style="555" customWidth="1"/>
    <col min="7432" max="7432" width="11.28515625" style="555" bestFit="1" customWidth="1"/>
    <col min="7433" max="7680" width="9.140625" style="555"/>
    <col min="7681" max="7681" width="4.7109375" style="555" customWidth="1"/>
    <col min="7682" max="7682" width="44.85546875" style="555" customWidth="1"/>
    <col min="7683" max="7683" width="14.5703125" style="555" customWidth="1"/>
    <col min="7684" max="7684" width="16.28515625" style="555" customWidth="1"/>
    <col min="7685" max="7685" width="38.7109375" style="555" customWidth="1"/>
    <col min="7686" max="7686" width="12.7109375" style="555" customWidth="1"/>
    <col min="7687" max="7687" width="17.42578125" style="555" customWidth="1"/>
    <col min="7688" max="7688" width="11.28515625" style="555" bestFit="1" customWidth="1"/>
    <col min="7689" max="7936" width="9.140625" style="555"/>
    <col min="7937" max="7937" width="4.7109375" style="555" customWidth="1"/>
    <col min="7938" max="7938" width="44.85546875" style="555" customWidth="1"/>
    <col min="7939" max="7939" width="14.5703125" style="555" customWidth="1"/>
    <col min="7940" max="7940" width="16.28515625" style="555" customWidth="1"/>
    <col min="7941" max="7941" width="38.7109375" style="555" customWidth="1"/>
    <col min="7942" max="7942" width="12.7109375" style="555" customWidth="1"/>
    <col min="7943" max="7943" width="17.42578125" style="555" customWidth="1"/>
    <col min="7944" max="7944" width="11.28515625" style="555" bestFit="1" customWidth="1"/>
    <col min="7945" max="8192" width="9.140625" style="555"/>
    <col min="8193" max="8193" width="4.7109375" style="555" customWidth="1"/>
    <col min="8194" max="8194" width="44.85546875" style="555" customWidth="1"/>
    <col min="8195" max="8195" width="14.5703125" style="555" customWidth="1"/>
    <col min="8196" max="8196" width="16.28515625" style="555" customWidth="1"/>
    <col min="8197" max="8197" width="38.7109375" style="555" customWidth="1"/>
    <col min="8198" max="8198" width="12.7109375" style="555" customWidth="1"/>
    <col min="8199" max="8199" width="17.42578125" style="555" customWidth="1"/>
    <col min="8200" max="8200" width="11.28515625" style="555" bestFit="1" customWidth="1"/>
    <col min="8201" max="8448" width="9.140625" style="555"/>
    <col min="8449" max="8449" width="4.7109375" style="555" customWidth="1"/>
    <col min="8450" max="8450" width="44.85546875" style="555" customWidth="1"/>
    <col min="8451" max="8451" width="14.5703125" style="555" customWidth="1"/>
    <col min="8452" max="8452" width="16.28515625" style="555" customWidth="1"/>
    <col min="8453" max="8453" width="38.7109375" style="555" customWidth="1"/>
    <col min="8454" max="8454" width="12.7109375" style="555" customWidth="1"/>
    <col min="8455" max="8455" width="17.42578125" style="555" customWidth="1"/>
    <col min="8456" max="8456" width="11.28515625" style="555" bestFit="1" customWidth="1"/>
    <col min="8457" max="8704" width="9.140625" style="555"/>
    <col min="8705" max="8705" width="4.7109375" style="555" customWidth="1"/>
    <col min="8706" max="8706" width="44.85546875" style="555" customWidth="1"/>
    <col min="8707" max="8707" width="14.5703125" style="555" customWidth="1"/>
    <col min="8708" max="8708" width="16.28515625" style="555" customWidth="1"/>
    <col min="8709" max="8709" width="38.7109375" style="555" customWidth="1"/>
    <col min="8710" max="8710" width="12.7109375" style="555" customWidth="1"/>
    <col min="8711" max="8711" width="17.42578125" style="555" customWidth="1"/>
    <col min="8712" max="8712" width="11.28515625" style="555" bestFit="1" customWidth="1"/>
    <col min="8713" max="8960" width="9.140625" style="555"/>
    <col min="8961" max="8961" width="4.7109375" style="555" customWidth="1"/>
    <col min="8962" max="8962" width="44.85546875" style="555" customWidth="1"/>
    <col min="8963" max="8963" width="14.5703125" style="555" customWidth="1"/>
    <col min="8964" max="8964" width="16.28515625" style="555" customWidth="1"/>
    <col min="8965" max="8965" width="38.7109375" style="555" customWidth="1"/>
    <col min="8966" max="8966" width="12.7109375" style="555" customWidth="1"/>
    <col min="8967" max="8967" width="17.42578125" style="555" customWidth="1"/>
    <col min="8968" max="8968" width="11.28515625" style="555" bestFit="1" customWidth="1"/>
    <col min="8969" max="9216" width="9.140625" style="555"/>
    <col min="9217" max="9217" width="4.7109375" style="555" customWidth="1"/>
    <col min="9218" max="9218" width="44.85546875" style="555" customWidth="1"/>
    <col min="9219" max="9219" width="14.5703125" style="555" customWidth="1"/>
    <col min="9220" max="9220" width="16.28515625" style="555" customWidth="1"/>
    <col min="9221" max="9221" width="38.7109375" style="555" customWidth="1"/>
    <col min="9222" max="9222" width="12.7109375" style="555" customWidth="1"/>
    <col min="9223" max="9223" width="17.42578125" style="555" customWidth="1"/>
    <col min="9224" max="9224" width="11.28515625" style="555" bestFit="1" customWidth="1"/>
    <col min="9225" max="9472" width="9.140625" style="555"/>
    <col min="9473" max="9473" width="4.7109375" style="555" customWidth="1"/>
    <col min="9474" max="9474" width="44.85546875" style="555" customWidth="1"/>
    <col min="9475" max="9475" width="14.5703125" style="555" customWidth="1"/>
    <col min="9476" max="9476" width="16.28515625" style="555" customWidth="1"/>
    <col min="9477" max="9477" width="38.7109375" style="555" customWidth="1"/>
    <col min="9478" max="9478" width="12.7109375" style="555" customWidth="1"/>
    <col min="9479" max="9479" width="17.42578125" style="555" customWidth="1"/>
    <col min="9480" max="9480" width="11.28515625" style="555" bestFit="1" customWidth="1"/>
    <col min="9481" max="9728" width="9.140625" style="555"/>
    <col min="9729" max="9729" width="4.7109375" style="555" customWidth="1"/>
    <col min="9730" max="9730" width="44.85546875" style="555" customWidth="1"/>
    <col min="9731" max="9731" width="14.5703125" style="555" customWidth="1"/>
    <col min="9732" max="9732" width="16.28515625" style="555" customWidth="1"/>
    <col min="9733" max="9733" width="38.7109375" style="555" customWidth="1"/>
    <col min="9734" max="9734" width="12.7109375" style="555" customWidth="1"/>
    <col min="9735" max="9735" width="17.42578125" style="555" customWidth="1"/>
    <col min="9736" max="9736" width="11.28515625" style="555" bestFit="1" customWidth="1"/>
    <col min="9737" max="9984" width="9.140625" style="555"/>
    <col min="9985" max="9985" width="4.7109375" style="555" customWidth="1"/>
    <col min="9986" max="9986" width="44.85546875" style="555" customWidth="1"/>
    <col min="9987" max="9987" width="14.5703125" style="555" customWidth="1"/>
    <col min="9988" max="9988" width="16.28515625" style="555" customWidth="1"/>
    <col min="9989" max="9989" width="38.7109375" style="555" customWidth="1"/>
    <col min="9990" max="9990" width="12.7109375" style="555" customWidth="1"/>
    <col min="9991" max="9991" width="17.42578125" style="555" customWidth="1"/>
    <col min="9992" max="9992" width="11.28515625" style="555" bestFit="1" customWidth="1"/>
    <col min="9993" max="10240" width="9.140625" style="555"/>
    <col min="10241" max="10241" width="4.7109375" style="555" customWidth="1"/>
    <col min="10242" max="10242" width="44.85546875" style="555" customWidth="1"/>
    <col min="10243" max="10243" width="14.5703125" style="555" customWidth="1"/>
    <col min="10244" max="10244" width="16.28515625" style="555" customWidth="1"/>
    <col min="10245" max="10245" width="38.7109375" style="555" customWidth="1"/>
    <col min="10246" max="10246" width="12.7109375" style="555" customWidth="1"/>
    <col min="10247" max="10247" width="17.42578125" style="555" customWidth="1"/>
    <col min="10248" max="10248" width="11.28515625" style="555" bestFit="1" customWidth="1"/>
    <col min="10249" max="10496" width="9.140625" style="555"/>
    <col min="10497" max="10497" width="4.7109375" style="555" customWidth="1"/>
    <col min="10498" max="10498" width="44.85546875" style="555" customWidth="1"/>
    <col min="10499" max="10499" width="14.5703125" style="555" customWidth="1"/>
    <col min="10500" max="10500" width="16.28515625" style="555" customWidth="1"/>
    <col min="10501" max="10501" width="38.7109375" style="555" customWidth="1"/>
    <col min="10502" max="10502" width="12.7109375" style="555" customWidth="1"/>
    <col min="10503" max="10503" width="17.42578125" style="555" customWidth="1"/>
    <col min="10504" max="10504" width="11.28515625" style="555" bestFit="1" customWidth="1"/>
    <col min="10505" max="10752" width="9.140625" style="555"/>
    <col min="10753" max="10753" width="4.7109375" style="555" customWidth="1"/>
    <col min="10754" max="10754" width="44.85546875" style="555" customWidth="1"/>
    <col min="10755" max="10755" width="14.5703125" style="555" customWidth="1"/>
    <col min="10756" max="10756" width="16.28515625" style="555" customWidth="1"/>
    <col min="10757" max="10757" width="38.7109375" style="555" customWidth="1"/>
    <col min="10758" max="10758" width="12.7109375" style="555" customWidth="1"/>
    <col min="10759" max="10759" width="17.42578125" style="555" customWidth="1"/>
    <col min="10760" max="10760" width="11.28515625" style="555" bestFit="1" customWidth="1"/>
    <col min="10761" max="11008" width="9.140625" style="555"/>
    <col min="11009" max="11009" width="4.7109375" style="555" customWidth="1"/>
    <col min="11010" max="11010" width="44.85546875" style="555" customWidth="1"/>
    <col min="11011" max="11011" width="14.5703125" style="555" customWidth="1"/>
    <col min="11012" max="11012" width="16.28515625" style="555" customWidth="1"/>
    <col min="11013" max="11013" width="38.7109375" style="555" customWidth="1"/>
    <col min="11014" max="11014" width="12.7109375" style="555" customWidth="1"/>
    <col min="11015" max="11015" width="17.42578125" style="555" customWidth="1"/>
    <col min="11016" max="11016" width="11.28515625" style="555" bestFit="1" customWidth="1"/>
    <col min="11017" max="11264" width="9.140625" style="555"/>
    <col min="11265" max="11265" width="4.7109375" style="555" customWidth="1"/>
    <col min="11266" max="11266" width="44.85546875" style="555" customWidth="1"/>
    <col min="11267" max="11267" width="14.5703125" style="555" customWidth="1"/>
    <col min="11268" max="11268" width="16.28515625" style="555" customWidth="1"/>
    <col min="11269" max="11269" width="38.7109375" style="555" customWidth="1"/>
    <col min="11270" max="11270" width="12.7109375" style="555" customWidth="1"/>
    <col min="11271" max="11271" width="17.42578125" style="555" customWidth="1"/>
    <col min="11272" max="11272" width="11.28515625" style="555" bestFit="1" customWidth="1"/>
    <col min="11273" max="11520" width="9.140625" style="555"/>
    <col min="11521" max="11521" width="4.7109375" style="555" customWidth="1"/>
    <col min="11522" max="11522" width="44.85546875" style="555" customWidth="1"/>
    <col min="11523" max="11523" width="14.5703125" style="555" customWidth="1"/>
    <col min="11524" max="11524" width="16.28515625" style="555" customWidth="1"/>
    <col min="11525" max="11525" width="38.7109375" style="555" customWidth="1"/>
    <col min="11526" max="11526" width="12.7109375" style="555" customWidth="1"/>
    <col min="11527" max="11527" width="17.42578125" style="555" customWidth="1"/>
    <col min="11528" max="11528" width="11.28515625" style="555" bestFit="1" customWidth="1"/>
    <col min="11529" max="11776" width="9.140625" style="555"/>
    <col min="11777" max="11777" width="4.7109375" style="555" customWidth="1"/>
    <col min="11778" max="11778" width="44.85546875" style="555" customWidth="1"/>
    <col min="11779" max="11779" width="14.5703125" style="555" customWidth="1"/>
    <col min="11780" max="11780" width="16.28515625" style="555" customWidth="1"/>
    <col min="11781" max="11781" width="38.7109375" style="555" customWidth="1"/>
    <col min="11782" max="11782" width="12.7109375" style="555" customWidth="1"/>
    <col min="11783" max="11783" width="17.42578125" style="555" customWidth="1"/>
    <col min="11784" max="11784" width="11.28515625" style="555" bestFit="1" customWidth="1"/>
    <col min="11785" max="12032" width="9.140625" style="555"/>
    <col min="12033" max="12033" width="4.7109375" style="555" customWidth="1"/>
    <col min="12034" max="12034" width="44.85546875" style="555" customWidth="1"/>
    <col min="12035" max="12035" width="14.5703125" style="555" customWidth="1"/>
    <col min="12036" max="12036" width="16.28515625" style="555" customWidth="1"/>
    <col min="12037" max="12037" width="38.7109375" style="555" customWidth="1"/>
    <col min="12038" max="12038" width="12.7109375" style="555" customWidth="1"/>
    <col min="12039" max="12039" width="17.42578125" style="555" customWidth="1"/>
    <col min="12040" max="12040" width="11.28515625" style="555" bestFit="1" customWidth="1"/>
    <col min="12041" max="12288" width="9.140625" style="555"/>
    <col min="12289" max="12289" width="4.7109375" style="555" customWidth="1"/>
    <col min="12290" max="12290" width="44.85546875" style="555" customWidth="1"/>
    <col min="12291" max="12291" width="14.5703125" style="555" customWidth="1"/>
    <col min="12292" max="12292" width="16.28515625" style="555" customWidth="1"/>
    <col min="12293" max="12293" width="38.7109375" style="555" customWidth="1"/>
    <col min="12294" max="12294" width="12.7109375" style="555" customWidth="1"/>
    <col min="12295" max="12295" width="17.42578125" style="555" customWidth="1"/>
    <col min="12296" max="12296" width="11.28515625" style="555" bestFit="1" customWidth="1"/>
    <col min="12297" max="12544" width="9.140625" style="555"/>
    <col min="12545" max="12545" width="4.7109375" style="555" customWidth="1"/>
    <col min="12546" max="12546" width="44.85546875" style="555" customWidth="1"/>
    <col min="12547" max="12547" width="14.5703125" style="555" customWidth="1"/>
    <col min="12548" max="12548" width="16.28515625" style="555" customWidth="1"/>
    <col min="12549" max="12549" width="38.7109375" style="555" customWidth="1"/>
    <col min="12550" max="12550" width="12.7109375" style="555" customWidth="1"/>
    <col min="12551" max="12551" width="17.42578125" style="555" customWidth="1"/>
    <col min="12552" max="12552" width="11.28515625" style="555" bestFit="1" customWidth="1"/>
    <col min="12553" max="12800" width="9.140625" style="555"/>
    <col min="12801" max="12801" width="4.7109375" style="555" customWidth="1"/>
    <col min="12802" max="12802" width="44.85546875" style="555" customWidth="1"/>
    <col min="12803" max="12803" width="14.5703125" style="555" customWidth="1"/>
    <col min="12804" max="12804" width="16.28515625" style="555" customWidth="1"/>
    <col min="12805" max="12805" width="38.7109375" style="555" customWidth="1"/>
    <col min="12806" max="12806" width="12.7109375" style="555" customWidth="1"/>
    <col min="12807" max="12807" width="17.42578125" style="555" customWidth="1"/>
    <col min="12808" max="12808" width="11.28515625" style="555" bestFit="1" customWidth="1"/>
    <col min="12809" max="13056" width="9.140625" style="555"/>
    <col min="13057" max="13057" width="4.7109375" style="555" customWidth="1"/>
    <col min="13058" max="13058" width="44.85546875" style="555" customWidth="1"/>
    <col min="13059" max="13059" width="14.5703125" style="555" customWidth="1"/>
    <col min="13060" max="13060" width="16.28515625" style="555" customWidth="1"/>
    <col min="13061" max="13061" width="38.7109375" style="555" customWidth="1"/>
    <col min="13062" max="13062" width="12.7109375" style="555" customWidth="1"/>
    <col min="13063" max="13063" width="17.42578125" style="555" customWidth="1"/>
    <col min="13064" max="13064" width="11.28515625" style="555" bestFit="1" customWidth="1"/>
    <col min="13065" max="13312" width="9.140625" style="555"/>
    <col min="13313" max="13313" width="4.7109375" style="555" customWidth="1"/>
    <col min="13314" max="13314" width="44.85546875" style="555" customWidth="1"/>
    <col min="13315" max="13315" width="14.5703125" style="555" customWidth="1"/>
    <col min="13316" max="13316" width="16.28515625" style="555" customWidth="1"/>
    <col min="13317" max="13317" width="38.7109375" style="555" customWidth="1"/>
    <col min="13318" max="13318" width="12.7109375" style="555" customWidth="1"/>
    <col min="13319" max="13319" width="17.42578125" style="555" customWidth="1"/>
    <col min="13320" max="13320" width="11.28515625" style="555" bestFit="1" customWidth="1"/>
    <col min="13321" max="13568" width="9.140625" style="555"/>
    <col min="13569" max="13569" width="4.7109375" style="555" customWidth="1"/>
    <col min="13570" max="13570" width="44.85546875" style="555" customWidth="1"/>
    <col min="13571" max="13571" width="14.5703125" style="555" customWidth="1"/>
    <col min="13572" max="13572" width="16.28515625" style="555" customWidth="1"/>
    <col min="13573" max="13573" width="38.7109375" style="555" customWidth="1"/>
    <col min="13574" max="13574" width="12.7109375" style="555" customWidth="1"/>
    <col min="13575" max="13575" width="17.42578125" style="555" customWidth="1"/>
    <col min="13576" max="13576" width="11.28515625" style="555" bestFit="1" customWidth="1"/>
    <col min="13577" max="13824" width="9.140625" style="555"/>
    <col min="13825" max="13825" width="4.7109375" style="555" customWidth="1"/>
    <col min="13826" max="13826" width="44.85546875" style="555" customWidth="1"/>
    <col min="13827" max="13827" width="14.5703125" style="555" customWidth="1"/>
    <col min="13828" max="13828" width="16.28515625" style="555" customWidth="1"/>
    <col min="13829" max="13829" width="38.7109375" style="555" customWidth="1"/>
    <col min="13830" max="13830" width="12.7109375" style="555" customWidth="1"/>
    <col min="13831" max="13831" width="17.42578125" style="555" customWidth="1"/>
    <col min="13832" max="13832" width="11.28515625" style="555" bestFit="1" customWidth="1"/>
    <col min="13833" max="14080" width="9.140625" style="555"/>
    <col min="14081" max="14081" width="4.7109375" style="555" customWidth="1"/>
    <col min="14082" max="14082" width="44.85546875" style="555" customWidth="1"/>
    <col min="14083" max="14083" width="14.5703125" style="555" customWidth="1"/>
    <col min="14084" max="14084" width="16.28515625" style="555" customWidth="1"/>
    <col min="14085" max="14085" width="38.7109375" style="555" customWidth="1"/>
    <col min="14086" max="14086" width="12.7109375" style="555" customWidth="1"/>
    <col min="14087" max="14087" width="17.42578125" style="555" customWidth="1"/>
    <col min="14088" max="14088" width="11.28515625" style="555" bestFit="1" customWidth="1"/>
    <col min="14089" max="14336" width="9.140625" style="555"/>
    <col min="14337" max="14337" width="4.7109375" style="555" customWidth="1"/>
    <col min="14338" max="14338" width="44.85546875" style="555" customWidth="1"/>
    <col min="14339" max="14339" width="14.5703125" style="555" customWidth="1"/>
    <col min="14340" max="14340" width="16.28515625" style="555" customWidth="1"/>
    <col min="14341" max="14341" width="38.7109375" style="555" customWidth="1"/>
    <col min="14342" max="14342" width="12.7109375" style="555" customWidth="1"/>
    <col min="14343" max="14343" width="17.42578125" style="555" customWidth="1"/>
    <col min="14344" max="14344" width="11.28515625" style="555" bestFit="1" customWidth="1"/>
    <col min="14345" max="14592" width="9.140625" style="555"/>
    <col min="14593" max="14593" width="4.7109375" style="555" customWidth="1"/>
    <col min="14594" max="14594" width="44.85546875" style="555" customWidth="1"/>
    <col min="14595" max="14595" width="14.5703125" style="555" customWidth="1"/>
    <col min="14596" max="14596" width="16.28515625" style="555" customWidth="1"/>
    <col min="14597" max="14597" width="38.7109375" style="555" customWidth="1"/>
    <col min="14598" max="14598" width="12.7109375" style="555" customWidth="1"/>
    <col min="14599" max="14599" width="17.42578125" style="555" customWidth="1"/>
    <col min="14600" max="14600" width="11.28515625" style="555" bestFit="1" customWidth="1"/>
    <col min="14601" max="14848" width="9.140625" style="555"/>
    <col min="14849" max="14849" width="4.7109375" style="555" customWidth="1"/>
    <col min="14850" max="14850" width="44.85546875" style="555" customWidth="1"/>
    <col min="14851" max="14851" width="14.5703125" style="555" customWidth="1"/>
    <col min="14852" max="14852" width="16.28515625" style="555" customWidth="1"/>
    <col min="14853" max="14853" width="38.7109375" style="555" customWidth="1"/>
    <col min="14854" max="14854" width="12.7109375" style="555" customWidth="1"/>
    <col min="14855" max="14855" width="17.42578125" style="555" customWidth="1"/>
    <col min="14856" max="14856" width="11.28515625" style="555" bestFit="1" customWidth="1"/>
    <col min="14857" max="15104" width="9.140625" style="555"/>
    <col min="15105" max="15105" width="4.7109375" style="555" customWidth="1"/>
    <col min="15106" max="15106" width="44.85546875" style="555" customWidth="1"/>
    <col min="15107" max="15107" width="14.5703125" style="555" customWidth="1"/>
    <col min="15108" max="15108" width="16.28515625" style="555" customWidth="1"/>
    <col min="15109" max="15109" width="38.7109375" style="555" customWidth="1"/>
    <col min="15110" max="15110" width="12.7109375" style="555" customWidth="1"/>
    <col min="15111" max="15111" width="17.42578125" style="555" customWidth="1"/>
    <col min="15112" max="15112" width="11.28515625" style="555" bestFit="1" customWidth="1"/>
    <col min="15113" max="15360" width="9.140625" style="555"/>
    <col min="15361" max="15361" width="4.7109375" style="555" customWidth="1"/>
    <col min="15362" max="15362" width="44.85546875" style="555" customWidth="1"/>
    <col min="15363" max="15363" width="14.5703125" style="555" customWidth="1"/>
    <col min="15364" max="15364" width="16.28515625" style="555" customWidth="1"/>
    <col min="15365" max="15365" width="38.7109375" style="555" customWidth="1"/>
    <col min="15366" max="15366" width="12.7109375" style="555" customWidth="1"/>
    <col min="15367" max="15367" width="17.42578125" style="555" customWidth="1"/>
    <col min="15368" max="15368" width="11.28515625" style="555" bestFit="1" customWidth="1"/>
    <col min="15369" max="15616" width="9.140625" style="555"/>
    <col min="15617" max="15617" width="4.7109375" style="555" customWidth="1"/>
    <col min="15618" max="15618" width="44.85546875" style="555" customWidth="1"/>
    <col min="15619" max="15619" width="14.5703125" style="555" customWidth="1"/>
    <col min="15620" max="15620" width="16.28515625" style="555" customWidth="1"/>
    <col min="15621" max="15621" width="38.7109375" style="555" customWidth="1"/>
    <col min="15622" max="15622" width="12.7109375" style="555" customWidth="1"/>
    <col min="15623" max="15623" width="17.42578125" style="555" customWidth="1"/>
    <col min="15624" max="15624" width="11.28515625" style="555" bestFit="1" customWidth="1"/>
    <col min="15625" max="15872" width="9.140625" style="555"/>
    <col min="15873" max="15873" width="4.7109375" style="555" customWidth="1"/>
    <col min="15874" max="15874" width="44.85546875" style="555" customWidth="1"/>
    <col min="15875" max="15875" width="14.5703125" style="555" customWidth="1"/>
    <col min="15876" max="15876" width="16.28515625" style="555" customWidth="1"/>
    <col min="15877" max="15877" width="38.7109375" style="555" customWidth="1"/>
    <col min="15878" max="15878" width="12.7109375" style="555" customWidth="1"/>
    <col min="15879" max="15879" width="17.42578125" style="555" customWidth="1"/>
    <col min="15880" max="15880" width="11.28515625" style="555" bestFit="1" customWidth="1"/>
    <col min="15881" max="16128" width="9.140625" style="555"/>
    <col min="16129" max="16129" width="4.7109375" style="555" customWidth="1"/>
    <col min="16130" max="16130" width="44.85546875" style="555" customWidth="1"/>
    <col min="16131" max="16131" width="14.5703125" style="555" customWidth="1"/>
    <col min="16132" max="16132" width="16.28515625" style="555" customWidth="1"/>
    <col min="16133" max="16133" width="38.7109375" style="555" customWidth="1"/>
    <col min="16134" max="16134" width="12.7109375" style="555" customWidth="1"/>
    <col min="16135" max="16135" width="17.42578125" style="555" customWidth="1"/>
    <col min="16136" max="16136" width="11.28515625" style="555" bestFit="1" customWidth="1"/>
    <col min="16137" max="16384" width="9.140625" style="555"/>
  </cols>
  <sheetData>
    <row r="1" spans="1:12" ht="18" customHeight="1" x14ac:dyDescent="0.2">
      <c r="C1" s="556"/>
      <c r="F1" s="556"/>
    </row>
    <row r="2" spans="1:12" ht="18" customHeight="1" x14ac:dyDescent="0.2">
      <c r="C2" s="558"/>
      <c r="F2" s="558"/>
    </row>
    <row r="3" spans="1:12" ht="18" customHeight="1" x14ac:dyDescent="0.2">
      <c r="B3" s="558"/>
      <c r="C3" s="558"/>
      <c r="F3" s="558"/>
    </row>
    <row r="4" spans="1:12" x14ac:dyDescent="0.2">
      <c r="B4" s="558"/>
      <c r="C4" s="555"/>
      <c r="D4" s="559"/>
    </row>
    <row r="5" spans="1:12" ht="15.75" x14ac:dyDescent="0.2">
      <c r="A5" s="614" t="s">
        <v>306</v>
      </c>
      <c r="B5" s="614"/>
      <c r="C5" s="614"/>
      <c r="D5" s="614"/>
      <c r="E5" s="614"/>
      <c r="F5" s="614"/>
      <c r="G5" s="614"/>
    </row>
    <row r="6" spans="1:12" s="561" customFormat="1" ht="291.75" customHeight="1" x14ac:dyDescent="0.2">
      <c r="A6" s="615" t="s">
        <v>343</v>
      </c>
      <c r="B6" s="615"/>
      <c r="C6" s="615"/>
      <c r="D6" s="615"/>
      <c r="E6" s="615"/>
      <c r="F6" s="615"/>
      <c r="G6" s="615"/>
      <c r="H6" s="560"/>
    </row>
    <row r="7" spans="1:12" s="561" customFormat="1" ht="9" customHeight="1" x14ac:dyDescent="0.2">
      <c r="A7" s="562"/>
      <c r="B7" s="563"/>
      <c r="C7" s="563"/>
      <c r="D7" s="563"/>
      <c r="E7" s="564"/>
    </row>
    <row r="8" spans="1:12" s="565" customFormat="1" x14ac:dyDescent="0.2">
      <c r="A8" s="616" t="s">
        <v>23</v>
      </c>
      <c r="B8" s="616" t="s">
        <v>67</v>
      </c>
      <c r="C8" s="616" t="s">
        <v>307</v>
      </c>
      <c r="D8" s="616" t="s">
        <v>308</v>
      </c>
      <c r="E8" s="618" t="s">
        <v>309</v>
      </c>
      <c r="F8" s="618"/>
      <c r="G8" s="616" t="s">
        <v>310</v>
      </c>
    </row>
    <row r="9" spans="1:12" s="565" customFormat="1" ht="28.5" x14ac:dyDescent="0.2">
      <c r="A9" s="617"/>
      <c r="B9" s="617"/>
      <c r="C9" s="617"/>
      <c r="D9" s="617"/>
      <c r="E9" s="566" t="s">
        <v>307</v>
      </c>
      <c r="F9" s="566" t="s">
        <v>311</v>
      </c>
      <c r="G9" s="617"/>
    </row>
    <row r="10" spans="1:12" x14ac:dyDescent="0.2">
      <c r="A10" s="567"/>
      <c r="B10" s="567" t="s">
        <v>68</v>
      </c>
      <c r="C10" s="567"/>
      <c r="D10" s="567"/>
      <c r="E10" s="568"/>
      <c r="F10" s="569"/>
      <c r="G10" s="569"/>
    </row>
    <row r="11" spans="1:12" ht="60" x14ac:dyDescent="0.2">
      <c r="A11" s="570">
        <v>1</v>
      </c>
      <c r="B11" s="6" t="s">
        <v>194</v>
      </c>
      <c r="C11" s="570" t="s">
        <v>314</v>
      </c>
      <c r="D11" s="571">
        <f>'Геол, экол, геод'!G35</f>
        <v>5250513.5999999996</v>
      </c>
      <c r="E11" s="570" t="s">
        <v>313</v>
      </c>
      <c r="F11" s="572">
        <v>3.93</v>
      </c>
      <c r="G11" s="573">
        <f>ROUND(D11*F11,2)</f>
        <v>20634518.449999999</v>
      </c>
      <c r="H11" s="559"/>
      <c r="I11" s="559"/>
      <c r="J11" s="559"/>
      <c r="K11" s="559"/>
      <c r="L11" s="574"/>
    </row>
    <row r="12" spans="1:12" x14ac:dyDescent="0.2">
      <c r="A12" s="575"/>
      <c r="B12" s="576" t="s">
        <v>69</v>
      </c>
      <c r="C12" s="576"/>
      <c r="D12" s="577">
        <f>SUM(D11:D11)</f>
        <v>5250513.5999999996</v>
      </c>
      <c r="E12" s="570"/>
      <c r="F12" s="569"/>
      <c r="G12" s="577">
        <f>SUM(G11:G11)</f>
        <v>20634518.449999999</v>
      </c>
    </row>
    <row r="13" spans="1:12" x14ac:dyDescent="0.2">
      <c r="A13" s="570"/>
      <c r="B13" s="567" t="s">
        <v>70</v>
      </c>
      <c r="C13" s="570"/>
      <c r="D13" s="578"/>
      <c r="E13" s="570"/>
      <c r="F13" s="579"/>
      <c r="G13" s="572"/>
      <c r="H13" s="565"/>
      <c r="I13" s="565"/>
      <c r="J13" s="565"/>
    </row>
    <row r="14" spans="1:12" ht="60" x14ac:dyDescent="0.2">
      <c r="A14" s="570">
        <v>2</v>
      </c>
      <c r="B14" s="6" t="s">
        <v>71</v>
      </c>
      <c r="C14" s="570" t="s">
        <v>312</v>
      </c>
      <c r="D14" s="571">
        <f>Т.с.!H149</f>
        <v>7383601.3700000001</v>
      </c>
      <c r="E14" s="570" t="s">
        <v>315</v>
      </c>
      <c r="F14" s="580">
        <v>3.5329999999999999</v>
      </c>
      <c r="G14" s="573">
        <f>ROUND(D14*F14,2)</f>
        <v>26086263.640000001</v>
      </c>
      <c r="H14" s="559"/>
      <c r="I14" s="559"/>
      <c r="J14" s="559"/>
      <c r="K14" s="559"/>
      <c r="L14" s="574"/>
    </row>
    <row r="15" spans="1:12" ht="60" x14ac:dyDescent="0.2">
      <c r="A15" s="570">
        <v>3</v>
      </c>
      <c r="B15" s="6" t="s">
        <v>72</v>
      </c>
      <c r="C15" s="570" t="s">
        <v>316</v>
      </c>
      <c r="D15" s="571">
        <f>'ООС+ТР'!H61</f>
        <v>66083.95</v>
      </c>
      <c r="E15" s="570" t="s">
        <v>315</v>
      </c>
      <c r="F15" s="580">
        <v>3.5329999999999999</v>
      </c>
      <c r="G15" s="573">
        <f>ROUND(D15*F15,2)</f>
        <v>233474.6</v>
      </c>
      <c r="H15" s="559"/>
      <c r="I15" s="559"/>
      <c r="J15" s="559"/>
      <c r="K15" s="559"/>
      <c r="L15" s="574"/>
    </row>
    <row r="16" spans="1:12" ht="60" x14ac:dyDescent="0.2">
      <c r="A16" s="570">
        <v>4</v>
      </c>
      <c r="B16" s="7" t="s">
        <v>80</v>
      </c>
      <c r="C16" s="570" t="s">
        <v>317</v>
      </c>
      <c r="D16" s="571">
        <f>ПОЖ!H21</f>
        <v>42000</v>
      </c>
      <c r="E16" s="570" t="s">
        <v>315</v>
      </c>
      <c r="F16" s="580">
        <v>3.5329999999999999</v>
      </c>
      <c r="G16" s="573">
        <f>ROUND(D16*F16,2)</f>
        <v>148386</v>
      </c>
      <c r="H16" s="559"/>
      <c r="I16" s="559"/>
      <c r="J16" s="559"/>
      <c r="K16" s="559"/>
      <c r="L16" s="574"/>
    </row>
    <row r="17" spans="1:12" ht="45" x14ac:dyDescent="0.2">
      <c r="A17" s="570">
        <v>5</v>
      </c>
      <c r="B17" s="205" t="s">
        <v>304</v>
      </c>
      <c r="C17" s="570" t="s">
        <v>319</v>
      </c>
      <c r="D17" s="571">
        <f>РДП!H21</f>
        <v>67849.2</v>
      </c>
      <c r="E17" s="570" t="s">
        <v>318</v>
      </c>
      <c r="F17" s="580">
        <v>3.92</v>
      </c>
      <c r="G17" s="573">
        <f>ROUND(D17*F17,2)</f>
        <v>265968.86</v>
      </c>
      <c r="H17" s="559"/>
      <c r="I17" s="559"/>
      <c r="J17" s="559"/>
      <c r="K17" s="559"/>
      <c r="L17" s="574"/>
    </row>
    <row r="18" spans="1:12" ht="60" x14ac:dyDescent="0.2">
      <c r="A18" s="570">
        <v>6</v>
      </c>
      <c r="B18" s="205" t="s">
        <v>175</v>
      </c>
      <c r="C18" s="570" t="s">
        <v>320</v>
      </c>
      <c r="D18" s="571">
        <f>СОГЛ!G17</f>
        <v>82564.27</v>
      </c>
      <c r="E18" s="570" t="s">
        <v>315</v>
      </c>
      <c r="F18" s="580">
        <v>3.5329999999999999</v>
      </c>
      <c r="G18" s="573">
        <f t="shared" ref="G18" si="0">ROUND(D18*F18,2)</f>
        <v>291699.57</v>
      </c>
    </row>
    <row r="19" spans="1:12" ht="19.5" customHeight="1" x14ac:dyDescent="0.2">
      <c r="A19" s="570"/>
      <c r="B19" s="581" t="s">
        <v>94</v>
      </c>
      <c r="C19" s="570"/>
      <c r="D19" s="578">
        <f>SUM(D14:D18)</f>
        <v>7642098.79</v>
      </c>
      <c r="E19" s="582"/>
      <c r="F19" s="569"/>
      <c r="G19" s="577">
        <f>ROUND(SUM(G14:G18),2)</f>
        <v>27025792.670000002</v>
      </c>
    </row>
    <row r="20" spans="1:12" s="588" customFormat="1" ht="19.5" customHeight="1" x14ac:dyDescent="0.2">
      <c r="A20" s="583"/>
      <c r="B20" s="612" t="s">
        <v>321</v>
      </c>
      <c r="C20" s="612"/>
      <c r="D20" s="584">
        <f>ROUND(D12+D19,2)</f>
        <v>12892612.390000001</v>
      </c>
      <c r="E20" s="585"/>
      <c r="F20" s="586"/>
      <c r="G20" s="587">
        <f>G12+G19</f>
        <v>47660311.120000005</v>
      </c>
    </row>
    <row r="21" spans="1:12" s="1" customFormat="1" x14ac:dyDescent="0.2">
      <c r="D21" s="2"/>
      <c r="E21" s="589"/>
      <c r="G21" s="5"/>
      <c r="H21" s="4"/>
    </row>
    <row r="22" spans="1:12" s="594" customFormat="1" ht="14.25" x14ac:dyDescent="0.2">
      <c r="A22" s="590"/>
      <c r="B22" s="613" t="s">
        <v>86</v>
      </c>
      <c r="C22" s="613"/>
      <c r="D22" s="591"/>
      <c r="E22" s="592"/>
      <c r="F22" s="592"/>
      <c r="G22" s="593">
        <f>G20</f>
        <v>47660311.120000005</v>
      </c>
    </row>
    <row r="23" spans="1:12" s="594" customFormat="1" x14ac:dyDescent="0.2">
      <c r="A23" s="590"/>
      <c r="B23" s="613" t="s">
        <v>1</v>
      </c>
      <c r="C23" s="613"/>
      <c r="D23" s="591"/>
      <c r="E23" s="592"/>
      <c r="F23" s="592"/>
      <c r="G23" s="595">
        <f>ROUND(G22*0.18,2)</f>
        <v>8578856</v>
      </c>
    </row>
    <row r="24" spans="1:12" s="594" customFormat="1" x14ac:dyDescent="0.2">
      <c r="A24" s="590"/>
      <c r="B24" s="613" t="s">
        <v>87</v>
      </c>
      <c r="C24" s="613"/>
      <c r="D24" s="591"/>
      <c r="E24" s="592"/>
      <c r="F24" s="592"/>
      <c r="G24" s="595">
        <f>ROUND(SUM(G22:G23),2)</f>
        <v>56239167.119999997</v>
      </c>
    </row>
    <row r="25" spans="1:12" s="599" customFormat="1" x14ac:dyDescent="0.2">
      <c r="A25" s="561"/>
      <c r="B25" s="596"/>
      <c r="C25" s="597"/>
      <c r="D25" s="598"/>
      <c r="E25" s="564"/>
    </row>
    <row r="26" spans="1:12" s="599" customFormat="1" x14ac:dyDescent="0.2">
      <c r="A26" s="561"/>
      <c r="B26" s="596"/>
      <c r="C26" s="597"/>
      <c r="D26" s="598"/>
      <c r="E26" s="564"/>
    </row>
    <row r="27" spans="1:12" s="599" customFormat="1" x14ac:dyDescent="0.2">
      <c r="A27" s="561"/>
      <c r="B27" s="596"/>
      <c r="C27" s="597"/>
      <c r="D27" s="598"/>
      <c r="E27" s="564"/>
    </row>
    <row r="28" spans="1:12" s="599" customFormat="1" x14ac:dyDescent="0.2">
      <c r="A28" s="561"/>
      <c r="B28" s="596"/>
      <c r="C28" s="597"/>
      <c r="D28" s="598"/>
      <c r="E28" s="564"/>
    </row>
    <row r="29" spans="1:12" s="600" customFormat="1" x14ac:dyDescent="0.2">
      <c r="A29" s="561"/>
      <c r="B29" s="1"/>
      <c r="C29" s="1"/>
      <c r="D29" s="1"/>
      <c r="E29" s="1"/>
      <c r="G29" s="601"/>
    </row>
    <row r="30" spans="1:12" s="602" customFormat="1" x14ac:dyDescent="0.2">
      <c r="A30" s="561"/>
      <c r="B30" s="504"/>
      <c r="C30" s="504"/>
      <c r="D30" s="504"/>
      <c r="E30" s="504"/>
      <c r="F30" s="588"/>
    </row>
    <row r="31" spans="1:12" s="561" customFormat="1" x14ac:dyDescent="0.2">
      <c r="A31" s="600"/>
      <c r="B31" s="1"/>
      <c r="C31" s="1"/>
      <c r="D31" s="1"/>
      <c r="E31" s="2"/>
    </row>
    <row r="32" spans="1:12" s="561" customFormat="1" x14ac:dyDescent="0.2">
      <c r="A32" s="600"/>
      <c r="B32" s="1"/>
      <c r="C32" s="1"/>
      <c r="D32" s="1"/>
      <c r="E32" s="1"/>
    </row>
    <row r="33" spans="1:5" s="561" customFormat="1" x14ac:dyDescent="0.2">
      <c r="A33" s="600"/>
      <c r="B33" s="603"/>
      <c r="C33" s="603"/>
      <c r="D33" s="604"/>
      <c r="E33" s="605"/>
    </row>
    <row r="34" spans="1:5" s="561" customFormat="1" x14ac:dyDescent="0.2">
      <c r="A34" s="600"/>
      <c r="B34" s="603"/>
      <c r="C34" s="603"/>
      <c r="D34" s="604"/>
      <c r="E34" s="606"/>
    </row>
    <row r="35" spans="1:5" s="561" customFormat="1" x14ac:dyDescent="0.2">
      <c r="A35" s="600"/>
      <c r="B35" s="603"/>
      <c r="C35" s="603"/>
      <c r="D35" s="604"/>
      <c r="E35" s="605"/>
    </row>
    <row r="36" spans="1:5" x14ac:dyDescent="0.2">
      <c r="A36" s="561"/>
      <c r="B36" s="596"/>
      <c r="C36" s="597"/>
      <c r="D36" s="598"/>
      <c r="E36" s="564"/>
    </row>
    <row r="37" spans="1:5" x14ac:dyDescent="0.2">
      <c r="A37" s="561"/>
      <c r="B37" s="596"/>
      <c r="C37" s="597"/>
      <c r="D37" s="598"/>
      <c r="E37" s="564"/>
    </row>
    <row r="38" spans="1:5" x14ac:dyDescent="0.2">
      <c r="A38" s="561"/>
      <c r="B38" s="561"/>
      <c r="C38" s="607"/>
      <c r="D38" s="608"/>
      <c r="E38" s="564"/>
    </row>
    <row r="39" spans="1:5" x14ac:dyDescent="0.2">
      <c r="A39" s="609"/>
      <c r="D39" s="610"/>
    </row>
  </sheetData>
  <mergeCells count="12">
    <mergeCell ref="B20:C20"/>
    <mergeCell ref="B22:C22"/>
    <mergeCell ref="B23:C23"/>
    <mergeCell ref="B24:C24"/>
    <mergeCell ref="A5:G5"/>
    <mergeCell ref="A6:G6"/>
    <mergeCell ref="A8:A9"/>
    <mergeCell ref="B8:B9"/>
    <mergeCell ref="C8:C9"/>
    <mergeCell ref="D8:D9"/>
    <mergeCell ref="E8:F8"/>
    <mergeCell ref="G8:G9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9" orientation="portrait" horizontalDpi="300" verticalDpi="30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view="pageBreakPreview" topLeftCell="A127" zoomScaleNormal="100" zoomScaleSheetLayoutView="100" workbookViewId="0">
      <selection activeCell="G152" sqref="G152"/>
    </sheetView>
  </sheetViews>
  <sheetFormatPr defaultRowHeight="12.75" x14ac:dyDescent="0.2"/>
  <cols>
    <col min="1" max="1" width="3.85546875" style="265" customWidth="1"/>
    <col min="2" max="2" width="37.7109375" style="265" customWidth="1"/>
    <col min="3" max="3" width="12" style="268" customWidth="1"/>
    <col min="4" max="4" width="12.42578125" style="266" bestFit="1" customWidth="1"/>
    <col min="5" max="5" width="27.7109375" style="265" customWidth="1"/>
    <col min="6" max="6" width="7.28515625" style="267" customWidth="1"/>
    <col min="7" max="7" width="35.42578125" style="265" customWidth="1"/>
    <col min="8" max="8" width="12.85546875" style="268" customWidth="1"/>
    <col min="9" max="9" width="15" style="237" customWidth="1"/>
    <col min="10" max="10" width="6.42578125" style="269" customWidth="1"/>
    <col min="11" max="11" width="10.5703125" style="269" customWidth="1"/>
    <col min="12" max="12" width="11.85546875" style="269" customWidth="1"/>
    <col min="13" max="13" width="7.42578125" style="269" customWidth="1"/>
    <col min="14" max="14" width="7.5703125" style="269" customWidth="1"/>
    <col min="15" max="16384" width="9.140625" style="265"/>
  </cols>
  <sheetData>
    <row r="1" spans="1:14" x14ac:dyDescent="0.2">
      <c r="C1" s="179"/>
      <c r="G1" s="15"/>
      <c r="H1" s="256"/>
    </row>
    <row r="2" spans="1:14" x14ac:dyDescent="0.2">
      <c r="C2" s="179"/>
      <c r="G2" s="15"/>
      <c r="H2" s="257"/>
    </row>
    <row r="3" spans="1:14" x14ac:dyDescent="0.2">
      <c r="C3" s="179"/>
      <c r="G3" s="263"/>
      <c r="H3" s="257"/>
    </row>
    <row r="4" spans="1:14" s="330" customFormat="1" ht="6.75" customHeight="1" x14ac:dyDescent="0.2">
      <c r="A4" s="327"/>
      <c r="B4" s="327"/>
      <c r="C4" s="328"/>
      <c r="D4" s="327"/>
      <c r="E4" s="327"/>
      <c r="F4" s="327"/>
      <c r="G4" s="327"/>
      <c r="H4" s="328"/>
      <c r="I4" s="329"/>
    </row>
    <row r="5" spans="1:14" ht="17.25" hidden="1" customHeight="1" x14ac:dyDescent="0.2">
      <c r="D5" s="18"/>
      <c r="F5" s="19"/>
      <c r="G5" s="325"/>
    </row>
    <row r="6" spans="1:14" ht="16.5" customHeight="1" x14ac:dyDescent="0.2">
      <c r="A6" s="654" t="s">
        <v>75</v>
      </c>
      <c r="B6" s="654"/>
      <c r="C6" s="654"/>
      <c r="D6" s="654"/>
      <c r="E6" s="654"/>
      <c r="F6" s="654"/>
      <c r="G6" s="654"/>
      <c r="H6" s="654"/>
    </row>
    <row r="7" spans="1:14" ht="16.5" customHeight="1" x14ac:dyDescent="0.2">
      <c r="A7" s="324"/>
      <c r="B7" s="324"/>
      <c r="C7" s="179"/>
      <c r="D7" s="324"/>
      <c r="E7" s="324"/>
      <c r="F7" s="324"/>
      <c r="G7" s="324"/>
      <c r="H7" s="179"/>
    </row>
    <row r="8" spans="1:14" ht="210.75" customHeight="1" x14ac:dyDescent="0.2">
      <c r="A8" s="655" t="str">
        <f>'С С Р'!A6:G6</f>
        <v>на разработку проектной документации и рабочей документации на строительство тепловой сети для подключения к системам теплоснабжения ПАО «МОЭК» объектов капитального строительства:
а) 1 этап (1-ая очередь строительства): объект 1:Корпус 7, объект 2:Корпус 8, объект 3: Корпус Г8 (гараж), объект 4: Корпус Г7 (гараж)
б)  2 этап (2-ая очередь строительства): объект 1:Корпус 9, объект 2:Корпус 10, объект 3: Корпус 10.1 (гараж), объект 4: Корпус Г9 (гараж), объект 5: Корпус Г10 (гараж)
 в) 3 этап (3-ая очередь строительства): объект 1:Корпус 14, объект 2:Корпус 15, объект 3: Корпус 15.1 (гараж), объект 4: Корпус Г14 (гараж), объект 5: Корпус Г15 (гараж), 6:Корпус 18, объект 7:Корпус 16, объект 8: Корпус 16.1, объект 9: Корпус 17, объект 10: Школа на 1100 мест, объект 11: ДДУ на 190 чел., объект 12: детский сад на 90 чел., объект 13: автостоянка на 250 м/м, при строительстве комплексной застройки на земельных участках площадью: 36066,96 кв.м, кадастровый № 77:08:0000000:3306, 33658,02 кв.м, кадастровый № 77:08:0000000:3307, 32323,59 кв.м, кадастровый № 77:08:0002016:4564, 48463,39 кв.м, кадастровый № 77:08:0002016:4565,  44256,8 кв.м, кадастровый № 77:08:0002016:4566,   6437,27 кв.м, кадастровый № 77:08:0002016:4567,  16671,27 кв.м, кадастровый   № 77:08:0000000:3309,  576 кв.м, кадастровый № 77:08:0002016:4568,    2321,77 кв.м, кадастровый № 77:08:0002016:4569,  579,73 кв.м, кадастровый  № 77:08:0002016:4570, 577,91 кв.м, кадастровый № 77:08:0002016:4571, 3504,33 кв.м, кадастровый № 77:08:0002016:4572,  4678,67 кв.м, кадастровый  № 77:08:0000000:3311, 7068,4 кв.м, кадастровый № 77:08:0000000:3313, 7411,29 кв.м, кадастровый № 77:08:0002016:4573,  5675,15 кв.м, кадастровый  № 77:08:0000000:3314,    1441,62 кв.м, кадастровый № 77:08:0002016:4574, 870,1 кв.м, кадастровый № 77:08:0002016:4575,  60930,09 кв.м, кадастровый      № 77:08:0002016:4576, 10569,3 кв.м, кадастровый № 77:08:0000000:3316, 6414,94 кв.м, кадастровый № 77:08:0002016:4577, 1439,72 кв.м, кадастровый     № 77:08:0000000:3317, 1144,19 кв.м, кадастровый № 77:08:0002016:4578,
расположенного по адресу: 
г. Москва, р-н Митино, вблизи с. Рождествено.</v>
      </c>
      <c r="B8" s="655"/>
      <c r="C8" s="655"/>
      <c r="D8" s="655"/>
      <c r="E8" s="655"/>
      <c r="F8" s="655"/>
      <c r="G8" s="655"/>
      <c r="H8" s="655"/>
    </row>
    <row r="9" spans="1:14" ht="12" customHeight="1" x14ac:dyDescent="0.2">
      <c r="A9" s="655"/>
      <c r="B9" s="655"/>
      <c r="C9" s="655"/>
      <c r="D9" s="655"/>
      <c r="E9" s="655"/>
      <c r="F9" s="655"/>
      <c r="G9" s="655"/>
      <c r="H9" s="655"/>
    </row>
    <row r="10" spans="1:14" x14ac:dyDescent="0.2">
      <c r="A10" s="655" t="s">
        <v>91</v>
      </c>
      <c r="B10" s="655"/>
      <c r="C10" s="655"/>
      <c r="D10" s="655"/>
      <c r="E10" s="655"/>
      <c r="F10" s="655"/>
      <c r="G10" s="655"/>
      <c r="H10" s="655"/>
    </row>
    <row r="11" spans="1:14" x14ac:dyDescent="0.2">
      <c r="A11" s="646" t="s">
        <v>123</v>
      </c>
      <c r="B11" s="646"/>
      <c r="C11" s="646"/>
      <c r="D11" s="646"/>
      <c r="E11" s="646"/>
      <c r="F11" s="646"/>
      <c r="G11" s="646"/>
      <c r="H11" s="646"/>
    </row>
    <row r="12" spans="1:14" ht="18" customHeight="1" x14ac:dyDescent="0.2">
      <c r="A12" s="646" t="s">
        <v>124</v>
      </c>
      <c r="B12" s="646"/>
      <c r="C12" s="646"/>
      <c r="D12" s="646"/>
      <c r="E12" s="646"/>
      <c r="F12" s="646"/>
      <c r="G12" s="646"/>
      <c r="H12" s="646"/>
    </row>
    <row r="13" spans="1:14" ht="9.75" customHeight="1" thickBot="1" x14ac:dyDescent="0.25">
      <c r="B13" s="21"/>
      <c r="D13" s="265"/>
      <c r="I13" s="238"/>
      <c r="J13" s="22"/>
      <c r="K13" s="22"/>
      <c r="L13" s="22"/>
      <c r="M13" s="22"/>
      <c r="N13" s="22"/>
    </row>
    <row r="14" spans="1:14" ht="39" customHeight="1" thickBot="1" x14ac:dyDescent="0.25">
      <c r="A14" s="23" t="s">
        <v>23</v>
      </c>
      <c r="B14" s="651" t="s">
        <v>3</v>
      </c>
      <c r="C14" s="653"/>
      <c r="D14" s="24" t="s">
        <v>9</v>
      </c>
      <c r="E14" s="25" t="s">
        <v>4</v>
      </c>
      <c r="F14" s="26" t="s">
        <v>5</v>
      </c>
      <c r="G14" s="323" t="s">
        <v>0</v>
      </c>
      <c r="H14" s="24" t="s">
        <v>6</v>
      </c>
    </row>
    <row r="15" spans="1:14" ht="13.5" thickBot="1" x14ac:dyDescent="0.25">
      <c r="A15" s="27"/>
      <c r="B15" s="651" t="s">
        <v>95</v>
      </c>
      <c r="C15" s="652"/>
      <c r="D15" s="652"/>
      <c r="E15" s="652"/>
      <c r="F15" s="652"/>
      <c r="G15" s="652"/>
      <c r="H15" s="653"/>
    </row>
    <row r="16" spans="1:14" ht="14.25" thickBot="1" x14ac:dyDescent="0.25">
      <c r="A16" s="619"/>
      <c r="B16" s="620"/>
      <c r="C16" s="620"/>
      <c r="D16" s="620"/>
      <c r="E16" s="620"/>
      <c r="F16" s="620"/>
      <c r="G16" s="620"/>
      <c r="H16" s="621"/>
    </row>
    <row r="17" spans="1:8" ht="14.25" thickBot="1" x14ac:dyDescent="0.3">
      <c r="A17" s="622" t="s">
        <v>322</v>
      </c>
      <c r="B17" s="623"/>
      <c r="C17" s="623"/>
      <c r="D17" s="623"/>
      <c r="E17" s="623"/>
      <c r="F17" s="623"/>
      <c r="G17" s="623"/>
      <c r="H17" s="624"/>
    </row>
    <row r="18" spans="1:8" x14ac:dyDescent="0.2">
      <c r="A18" s="628">
        <v>1</v>
      </c>
      <c r="B18" s="302" t="s">
        <v>195</v>
      </c>
      <c r="C18" s="303">
        <f>C22+C23+C24</f>
        <v>1900</v>
      </c>
      <c r="D18" s="292">
        <f>ROUND(C20+C18*C21,2)</f>
        <v>1519200</v>
      </c>
      <c r="E18" s="492"/>
      <c r="F18" s="493"/>
      <c r="G18" s="304"/>
      <c r="H18" s="280"/>
    </row>
    <row r="19" spans="1:8" ht="25.5" x14ac:dyDescent="0.2">
      <c r="A19" s="629"/>
      <c r="B19" s="305" t="s">
        <v>328</v>
      </c>
      <c r="C19" s="306"/>
      <c r="D19" s="281"/>
      <c r="E19" s="545" t="s">
        <v>278</v>
      </c>
      <c r="F19" s="284">
        <v>1.1000000000000001</v>
      </c>
      <c r="G19" s="282"/>
      <c r="H19" s="283"/>
    </row>
    <row r="20" spans="1:8" ht="25.5" x14ac:dyDescent="0.2">
      <c r="A20" s="629"/>
      <c r="B20" s="307" t="s">
        <v>323</v>
      </c>
      <c r="C20" s="293">
        <v>307000</v>
      </c>
      <c r="D20" s="281"/>
      <c r="E20" s="545" t="s">
        <v>279</v>
      </c>
      <c r="F20" s="284">
        <v>1.1499999999999999</v>
      </c>
      <c r="G20" s="282"/>
      <c r="H20" s="469"/>
    </row>
    <row r="21" spans="1:8" x14ac:dyDescent="0.2">
      <c r="A21" s="629"/>
      <c r="B21" s="308" t="s">
        <v>12</v>
      </c>
      <c r="C21" s="293">
        <v>638</v>
      </c>
      <c r="D21" s="281"/>
      <c r="E21" s="545"/>
      <c r="F21" s="284"/>
      <c r="G21" s="287"/>
      <c r="H21" s="288"/>
    </row>
    <row r="22" spans="1:8" x14ac:dyDescent="0.2">
      <c r="A22" s="543"/>
      <c r="B22" s="494" t="s">
        <v>327</v>
      </c>
      <c r="C22" s="317">
        <v>50</v>
      </c>
      <c r="D22" s="281"/>
      <c r="E22" s="545"/>
      <c r="F22" s="284"/>
      <c r="G22" s="321" t="str">
        <f>CONCATENATE(D18,"*",F19,"*",C22,"/",C18)</f>
        <v>1519200*1,1*50/1900</v>
      </c>
      <c r="H22" s="283">
        <f>ROUND(D18*F19*C22/C18,2)</f>
        <v>43976.84</v>
      </c>
    </row>
    <row r="23" spans="1:8" x14ac:dyDescent="0.2">
      <c r="A23" s="543"/>
      <c r="B23" s="494" t="s">
        <v>209</v>
      </c>
      <c r="C23" s="317">
        <f>250+50</f>
        <v>300</v>
      </c>
      <c r="D23" s="281"/>
      <c r="E23" s="545"/>
      <c r="F23" s="284"/>
      <c r="G23" s="321" t="str">
        <f>CONCATENATE(D18,"*",F19,"*",C23,"/",C18)</f>
        <v>1519200*1,1*300/1900</v>
      </c>
      <c r="H23" s="283">
        <f>ROUND(D18*F19*C23/C18,2)</f>
        <v>263861.05</v>
      </c>
    </row>
    <row r="24" spans="1:8" ht="13.5" thickBot="1" x14ac:dyDescent="0.25">
      <c r="A24" s="543"/>
      <c r="B24" s="313" t="s">
        <v>285</v>
      </c>
      <c r="C24" s="317">
        <f>1400+150</f>
        <v>1550</v>
      </c>
      <c r="D24" s="281"/>
      <c r="E24" s="545"/>
      <c r="F24" s="284"/>
      <c r="G24" s="321" t="str">
        <f>CONCATENATE(D18,"*",F19,"*",F20,"*",C24,"/",C18)</f>
        <v>1519200*1,1*1,15*1550/1900</v>
      </c>
      <c r="H24" s="283">
        <f>ROUND(D18*F19*F20*C24/C18,2)</f>
        <v>1567774.42</v>
      </c>
    </row>
    <row r="25" spans="1:8" x14ac:dyDescent="0.2">
      <c r="A25" s="628">
        <v>2</v>
      </c>
      <c r="B25" s="546" t="s">
        <v>324</v>
      </c>
      <c r="C25" s="480">
        <f>C22</f>
        <v>50</v>
      </c>
      <c r="D25" s="9">
        <f>ROUND(C26+C25*C27,2)</f>
        <v>158000</v>
      </c>
      <c r="E25" s="273"/>
      <c r="F25" s="271"/>
      <c r="G25" s="272"/>
      <c r="H25" s="274"/>
    </row>
    <row r="26" spans="1:8" ht="25.5" x14ac:dyDescent="0.2">
      <c r="A26" s="629"/>
      <c r="B26" s="544" t="s">
        <v>325</v>
      </c>
      <c r="C26" s="495">
        <v>158000</v>
      </c>
      <c r="D26" s="10"/>
      <c r="E26" s="547" t="s">
        <v>326</v>
      </c>
      <c r="F26" s="270">
        <v>0.6</v>
      </c>
      <c r="G26" s="548" t="str">
        <f>CONCATENATE(D25,"*",F26)</f>
        <v>158000*0,6</v>
      </c>
      <c r="H26" s="11">
        <f>ROUND(D25*F26,2)</f>
        <v>94800</v>
      </c>
    </row>
    <row r="27" spans="1:8" ht="13.5" thickBot="1" x14ac:dyDescent="0.25">
      <c r="A27" s="630"/>
      <c r="B27" s="549" t="s">
        <v>12</v>
      </c>
      <c r="C27" s="550"/>
      <c r="D27" s="301"/>
      <c r="E27" s="551"/>
      <c r="F27" s="218"/>
      <c r="G27" s="297"/>
      <c r="H27" s="298"/>
    </row>
    <row r="28" spans="1:8" ht="14.25" thickBot="1" x14ac:dyDescent="0.3">
      <c r="A28" s="622" t="s">
        <v>204</v>
      </c>
      <c r="B28" s="623"/>
      <c r="C28" s="623"/>
      <c r="D28" s="623"/>
      <c r="E28" s="623"/>
      <c r="F28" s="623"/>
      <c r="G28" s="623"/>
      <c r="H28" s="624"/>
    </row>
    <row r="29" spans="1:8" x14ac:dyDescent="0.2">
      <c r="A29" s="628">
        <v>3</v>
      </c>
      <c r="B29" s="631" t="s">
        <v>196</v>
      </c>
      <c r="C29" s="470">
        <f>C18</f>
        <v>1900</v>
      </c>
      <c r="D29" s="9">
        <f>ROUND(C31+C29*C32,2)</f>
        <v>36300</v>
      </c>
      <c r="E29" s="273"/>
      <c r="F29" s="271"/>
      <c r="G29" s="272">
        <f>ROUND(D29,2)</f>
        <v>36300</v>
      </c>
      <c r="H29" s="274">
        <f>ROUND(D29,2)</f>
        <v>36300</v>
      </c>
    </row>
    <row r="30" spans="1:8" ht="36" customHeight="1" x14ac:dyDescent="0.2">
      <c r="A30" s="629"/>
      <c r="B30" s="632"/>
      <c r="C30" s="471"/>
      <c r="D30" s="10"/>
      <c r="E30" s="468"/>
      <c r="F30" s="270"/>
      <c r="G30" s="275"/>
      <c r="H30" s="11"/>
    </row>
    <row r="31" spans="1:8" x14ac:dyDescent="0.2">
      <c r="A31" s="629"/>
      <c r="B31" s="544" t="s">
        <v>197</v>
      </c>
      <c r="C31" s="472">
        <v>4000</v>
      </c>
      <c r="D31" s="10"/>
      <c r="E31" s="468"/>
      <c r="F31" s="276"/>
      <c r="G31" s="275"/>
      <c r="H31" s="277"/>
    </row>
    <row r="32" spans="1:8" ht="13.5" thickBot="1" x14ac:dyDescent="0.25">
      <c r="A32" s="630"/>
      <c r="B32" s="310" t="s">
        <v>12</v>
      </c>
      <c r="C32" s="472">
        <v>17</v>
      </c>
      <c r="D32" s="10"/>
      <c r="E32" s="468"/>
      <c r="F32" s="276"/>
      <c r="G32" s="311"/>
      <c r="H32" s="312"/>
    </row>
    <row r="33" spans="1:8" ht="14.25" thickBot="1" x14ac:dyDescent="0.25">
      <c r="A33" s="619" t="s">
        <v>329</v>
      </c>
      <c r="B33" s="620"/>
      <c r="C33" s="620"/>
      <c r="D33" s="620"/>
      <c r="E33" s="620"/>
      <c r="F33" s="620"/>
      <c r="G33" s="620"/>
      <c r="H33" s="621"/>
    </row>
    <row r="34" spans="1:8" ht="14.25" thickBot="1" x14ac:dyDescent="0.3">
      <c r="A34" s="622" t="s">
        <v>322</v>
      </c>
      <c r="B34" s="623"/>
      <c r="C34" s="623"/>
      <c r="D34" s="623"/>
      <c r="E34" s="623"/>
      <c r="F34" s="623"/>
      <c r="G34" s="623"/>
      <c r="H34" s="624"/>
    </row>
    <row r="35" spans="1:8" x14ac:dyDescent="0.2">
      <c r="A35" s="628">
        <v>4</v>
      </c>
      <c r="B35" s="302" t="s">
        <v>195</v>
      </c>
      <c r="C35" s="303">
        <f>C39+C40+C41</f>
        <v>365</v>
      </c>
      <c r="D35" s="292">
        <f>ROUND(C37+C35*C38,2)</f>
        <v>458590</v>
      </c>
      <c r="E35" s="492"/>
      <c r="F35" s="493"/>
      <c r="G35" s="304"/>
      <c r="H35" s="280"/>
    </row>
    <row r="36" spans="1:8" ht="25.5" x14ac:dyDescent="0.2">
      <c r="A36" s="629"/>
      <c r="B36" s="305" t="s">
        <v>330</v>
      </c>
      <c r="C36" s="306"/>
      <c r="D36" s="281"/>
      <c r="E36" s="545" t="s">
        <v>278</v>
      </c>
      <c r="F36" s="284">
        <v>1.1000000000000001</v>
      </c>
      <c r="G36" s="282"/>
      <c r="H36" s="283"/>
    </row>
    <row r="37" spans="1:8" ht="25.5" x14ac:dyDescent="0.2">
      <c r="A37" s="629"/>
      <c r="B37" s="307" t="s">
        <v>323</v>
      </c>
      <c r="C37" s="293">
        <v>179000</v>
      </c>
      <c r="D37" s="281"/>
      <c r="E37" s="545" t="s">
        <v>279</v>
      </c>
      <c r="F37" s="284">
        <v>1.1499999999999999</v>
      </c>
      <c r="G37" s="282"/>
      <c r="H37" s="469"/>
    </row>
    <row r="38" spans="1:8" x14ac:dyDescent="0.2">
      <c r="A38" s="629"/>
      <c r="B38" s="308" t="s">
        <v>12</v>
      </c>
      <c r="C38" s="293">
        <v>766</v>
      </c>
      <c r="D38" s="281"/>
      <c r="E38" s="545"/>
      <c r="F38" s="284"/>
      <c r="G38" s="287"/>
      <c r="H38" s="288"/>
    </row>
    <row r="39" spans="1:8" x14ac:dyDescent="0.2">
      <c r="A39" s="543"/>
      <c r="B39" s="494" t="s">
        <v>327</v>
      </c>
      <c r="C39" s="317">
        <v>30</v>
      </c>
      <c r="D39" s="281"/>
      <c r="E39" s="545"/>
      <c r="F39" s="284"/>
      <c r="G39" s="321" t="str">
        <f>CONCATENATE(D35,"*",F36,"*",C39,"/",C35)</f>
        <v>458590*1,1*30/365</v>
      </c>
      <c r="H39" s="283">
        <f>ROUND(D35*F36*C39/C35,2)</f>
        <v>41461.56</v>
      </c>
    </row>
    <row r="40" spans="1:8" x14ac:dyDescent="0.2">
      <c r="A40" s="543"/>
      <c r="B40" s="494" t="s">
        <v>209</v>
      </c>
      <c r="C40" s="317">
        <v>70</v>
      </c>
      <c r="D40" s="281"/>
      <c r="E40" s="545"/>
      <c r="F40" s="284"/>
      <c r="G40" s="321" t="str">
        <f>CONCATENATE(D35,"*",F36,"*",C40,"/",C35)</f>
        <v>458590*1,1*70/365</v>
      </c>
      <c r="H40" s="283">
        <f>ROUND(D35*F36*C40/C35,2)</f>
        <v>96743.64</v>
      </c>
    </row>
    <row r="41" spans="1:8" ht="13.5" thickBot="1" x14ac:dyDescent="0.25">
      <c r="A41" s="543"/>
      <c r="B41" s="313" t="s">
        <v>285</v>
      </c>
      <c r="C41" s="317">
        <v>265</v>
      </c>
      <c r="D41" s="281"/>
      <c r="E41" s="545"/>
      <c r="F41" s="284"/>
      <c r="G41" s="321" t="str">
        <f>CONCATENATE(D35,"*",F36,"*",F37,"*",C41,"/",C35)</f>
        <v>458590*1,1*1,15*265/365</v>
      </c>
      <c r="H41" s="283">
        <f>ROUND(D35*F36*F37*C41/C35,2)</f>
        <v>421180.36</v>
      </c>
    </row>
    <row r="42" spans="1:8" x14ac:dyDescent="0.2">
      <c r="A42" s="628">
        <v>5</v>
      </c>
      <c r="B42" s="546" t="s">
        <v>324</v>
      </c>
      <c r="C42" s="480">
        <f>C39</f>
        <v>30</v>
      </c>
      <c r="D42" s="9">
        <f>ROUND(C43+C42*C44,2)</f>
        <v>158000</v>
      </c>
      <c r="E42" s="273"/>
      <c r="F42" s="271"/>
      <c r="G42" s="272"/>
      <c r="H42" s="274"/>
    </row>
    <row r="43" spans="1:8" ht="25.5" x14ac:dyDescent="0.2">
      <c r="A43" s="629"/>
      <c r="B43" s="544" t="s">
        <v>325</v>
      </c>
      <c r="C43" s="495">
        <v>158000</v>
      </c>
      <c r="D43" s="10"/>
      <c r="E43" s="547" t="s">
        <v>326</v>
      </c>
      <c r="F43" s="270">
        <v>0.6</v>
      </c>
      <c r="G43" s="548" t="str">
        <f>CONCATENATE(D42,"*",F43)</f>
        <v>158000*0,6</v>
      </c>
      <c r="H43" s="11">
        <f>ROUND(D42*F43,2)</f>
        <v>94800</v>
      </c>
    </row>
    <row r="44" spans="1:8" ht="13.5" thickBot="1" x14ac:dyDescent="0.25">
      <c r="A44" s="630"/>
      <c r="B44" s="549" t="s">
        <v>12</v>
      </c>
      <c r="C44" s="550"/>
      <c r="D44" s="301"/>
      <c r="E44" s="551"/>
      <c r="F44" s="218"/>
      <c r="G44" s="297"/>
      <c r="H44" s="298"/>
    </row>
    <row r="45" spans="1:8" ht="14.25" thickBot="1" x14ac:dyDescent="0.3">
      <c r="A45" s="622" t="s">
        <v>287</v>
      </c>
      <c r="B45" s="623"/>
      <c r="C45" s="623"/>
      <c r="D45" s="623"/>
      <c r="E45" s="623"/>
      <c r="F45" s="623"/>
      <c r="G45" s="623"/>
      <c r="H45" s="624"/>
    </row>
    <row r="46" spans="1:8" x14ac:dyDescent="0.2">
      <c r="A46" s="628">
        <v>6</v>
      </c>
      <c r="B46" s="302" t="s">
        <v>195</v>
      </c>
      <c r="C46" s="303">
        <f>C50+C51</f>
        <v>260</v>
      </c>
      <c r="D46" s="292">
        <f>ROUND(C48+C46*C49,2)</f>
        <v>197840</v>
      </c>
      <c r="E46" s="492"/>
      <c r="F46" s="493"/>
      <c r="G46" s="304"/>
      <c r="H46" s="280"/>
    </row>
    <row r="47" spans="1:8" ht="25.5" x14ac:dyDescent="0.2">
      <c r="A47" s="629"/>
      <c r="B47" s="305" t="s">
        <v>348</v>
      </c>
      <c r="C47" s="306"/>
      <c r="D47" s="281"/>
      <c r="E47" s="545" t="s">
        <v>278</v>
      </c>
      <c r="F47" s="284">
        <v>1.1000000000000001</v>
      </c>
      <c r="G47" s="282"/>
      <c r="H47" s="283"/>
    </row>
    <row r="48" spans="1:8" ht="25.5" x14ac:dyDescent="0.2">
      <c r="A48" s="629"/>
      <c r="B48" s="307" t="s">
        <v>284</v>
      </c>
      <c r="C48" s="293">
        <v>98000</v>
      </c>
      <c r="D48" s="281"/>
      <c r="E48" s="545" t="s">
        <v>279</v>
      </c>
      <c r="F48" s="284">
        <v>1.1499999999999999</v>
      </c>
      <c r="G48" s="282"/>
      <c r="H48" s="469"/>
    </row>
    <row r="49" spans="1:8" x14ac:dyDescent="0.2">
      <c r="A49" s="629"/>
      <c r="B49" s="308" t="s">
        <v>12</v>
      </c>
      <c r="C49" s="293">
        <v>384</v>
      </c>
      <c r="D49" s="281"/>
      <c r="E49" s="545"/>
      <c r="F49" s="284"/>
      <c r="G49" s="287"/>
      <c r="H49" s="288"/>
    </row>
    <row r="50" spans="1:8" x14ac:dyDescent="0.2">
      <c r="A50" s="543"/>
      <c r="B50" s="494" t="s">
        <v>209</v>
      </c>
      <c r="C50" s="317">
        <f>30+15+50</f>
        <v>95</v>
      </c>
      <c r="D50" s="281"/>
      <c r="E50" s="545"/>
      <c r="F50" s="284"/>
      <c r="G50" s="321" t="str">
        <f>CONCATENATE(D46,"*",F47,"*",C50,"/",C46)</f>
        <v>197840*1,1*95/260</v>
      </c>
      <c r="H50" s="283">
        <f>ROUND(D46*F47*C50/C46,2)</f>
        <v>79516.460000000006</v>
      </c>
    </row>
    <row r="51" spans="1:8" ht="13.5" thickBot="1" x14ac:dyDescent="0.25">
      <c r="A51" s="543"/>
      <c r="B51" s="313" t="s">
        <v>285</v>
      </c>
      <c r="C51" s="317">
        <f>60+5+100</f>
        <v>165</v>
      </c>
      <c r="D51" s="281"/>
      <c r="E51" s="545"/>
      <c r="F51" s="284"/>
      <c r="G51" s="321" t="str">
        <f>CONCATENATE(D46,"*",F47,"*",F48,"*",C51,"/",C46)</f>
        <v>197840*1,1*1,15*165/260</v>
      </c>
      <c r="H51" s="283">
        <f>ROUND(D46*F47*F48*C51/C46,2)</f>
        <v>158823.67000000001</v>
      </c>
    </row>
    <row r="52" spans="1:8" ht="14.25" thickBot="1" x14ac:dyDescent="0.3">
      <c r="A52" s="622" t="s">
        <v>331</v>
      </c>
      <c r="B52" s="623"/>
      <c r="C52" s="623"/>
      <c r="D52" s="623"/>
      <c r="E52" s="623"/>
      <c r="F52" s="623"/>
      <c r="G52" s="623"/>
      <c r="H52" s="624"/>
    </row>
    <row r="53" spans="1:8" x14ac:dyDescent="0.2">
      <c r="A53" s="628">
        <v>7</v>
      </c>
      <c r="B53" s="302" t="s">
        <v>195</v>
      </c>
      <c r="C53" s="303">
        <f>C57</f>
        <v>6</v>
      </c>
      <c r="D53" s="292">
        <f>ROUND(C55+C53*C56,2)</f>
        <v>25200</v>
      </c>
      <c r="E53" s="552"/>
      <c r="F53" s="553"/>
      <c r="G53" s="304"/>
      <c r="H53" s="280"/>
    </row>
    <row r="54" spans="1:8" ht="25.5" x14ac:dyDescent="0.2">
      <c r="A54" s="629"/>
      <c r="B54" s="305" t="s">
        <v>336</v>
      </c>
      <c r="C54" s="306"/>
      <c r="D54" s="281"/>
      <c r="E54" s="373" t="s">
        <v>278</v>
      </c>
      <c r="F54" s="284">
        <v>1.1000000000000001</v>
      </c>
      <c r="G54" s="282"/>
      <c r="H54" s="283"/>
    </row>
    <row r="55" spans="1:8" x14ac:dyDescent="0.2">
      <c r="A55" s="629"/>
      <c r="B55" s="307" t="s">
        <v>332</v>
      </c>
      <c r="C55" s="293">
        <v>25200</v>
      </c>
      <c r="D55" s="281"/>
      <c r="E55" s="373"/>
      <c r="F55" s="284"/>
      <c r="G55" s="282"/>
      <c r="H55" s="469"/>
    </row>
    <row r="56" spans="1:8" x14ac:dyDescent="0.2">
      <c r="A56" s="629"/>
      <c r="B56" s="308" t="s">
        <v>12</v>
      </c>
      <c r="C56" s="293"/>
      <c r="D56" s="281"/>
      <c r="E56" s="373" t="s">
        <v>349</v>
      </c>
      <c r="F56" s="284">
        <v>1.75</v>
      </c>
      <c r="G56" s="287"/>
      <c r="H56" s="288"/>
    </row>
    <row r="57" spans="1:8" ht="13.5" thickBot="1" x14ac:dyDescent="0.25">
      <c r="A57" s="543"/>
      <c r="B57" s="554" t="s">
        <v>209</v>
      </c>
      <c r="C57" s="317">
        <f>3+3</f>
        <v>6</v>
      </c>
      <c r="E57" s="373"/>
      <c r="F57" s="284"/>
      <c r="G57" s="321" t="str">
        <f>CONCATENATE(D53,"*",F54,"*",F56,"*",C57,"/",C53)</f>
        <v>25200*1,1*1,75*6/6</v>
      </c>
      <c r="H57" s="283">
        <f>ROUND(D53*F54*F56*C57/C53,2)</f>
        <v>48510</v>
      </c>
    </row>
    <row r="58" spans="1:8" ht="14.25" thickBot="1" x14ac:dyDescent="0.3">
      <c r="A58" s="622" t="s">
        <v>204</v>
      </c>
      <c r="B58" s="623"/>
      <c r="C58" s="623"/>
      <c r="D58" s="623"/>
      <c r="E58" s="623"/>
      <c r="F58" s="623"/>
      <c r="G58" s="623"/>
      <c r="H58" s="624"/>
    </row>
    <row r="59" spans="1:8" x14ac:dyDescent="0.2">
      <c r="A59" s="628">
        <v>8</v>
      </c>
      <c r="B59" s="631" t="s">
        <v>196</v>
      </c>
      <c r="C59" s="470">
        <f>C35+C46+C53</f>
        <v>631</v>
      </c>
      <c r="D59" s="9">
        <f>ROUND(C61+C59*C62,2)</f>
        <v>21000</v>
      </c>
      <c r="E59" s="273"/>
      <c r="F59" s="271"/>
      <c r="G59" s="272">
        <f>ROUND(D59,2)</f>
        <v>21000</v>
      </c>
      <c r="H59" s="274">
        <f>ROUND(D59,2)</f>
        <v>21000</v>
      </c>
    </row>
    <row r="60" spans="1:8" ht="37.5" customHeight="1" x14ac:dyDescent="0.2">
      <c r="A60" s="629"/>
      <c r="B60" s="632"/>
      <c r="C60" s="471"/>
      <c r="D60" s="10"/>
      <c r="E60" s="468"/>
      <c r="F60" s="270"/>
      <c r="G60" s="275"/>
      <c r="H60" s="11"/>
    </row>
    <row r="61" spans="1:8" x14ac:dyDescent="0.2">
      <c r="A61" s="629"/>
      <c r="B61" s="544" t="s">
        <v>197</v>
      </c>
      <c r="C61" s="472">
        <v>21000</v>
      </c>
      <c r="D61" s="10"/>
      <c r="E61" s="468"/>
      <c r="F61" s="276"/>
      <c r="G61" s="275"/>
      <c r="H61" s="277"/>
    </row>
    <row r="62" spans="1:8" ht="13.5" thickBot="1" x14ac:dyDescent="0.25">
      <c r="A62" s="630"/>
      <c r="B62" s="310" t="s">
        <v>12</v>
      </c>
      <c r="C62" s="472"/>
      <c r="D62" s="10"/>
      <c r="E62" s="468"/>
      <c r="F62" s="276"/>
      <c r="G62" s="311"/>
      <c r="H62" s="312"/>
    </row>
    <row r="63" spans="1:8" ht="14.25" thickBot="1" x14ac:dyDescent="0.25">
      <c r="A63" s="619" t="s">
        <v>339</v>
      </c>
      <c r="B63" s="620"/>
      <c r="C63" s="620"/>
      <c r="D63" s="620"/>
      <c r="E63" s="620"/>
      <c r="F63" s="620"/>
      <c r="G63" s="620"/>
      <c r="H63" s="621"/>
    </row>
    <row r="64" spans="1:8" ht="14.25" thickBot="1" x14ac:dyDescent="0.3">
      <c r="A64" s="622" t="s">
        <v>322</v>
      </c>
      <c r="B64" s="623"/>
      <c r="C64" s="623"/>
      <c r="D64" s="623"/>
      <c r="E64" s="623"/>
      <c r="F64" s="623"/>
      <c r="G64" s="623"/>
      <c r="H64" s="624"/>
    </row>
    <row r="65" spans="1:8" x14ac:dyDescent="0.2">
      <c r="A65" s="628">
        <v>9</v>
      </c>
      <c r="B65" s="302" t="s">
        <v>195</v>
      </c>
      <c r="C65" s="303">
        <f>C69+C70+C71</f>
        <v>95</v>
      </c>
      <c r="D65" s="292">
        <f>ROUND(C67+C65*C68,2)</f>
        <v>245340</v>
      </c>
      <c r="E65" s="492"/>
      <c r="F65" s="493"/>
      <c r="G65" s="304"/>
      <c r="H65" s="280"/>
    </row>
    <row r="66" spans="1:8" ht="25.5" x14ac:dyDescent="0.2">
      <c r="A66" s="629"/>
      <c r="B66" s="305" t="s">
        <v>330</v>
      </c>
      <c r="C66" s="306"/>
      <c r="D66" s="281"/>
      <c r="E66" s="545" t="s">
        <v>278</v>
      </c>
      <c r="F66" s="284">
        <v>1.1000000000000001</v>
      </c>
      <c r="G66" s="282"/>
      <c r="H66" s="283"/>
    </row>
    <row r="67" spans="1:8" ht="25.5" x14ac:dyDescent="0.2">
      <c r="A67" s="629"/>
      <c r="B67" s="307" t="s">
        <v>323</v>
      </c>
      <c r="C67" s="293">
        <v>50400</v>
      </c>
      <c r="D67" s="281"/>
      <c r="E67" s="545" t="s">
        <v>279</v>
      </c>
      <c r="F67" s="284">
        <v>1.1499999999999999</v>
      </c>
      <c r="G67" s="282"/>
      <c r="H67" s="469"/>
    </row>
    <row r="68" spans="1:8" x14ac:dyDescent="0.2">
      <c r="A68" s="629"/>
      <c r="B68" s="308" t="s">
        <v>12</v>
      </c>
      <c r="C68" s="293">
        <v>2052</v>
      </c>
      <c r="D68" s="281"/>
      <c r="E68" s="545"/>
      <c r="F68" s="284"/>
      <c r="G68" s="287"/>
      <c r="H68" s="288"/>
    </row>
    <row r="69" spans="1:8" x14ac:dyDescent="0.2">
      <c r="A69" s="543"/>
      <c r="B69" s="494" t="s">
        <v>327</v>
      </c>
      <c r="C69" s="317">
        <v>15</v>
      </c>
      <c r="D69" s="281"/>
      <c r="E69" s="545"/>
      <c r="F69" s="284"/>
      <c r="G69" s="321" t="str">
        <f>CONCATENATE(D65,"*",F66,"*",C69,"/",C65)</f>
        <v>245340*1,1*15/95</v>
      </c>
      <c r="H69" s="283">
        <f>ROUND(D65*F66*C69/C65,2)</f>
        <v>42611.68</v>
      </c>
    </row>
    <row r="70" spans="1:8" x14ac:dyDescent="0.2">
      <c r="A70" s="543"/>
      <c r="B70" s="494" t="s">
        <v>209</v>
      </c>
      <c r="C70" s="317">
        <v>15</v>
      </c>
      <c r="D70" s="281"/>
      <c r="E70" s="545"/>
      <c r="F70" s="284"/>
      <c r="G70" s="321" t="str">
        <f>CONCATENATE(D65,"*",F66,"*",C70,"/",C65)</f>
        <v>245340*1,1*15/95</v>
      </c>
      <c r="H70" s="283">
        <f>ROUND(D65*F66*C70/C65,2)</f>
        <v>42611.68</v>
      </c>
    </row>
    <row r="71" spans="1:8" ht="13.5" thickBot="1" x14ac:dyDescent="0.25">
      <c r="A71" s="543"/>
      <c r="B71" s="313" t="s">
        <v>285</v>
      </c>
      <c r="C71" s="317">
        <v>65</v>
      </c>
      <c r="D71" s="281"/>
      <c r="E71" s="545"/>
      <c r="F71" s="284"/>
      <c r="G71" s="321" t="str">
        <f>CONCATENATE(D65,"*",F66,"*",F67,"*",C71,"/",C65)</f>
        <v>245340*1,1*1,15*65/95</v>
      </c>
      <c r="H71" s="283">
        <f>ROUND(D65*F66*F67*C71/C65,2)</f>
        <v>212348.23</v>
      </c>
    </row>
    <row r="72" spans="1:8" ht="14.25" thickBot="1" x14ac:dyDescent="0.3">
      <c r="A72" s="622" t="s">
        <v>287</v>
      </c>
      <c r="B72" s="623"/>
      <c r="C72" s="623"/>
      <c r="D72" s="623"/>
      <c r="E72" s="623"/>
      <c r="F72" s="623"/>
      <c r="G72" s="623"/>
      <c r="H72" s="624"/>
    </row>
    <row r="73" spans="1:8" x14ac:dyDescent="0.2">
      <c r="A73" s="628">
        <v>10</v>
      </c>
      <c r="B73" s="302" t="s">
        <v>195</v>
      </c>
      <c r="C73" s="303">
        <f>C77+C78+C79</f>
        <v>574</v>
      </c>
      <c r="D73" s="292">
        <f>ROUND(C75+C73*C76,2)</f>
        <v>318416</v>
      </c>
      <c r="E73" s="492"/>
      <c r="F73" s="493"/>
      <c r="G73" s="304"/>
      <c r="H73" s="280"/>
    </row>
    <row r="74" spans="1:8" ht="25.5" x14ac:dyDescent="0.2">
      <c r="A74" s="629"/>
      <c r="B74" s="305" t="s">
        <v>337</v>
      </c>
      <c r="C74" s="306"/>
      <c r="D74" s="281"/>
      <c r="E74" s="545" t="s">
        <v>278</v>
      </c>
      <c r="F74" s="284">
        <v>1.1000000000000001</v>
      </c>
      <c r="G74" s="282"/>
      <c r="H74" s="283"/>
    </row>
    <row r="75" spans="1:8" ht="25.5" x14ac:dyDescent="0.2">
      <c r="A75" s="629"/>
      <c r="B75" s="307" t="s">
        <v>284</v>
      </c>
      <c r="C75" s="293">
        <v>98000</v>
      </c>
      <c r="D75" s="281"/>
      <c r="E75" s="545" t="s">
        <v>279</v>
      </c>
      <c r="F75" s="284">
        <v>1.1499999999999999</v>
      </c>
      <c r="G75" s="282"/>
      <c r="H75" s="469"/>
    </row>
    <row r="76" spans="1:8" x14ac:dyDescent="0.2">
      <c r="A76" s="629"/>
      <c r="B76" s="308" t="s">
        <v>12</v>
      </c>
      <c r="C76" s="293">
        <v>384</v>
      </c>
      <c r="D76" s="281"/>
      <c r="E76" s="545"/>
      <c r="F76" s="284"/>
      <c r="G76" s="287"/>
      <c r="H76" s="288"/>
    </row>
    <row r="77" spans="1:8" x14ac:dyDescent="0.2">
      <c r="A77" s="543"/>
      <c r="B77" s="494" t="s">
        <v>327</v>
      </c>
      <c r="C77" s="317">
        <f>20+20</f>
        <v>40</v>
      </c>
      <c r="D77" s="281"/>
      <c r="E77" s="545"/>
      <c r="F77" s="284"/>
      <c r="G77" s="321" t="str">
        <f>CONCATENATE(D73,"*",F74,"*",C77,"/",C73)</f>
        <v>318416*1,1*40/574</v>
      </c>
      <c r="H77" s="283">
        <f>ROUND(D73*F74*C77/C73,2)</f>
        <v>24408.2</v>
      </c>
    </row>
    <row r="78" spans="1:8" x14ac:dyDescent="0.2">
      <c r="A78" s="543"/>
      <c r="B78" s="494" t="s">
        <v>209</v>
      </c>
      <c r="C78" s="317">
        <f>40+5+30+55+50</f>
        <v>180</v>
      </c>
      <c r="D78" s="281"/>
      <c r="E78" s="545"/>
      <c r="F78" s="284"/>
      <c r="G78" s="321" t="str">
        <f>CONCATENATE(D73,"*",F74,"*",C78,"/",C73)</f>
        <v>318416*1,1*180/574</v>
      </c>
      <c r="H78" s="283">
        <f>ROUND(D73*F74*C78/C73,2)</f>
        <v>109836.88</v>
      </c>
    </row>
    <row r="79" spans="1:8" ht="13.5" thickBot="1" x14ac:dyDescent="0.25">
      <c r="A79" s="543"/>
      <c r="B79" s="313" t="s">
        <v>285</v>
      </c>
      <c r="C79" s="317">
        <f>155+2+75+80+42</f>
        <v>354</v>
      </c>
      <c r="D79" s="281"/>
      <c r="E79" s="545"/>
      <c r="F79" s="284"/>
      <c r="G79" s="321" t="str">
        <f>CONCATENATE(D73,"*",F74,"*",F75,"*",C79,"/",C73)</f>
        <v>318416*1,1*1,15*354/574</v>
      </c>
      <c r="H79" s="283">
        <f>ROUND(D73*F74*F75*C79/C73,2)</f>
        <v>248414.41</v>
      </c>
    </row>
    <row r="80" spans="1:8" x14ac:dyDescent="0.2">
      <c r="A80" s="628">
        <v>11</v>
      </c>
      <c r="B80" s="546" t="s">
        <v>324</v>
      </c>
      <c r="C80" s="480">
        <f>C69+C77</f>
        <v>55</v>
      </c>
      <c r="D80" s="9">
        <f>ROUND(C81+C80*C82,2)</f>
        <v>168580</v>
      </c>
      <c r="E80" s="273"/>
      <c r="F80" s="271"/>
      <c r="G80" s="272"/>
      <c r="H80" s="274"/>
    </row>
    <row r="81" spans="1:8" ht="25.5" x14ac:dyDescent="0.2">
      <c r="A81" s="629"/>
      <c r="B81" s="544" t="s">
        <v>325</v>
      </c>
      <c r="C81" s="495">
        <v>52200</v>
      </c>
      <c r="D81" s="10"/>
      <c r="E81" s="547" t="s">
        <v>326</v>
      </c>
      <c r="F81" s="270">
        <v>0.6</v>
      </c>
      <c r="G81" s="548" t="str">
        <f>CONCATENATE(D80,"*",F81)</f>
        <v>168580*0,6</v>
      </c>
      <c r="H81" s="11">
        <f>ROUND(D80*F81,2)</f>
        <v>101148</v>
      </c>
    </row>
    <row r="82" spans="1:8" ht="13.5" thickBot="1" x14ac:dyDescent="0.25">
      <c r="A82" s="630"/>
      <c r="B82" s="549" t="s">
        <v>12</v>
      </c>
      <c r="C82" s="550">
        <v>2116</v>
      </c>
      <c r="D82" s="301"/>
      <c r="E82" s="551"/>
      <c r="F82" s="218"/>
      <c r="G82" s="297"/>
      <c r="H82" s="298"/>
    </row>
    <row r="83" spans="1:8" ht="14.25" thickBot="1" x14ac:dyDescent="0.3">
      <c r="A83" s="622" t="s">
        <v>331</v>
      </c>
      <c r="B83" s="623"/>
      <c r="C83" s="623"/>
      <c r="D83" s="623"/>
      <c r="E83" s="623"/>
      <c r="F83" s="623"/>
      <c r="G83" s="623"/>
      <c r="H83" s="624"/>
    </row>
    <row r="84" spans="1:8" x14ac:dyDescent="0.2">
      <c r="A84" s="628">
        <v>12</v>
      </c>
      <c r="B84" s="302" t="s">
        <v>195</v>
      </c>
      <c r="C84" s="303">
        <f>C89+C88</f>
        <v>236</v>
      </c>
      <c r="D84" s="292">
        <f>ROUND(C86+C84*C87,2)</f>
        <v>71268</v>
      </c>
      <c r="E84" s="552"/>
      <c r="F84" s="553"/>
      <c r="G84" s="304"/>
      <c r="H84" s="280"/>
    </row>
    <row r="85" spans="1:8" ht="25.5" x14ac:dyDescent="0.2">
      <c r="A85" s="629"/>
      <c r="B85" s="305" t="s">
        <v>338</v>
      </c>
      <c r="C85" s="306"/>
      <c r="D85" s="281"/>
      <c r="E85" s="373" t="s">
        <v>278</v>
      </c>
      <c r="F85" s="284">
        <v>1.1000000000000001</v>
      </c>
      <c r="G85" s="282"/>
      <c r="H85" s="283"/>
    </row>
    <row r="86" spans="1:8" ht="25.5" x14ac:dyDescent="0.2">
      <c r="A86" s="629"/>
      <c r="B86" s="307" t="s">
        <v>332</v>
      </c>
      <c r="C86" s="293">
        <v>21000</v>
      </c>
      <c r="D86" s="281"/>
      <c r="E86" s="373" t="s">
        <v>279</v>
      </c>
      <c r="F86" s="284">
        <v>1.1499999999999999</v>
      </c>
      <c r="G86" s="282"/>
      <c r="H86" s="469"/>
    </row>
    <row r="87" spans="1:8" x14ac:dyDescent="0.2">
      <c r="A87" s="629"/>
      <c r="B87" s="308" t="s">
        <v>12</v>
      </c>
      <c r="C87" s="293">
        <v>213</v>
      </c>
      <c r="D87" s="281"/>
      <c r="E87" s="373" t="s">
        <v>333</v>
      </c>
      <c r="F87" s="284">
        <v>1.75</v>
      </c>
      <c r="G87" s="287"/>
      <c r="H87" s="288"/>
    </row>
    <row r="88" spans="1:8" x14ac:dyDescent="0.2">
      <c r="A88" s="543"/>
      <c r="B88" s="554" t="s">
        <v>209</v>
      </c>
      <c r="C88" s="317">
        <f>70+20+3+15+3+20</f>
        <v>131</v>
      </c>
      <c r="E88" s="373"/>
      <c r="F88" s="284"/>
      <c r="G88" s="321" t="str">
        <f>CONCATENATE(D84,"*",F85,"*",F87,"*",C88,"/",C84)</f>
        <v>71268*1,1*1,75*131/236</v>
      </c>
      <c r="H88" s="283">
        <f>ROUND(D84*F85*F87*C88/C84,2)</f>
        <v>76152.58</v>
      </c>
    </row>
    <row r="89" spans="1:8" ht="39" thickBot="1" x14ac:dyDescent="0.25">
      <c r="A89" s="543"/>
      <c r="B89" s="313" t="s">
        <v>334</v>
      </c>
      <c r="C89" s="317">
        <f>40+25+20+20</f>
        <v>105</v>
      </c>
      <c r="D89" s="281"/>
      <c r="E89" s="373" t="s">
        <v>335</v>
      </c>
      <c r="F89" s="284">
        <v>2</v>
      </c>
      <c r="G89" s="321" t="str">
        <f>CONCATENATE(D84,"*",F89,"*",C89,"/",C84)</f>
        <v>71268*2*105/236</v>
      </c>
      <c r="H89" s="283">
        <f>ROUND(D84*F89*C89/C84,2)</f>
        <v>63416.44</v>
      </c>
    </row>
    <row r="90" spans="1:8" ht="14.25" thickBot="1" x14ac:dyDescent="0.3">
      <c r="A90" s="622" t="s">
        <v>204</v>
      </c>
      <c r="B90" s="623"/>
      <c r="C90" s="623"/>
      <c r="D90" s="623"/>
      <c r="E90" s="623"/>
      <c r="F90" s="623"/>
      <c r="G90" s="623"/>
      <c r="H90" s="624"/>
    </row>
    <row r="91" spans="1:8" x14ac:dyDescent="0.2">
      <c r="A91" s="628">
        <v>13</v>
      </c>
      <c r="B91" s="631" t="s">
        <v>196</v>
      </c>
      <c r="C91" s="470">
        <f>C65+C73+C84</f>
        <v>905</v>
      </c>
      <c r="D91" s="9">
        <f>ROUND(C93+C91*C94,2)</f>
        <v>21000</v>
      </c>
      <c r="E91" s="273"/>
      <c r="F91" s="271"/>
      <c r="G91" s="272">
        <f>ROUND(D91,2)</f>
        <v>21000</v>
      </c>
      <c r="H91" s="274">
        <f>ROUND(D91,2)</f>
        <v>21000</v>
      </c>
    </row>
    <row r="92" spans="1:8" ht="41.25" customHeight="1" x14ac:dyDescent="0.2">
      <c r="A92" s="629"/>
      <c r="B92" s="632"/>
      <c r="C92" s="471"/>
      <c r="D92" s="10"/>
      <c r="E92" s="468"/>
      <c r="F92" s="270"/>
      <c r="G92" s="275"/>
      <c r="H92" s="11"/>
    </row>
    <row r="93" spans="1:8" x14ac:dyDescent="0.2">
      <c r="A93" s="629"/>
      <c r="B93" s="544" t="s">
        <v>197</v>
      </c>
      <c r="C93" s="472">
        <v>21000</v>
      </c>
      <c r="D93" s="10"/>
      <c r="E93" s="468"/>
      <c r="F93" s="276"/>
      <c r="G93" s="275"/>
      <c r="H93" s="277"/>
    </row>
    <row r="94" spans="1:8" ht="13.5" thickBot="1" x14ac:dyDescent="0.25">
      <c r="A94" s="630"/>
      <c r="B94" s="310" t="s">
        <v>12</v>
      </c>
      <c r="C94" s="472"/>
      <c r="D94" s="10"/>
      <c r="E94" s="468"/>
      <c r="F94" s="276"/>
      <c r="G94" s="311"/>
      <c r="H94" s="312"/>
    </row>
    <row r="95" spans="1:8" ht="14.25" thickBot="1" x14ac:dyDescent="0.25">
      <c r="A95" s="619" t="s">
        <v>340</v>
      </c>
      <c r="B95" s="620"/>
      <c r="C95" s="620"/>
      <c r="D95" s="620"/>
      <c r="E95" s="620"/>
      <c r="F95" s="620"/>
      <c r="G95" s="620"/>
      <c r="H95" s="621"/>
    </row>
    <row r="96" spans="1:8" ht="14.25" thickBot="1" x14ac:dyDescent="0.3">
      <c r="A96" s="622" t="s">
        <v>287</v>
      </c>
      <c r="B96" s="623"/>
      <c r="C96" s="623"/>
      <c r="D96" s="623"/>
      <c r="E96" s="623"/>
      <c r="F96" s="623"/>
      <c r="G96" s="623"/>
      <c r="H96" s="624"/>
    </row>
    <row r="97" spans="1:8" x14ac:dyDescent="0.2">
      <c r="A97" s="628">
        <v>14</v>
      </c>
      <c r="B97" s="302" t="s">
        <v>195</v>
      </c>
      <c r="C97" s="303">
        <f>C101+C102</f>
        <v>204</v>
      </c>
      <c r="D97" s="292">
        <f>ROUND(C99+C97*C100,2)</f>
        <v>176336</v>
      </c>
      <c r="E97" s="492"/>
      <c r="F97" s="493"/>
      <c r="G97" s="304"/>
      <c r="H97" s="280"/>
    </row>
    <row r="98" spans="1:8" ht="25.5" x14ac:dyDescent="0.2">
      <c r="A98" s="629"/>
      <c r="B98" s="305" t="s">
        <v>341</v>
      </c>
      <c r="C98" s="306"/>
      <c r="D98" s="281"/>
      <c r="E98" s="545" t="s">
        <v>278</v>
      </c>
      <c r="F98" s="284">
        <v>1.1000000000000001</v>
      </c>
      <c r="G98" s="282"/>
      <c r="H98" s="283"/>
    </row>
    <row r="99" spans="1:8" ht="25.5" x14ac:dyDescent="0.2">
      <c r="A99" s="629"/>
      <c r="B99" s="307" t="s">
        <v>284</v>
      </c>
      <c r="C99" s="293">
        <v>98000</v>
      </c>
      <c r="D99" s="281"/>
      <c r="E99" s="545" t="s">
        <v>279</v>
      </c>
      <c r="F99" s="284">
        <v>1.1499999999999999</v>
      </c>
      <c r="G99" s="282"/>
      <c r="H99" s="469"/>
    </row>
    <row r="100" spans="1:8" x14ac:dyDescent="0.2">
      <c r="A100" s="629"/>
      <c r="B100" s="308" t="s">
        <v>12</v>
      </c>
      <c r="C100" s="293">
        <v>384</v>
      </c>
      <c r="D100" s="281"/>
      <c r="E100" s="545"/>
      <c r="F100" s="284"/>
      <c r="G100" s="287"/>
      <c r="H100" s="288"/>
    </row>
    <row r="101" spans="1:8" x14ac:dyDescent="0.2">
      <c r="A101" s="543"/>
      <c r="B101" s="494" t="s">
        <v>209</v>
      </c>
      <c r="C101" s="317">
        <f>60+30</f>
        <v>90</v>
      </c>
      <c r="D101" s="281"/>
      <c r="E101" s="545"/>
      <c r="F101" s="284"/>
      <c r="G101" s="321" t="str">
        <f>CONCATENATE(D97,"*",F98,"*",C101,"/",C97)</f>
        <v>176336*1,1*90/204</v>
      </c>
      <c r="H101" s="283">
        <f>ROUND(D97*F98*C101/C97,2)</f>
        <v>85574.82</v>
      </c>
    </row>
    <row r="102" spans="1:8" ht="13.5" thickBot="1" x14ac:dyDescent="0.25">
      <c r="A102" s="543"/>
      <c r="B102" s="313" t="s">
        <v>285</v>
      </c>
      <c r="C102" s="317">
        <f>35+79</f>
        <v>114</v>
      </c>
      <c r="D102" s="281"/>
      <c r="E102" s="545"/>
      <c r="F102" s="284"/>
      <c r="G102" s="321" t="str">
        <f>CONCATENATE(D97,"*",F98,"*",F99,"*",C102,"/",C97)</f>
        <v>176336*1,1*1,15*114/204</v>
      </c>
      <c r="H102" s="283">
        <f>ROUND(D97*F98*F99*C102/C97,2)</f>
        <v>124653.99</v>
      </c>
    </row>
    <row r="103" spans="1:8" ht="14.25" thickBot="1" x14ac:dyDescent="0.3">
      <c r="A103" s="622" t="s">
        <v>331</v>
      </c>
      <c r="B103" s="623"/>
      <c r="C103" s="623"/>
      <c r="D103" s="623"/>
      <c r="E103" s="623"/>
      <c r="F103" s="623"/>
      <c r="G103" s="623"/>
      <c r="H103" s="624"/>
    </row>
    <row r="104" spans="1:8" x14ac:dyDescent="0.2">
      <c r="A104" s="628">
        <v>15</v>
      </c>
      <c r="B104" s="302" t="s">
        <v>195</v>
      </c>
      <c r="C104" s="303">
        <f>C108+C109</f>
        <v>944</v>
      </c>
      <c r="D104" s="292">
        <f>ROUND(C106+C104*C107,2)</f>
        <v>222072</v>
      </c>
      <c r="E104" s="492"/>
      <c r="F104" s="493"/>
      <c r="G104" s="304"/>
      <c r="H104" s="280"/>
    </row>
    <row r="105" spans="1:8" ht="51" x14ac:dyDescent="0.2">
      <c r="A105" s="629"/>
      <c r="B105" s="305" t="s">
        <v>350</v>
      </c>
      <c r="C105" s="306"/>
      <c r="D105" s="281"/>
      <c r="E105" s="545" t="s">
        <v>278</v>
      </c>
      <c r="F105" s="284">
        <v>1.1000000000000001</v>
      </c>
      <c r="G105" s="282"/>
      <c r="H105" s="283"/>
    </row>
    <row r="106" spans="1:8" ht="25.5" x14ac:dyDescent="0.2">
      <c r="A106" s="629"/>
      <c r="B106" s="307" t="s">
        <v>332</v>
      </c>
      <c r="C106" s="293">
        <v>21000</v>
      </c>
      <c r="D106" s="281"/>
      <c r="E106" s="545" t="s">
        <v>279</v>
      </c>
      <c r="F106" s="284">
        <v>1.1499999999999999</v>
      </c>
      <c r="G106" s="282"/>
      <c r="H106" s="469"/>
    </row>
    <row r="107" spans="1:8" x14ac:dyDescent="0.2">
      <c r="A107" s="629"/>
      <c r="B107" s="308" t="s">
        <v>12</v>
      </c>
      <c r="C107" s="293">
        <v>213</v>
      </c>
      <c r="D107" s="281"/>
      <c r="E107" s="545"/>
      <c r="F107" s="284"/>
      <c r="G107" s="287"/>
      <c r="H107" s="288"/>
    </row>
    <row r="108" spans="1:8" x14ac:dyDescent="0.2">
      <c r="A108" s="543"/>
      <c r="B108" s="494" t="s">
        <v>209</v>
      </c>
      <c r="C108" s="317">
        <f>3+30+30+3+50+15+3+15+60+20+30+3+20+20+15+10+3+3</f>
        <v>333</v>
      </c>
      <c r="D108" s="281"/>
      <c r="E108" s="545"/>
      <c r="F108" s="284"/>
      <c r="G108" s="321" t="str">
        <f>CONCATENATE(D104,"*",F105,"*",C108,"/",C104)</f>
        <v>222072*1,1*333/944</v>
      </c>
      <c r="H108" s="283">
        <f>ROUND(D104*F105*C108/C104,2)</f>
        <v>86170.52</v>
      </c>
    </row>
    <row r="109" spans="1:8" ht="13.5" thickBot="1" x14ac:dyDescent="0.25">
      <c r="A109" s="543"/>
      <c r="B109" s="313" t="s">
        <v>285</v>
      </c>
      <c r="C109" s="317">
        <f>100+45+117+30+30+90+44+48+32+45+20+10</f>
        <v>611</v>
      </c>
      <c r="D109" s="281"/>
      <c r="E109" s="545"/>
      <c r="F109" s="284"/>
      <c r="G109" s="321" t="str">
        <f>CONCATENATE(D104,"*",F105,"*",F106,"*",C109,"/",C104)</f>
        <v>222072*1,1*1,15*611/944</v>
      </c>
      <c r="H109" s="283">
        <f>ROUND(D104*F105*F106*C109/C104,2)</f>
        <v>181824.98</v>
      </c>
    </row>
    <row r="110" spans="1:8" ht="14.25" thickBot="1" x14ac:dyDescent="0.3">
      <c r="A110" s="622" t="s">
        <v>204</v>
      </c>
      <c r="B110" s="623"/>
      <c r="C110" s="623"/>
      <c r="D110" s="623"/>
      <c r="E110" s="623"/>
      <c r="F110" s="623"/>
      <c r="G110" s="623"/>
      <c r="H110" s="624"/>
    </row>
    <row r="111" spans="1:8" x14ac:dyDescent="0.2">
      <c r="A111" s="628">
        <v>16</v>
      </c>
      <c r="B111" s="631" t="s">
        <v>196</v>
      </c>
      <c r="C111" s="470">
        <f>C97+C104</f>
        <v>1148</v>
      </c>
      <c r="D111" s="9">
        <f>ROUND(C113+C111*C114,2)</f>
        <v>23516</v>
      </c>
      <c r="E111" s="273"/>
      <c r="F111" s="271"/>
      <c r="G111" s="272">
        <f>ROUND(D111,2)</f>
        <v>23516</v>
      </c>
      <c r="H111" s="274">
        <f>ROUND(D111,2)</f>
        <v>23516</v>
      </c>
    </row>
    <row r="112" spans="1:8" x14ac:dyDescent="0.2">
      <c r="A112" s="629"/>
      <c r="B112" s="632"/>
      <c r="C112" s="471"/>
      <c r="D112" s="10"/>
      <c r="E112" s="468"/>
      <c r="F112" s="270"/>
      <c r="G112" s="275"/>
      <c r="H112" s="11"/>
    </row>
    <row r="113" spans="1:8" x14ac:dyDescent="0.2">
      <c r="A113" s="629"/>
      <c r="B113" s="544" t="s">
        <v>197</v>
      </c>
      <c r="C113" s="472">
        <v>4000</v>
      </c>
      <c r="D113" s="10"/>
      <c r="E113" s="468"/>
      <c r="F113" s="276"/>
      <c r="G113" s="275"/>
      <c r="H113" s="277"/>
    </row>
    <row r="114" spans="1:8" ht="13.5" thickBot="1" x14ac:dyDescent="0.25">
      <c r="A114" s="630"/>
      <c r="B114" s="310" t="s">
        <v>12</v>
      </c>
      <c r="C114" s="472">
        <v>17</v>
      </c>
      <c r="D114" s="10"/>
      <c r="E114" s="468"/>
      <c r="F114" s="276"/>
      <c r="G114" s="311"/>
      <c r="H114" s="312"/>
    </row>
    <row r="115" spans="1:8" ht="14.25" thickBot="1" x14ac:dyDescent="0.25">
      <c r="A115" s="619" t="s">
        <v>342</v>
      </c>
      <c r="B115" s="620"/>
      <c r="C115" s="620"/>
      <c r="D115" s="620"/>
      <c r="E115" s="620"/>
      <c r="F115" s="620"/>
      <c r="G115" s="620"/>
      <c r="H115" s="621"/>
    </row>
    <row r="116" spans="1:8" ht="14.25" thickBot="1" x14ac:dyDescent="0.3">
      <c r="A116" s="622" t="s">
        <v>344</v>
      </c>
      <c r="B116" s="623"/>
      <c r="C116" s="623"/>
      <c r="D116" s="623"/>
      <c r="E116" s="623"/>
      <c r="F116" s="623"/>
      <c r="G116" s="623"/>
      <c r="H116" s="624"/>
    </row>
    <row r="117" spans="1:8" ht="13.5" thickBot="1" x14ac:dyDescent="0.25">
      <c r="A117" s="542"/>
      <c r="B117" s="294" t="s">
        <v>286</v>
      </c>
      <c r="C117" s="318"/>
      <c r="D117" s="295"/>
      <c r="E117" s="296"/>
      <c r="F117" s="270"/>
      <c r="G117" s="297"/>
      <c r="H117" s="298"/>
    </row>
    <row r="118" spans="1:8" ht="25.5" x14ac:dyDescent="0.2">
      <c r="A118" s="625">
        <v>17</v>
      </c>
      <c r="B118" s="484" t="s">
        <v>281</v>
      </c>
      <c r="C118" s="485">
        <f>(5.4+5.4)*2*2.4</f>
        <v>51.84</v>
      </c>
      <c r="D118" s="292">
        <f>C120+C121*C118</f>
        <v>90876.800000000003</v>
      </c>
      <c r="E118" s="369"/>
      <c r="F118" s="271"/>
      <c r="G118" s="272" t="str">
        <f>CONCATENATE(D118," * ",F119," * ",F120)</f>
        <v>90876,8 * 23 * 1</v>
      </c>
      <c r="H118" s="280">
        <f>ROUND(D118*F119*F120,2)</f>
        <v>2090166.4</v>
      </c>
    </row>
    <row r="119" spans="1:8" x14ac:dyDescent="0.2">
      <c r="A119" s="626"/>
      <c r="B119" s="486" t="s">
        <v>345</v>
      </c>
      <c r="C119" s="611"/>
      <c r="D119" s="281"/>
      <c r="E119" s="370" t="s">
        <v>282</v>
      </c>
      <c r="F119" s="284">
        <v>23</v>
      </c>
      <c r="G119" s="287"/>
      <c r="H119" s="288"/>
    </row>
    <row r="120" spans="1:8" ht="25.5" x14ac:dyDescent="0.2">
      <c r="A120" s="626"/>
      <c r="B120" s="286" t="s">
        <v>283</v>
      </c>
      <c r="C120" s="487">
        <v>38000</v>
      </c>
      <c r="D120" s="488"/>
      <c r="E120" s="371" t="s">
        <v>286</v>
      </c>
      <c r="F120" s="284">
        <v>1</v>
      </c>
      <c r="G120" s="287"/>
      <c r="H120" s="285"/>
    </row>
    <row r="121" spans="1:8" ht="13.5" thickBot="1" x14ac:dyDescent="0.25">
      <c r="A121" s="627"/>
      <c r="B121" s="289" t="s">
        <v>12</v>
      </c>
      <c r="C121" s="539">
        <v>1020</v>
      </c>
      <c r="D121" s="489"/>
      <c r="E121" s="490"/>
      <c r="F121" s="491"/>
      <c r="G121" s="299"/>
      <c r="H121" s="291"/>
    </row>
    <row r="122" spans="1:8" ht="13.5" thickBot="1" x14ac:dyDescent="0.25">
      <c r="A122" s="542"/>
      <c r="B122" s="294" t="s">
        <v>201</v>
      </c>
      <c r="C122" s="318"/>
      <c r="D122" s="295"/>
      <c r="E122" s="296"/>
      <c r="F122" s="270"/>
      <c r="G122" s="297"/>
      <c r="H122" s="298"/>
    </row>
    <row r="123" spans="1:8" ht="25.5" x14ac:dyDescent="0.2">
      <c r="A123" s="625">
        <v>18</v>
      </c>
      <c r="B123" s="286" t="s">
        <v>202</v>
      </c>
      <c r="C123" s="319"/>
      <c r="D123" s="300">
        <f>ROUND(C125+C123*C126,2)</f>
        <v>11000</v>
      </c>
      <c r="E123" s="369"/>
      <c r="F123" s="271"/>
      <c r="G123" s="272" t="str">
        <f>CONCATENATE(D123," * ",F124," * ",F125)</f>
        <v>11000 * 22 * 1</v>
      </c>
      <c r="H123" s="280">
        <f>ROUND(D123*F124*F125,2)</f>
        <v>242000</v>
      </c>
    </row>
    <row r="124" spans="1:8" x14ac:dyDescent="0.2">
      <c r="A124" s="626"/>
      <c r="B124" s="309"/>
      <c r="C124" s="293"/>
      <c r="D124" s="281"/>
      <c r="E124" s="370" t="s">
        <v>203</v>
      </c>
      <c r="F124" s="284">
        <v>22</v>
      </c>
      <c r="G124" s="287"/>
      <c r="H124" s="288"/>
    </row>
    <row r="125" spans="1:8" x14ac:dyDescent="0.2">
      <c r="A125" s="626"/>
      <c r="B125" s="286" t="s">
        <v>305</v>
      </c>
      <c r="C125" s="293">
        <v>11000</v>
      </c>
      <c r="D125" s="281"/>
      <c r="E125" s="371" t="s">
        <v>201</v>
      </c>
      <c r="F125" s="284">
        <v>1</v>
      </c>
      <c r="G125" s="287"/>
      <c r="H125" s="285"/>
    </row>
    <row r="126" spans="1:8" ht="13.5" thickBot="1" x14ac:dyDescent="0.25">
      <c r="A126" s="627"/>
      <c r="B126" s="289" t="s">
        <v>12</v>
      </c>
      <c r="C126" s="320"/>
      <c r="D126" s="301"/>
      <c r="E126" s="372"/>
      <c r="F126" s="290"/>
      <c r="G126" s="299"/>
      <c r="H126" s="291"/>
    </row>
    <row r="127" spans="1:8" ht="13.5" thickBot="1" x14ac:dyDescent="0.25">
      <c r="A127" s="326"/>
      <c r="B127" s="637" t="s">
        <v>84</v>
      </c>
      <c r="C127" s="638"/>
      <c r="D127" s="638"/>
      <c r="E127" s="638"/>
      <c r="F127" s="638"/>
      <c r="G127" s="639"/>
      <c r="H127" s="258">
        <f>SUM(H18:H126)</f>
        <v>6744602.8100000005</v>
      </c>
    </row>
    <row r="128" spans="1:8" ht="23.25" thickBot="1" x14ac:dyDescent="0.25">
      <c r="A128" s="28"/>
      <c r="B128" s="636" t="s">
        <v>96</v>
      </c>
      <c r="C128" s="636"/>
      <c r="D128" s="636"/>
      <c r="E128" s="322" t="s">
        <v>211</v>
      </c>
      <c r="F128" s="30">
        <v>1.02</v>
      </c>
      <c r="G128" s="31" t="str">
        <f>CONCATENATE(H127," * ",F128)</f>
        <v>6744602,81 * 1,02</v>
      </c>
      <c r="H128" s="46">
        <f>ROUND(H127*F128,2)</f>
        <v>6879494.8700000001</v>
      </c>
    </row>
    <row r="129" spans="1:14" ht="13.5" thickBot="1" x14ac:dyDescent="0.25">
      <c r="A129" s="633" t="s">
        <v>13</v>
      </c>
      <c r="B129" s="634"/>
      <c r="C129" s="634"/>
      <c r="D129" s="634"/>
      <c r="E129" s="634"/>
      <c r="F129" s="634"/>
      <c r="G129" s="634"/>
      <c r="H129" s="635"/>
    </row>
    <row r="130" spans="1:14" ht="21.75" customHeight="1" x14ac:dyDescent="0.2">
      <c r="A130" s="648" t="s">
        <v>2</v>
      </c>
      <c r="B130" s="649"/>
      <c r="C130" s="649"/>
      <c r="D130" s="649"/>
      <c r="E130" s="649"/>
      <c r="F130" s="649"/>
      <c r="G130" s="649"/>
      <c r="H130" s="650"/>
      <c r="J130" s="644" t="s">
        <v>144</v>
      </c>
      <c r="K130" s="644" t="s">
        <v>145</v>
      </c>
      <c r="L130" s="644" t="s">
        <v>146</v>
      </c>
      <c r="M130" s="644" t="s">
        <v>147</v>
      </c>
      <c r="N130" s="644"/>
    </row>
    <row r="131" spans="1:14" ht="26.25" thickBot="1" x14ac:dyDescent="0.25">
      <c r="A131" s="645" t="s">
        <v>116</v>
      </c>
      <c r="B131" s="646"/>
      <c r="C131" s="646"/>
      <c r="D131" s="646"/>
      <c r="E131" s="646"/>
      <c r="F131" s="646"/>
      <c r="G131" s="646"/>
      <c r="H131" s="647"/>
      <c r="J131" s="644"/>
      <c r="K131" s="644"/>
      <c r="L131" s="644"/>
      <c r="M131" s="331" t="s">
        <v>148</v>
      </c>
      <c r="N131" s="331" t="s">
        <v>149</v>
      </c>
    </row>
    <row r="132" spans="1:14" ht="26.25" customHeight="1" thickBot="1" x14ac:dyDescent="0.25">
      <c r="A132" s="25" t="s">
        <v>17</v>
      </c>
      <c r="B132" s="651" t="s">
        <v>3</v>
      </c>
      <c r="C132" s="653"/>
      <c r="D132" s="24" t="s">
        <v>9</v>
      </c>
      <c r="E132" s="25" t="s">
        <v>4</v>
      </c>
      <c r="F132" s="26" t="s">
        <v>5</v>
      </c>
      <c r="G132" s="323" t="s">
        <v>0</v>
      </c>
      <c r="H132" s="24" t="s">
        <v>6</v>
      </c>
      <c r="J132" s="641">
        <v>1</v>
      </c>
      <c r="K132" s="641" t="s">
        <v>150</v>
      </c>
      <c r="L132" s="332" t="s">
        <v>151</v>
      </c>
      <c r="M132" s="332">
        <v>54</v>
      </c>
      <c r="N132" s="332" t="s">
        <v>152</v>
      </c>
    </row>
    <row r="133" spans="1:14" x14ac:dyDescent="0.2">
      <c r="A133" s="661">
        <v>1</v>
      </c>
      <c r="B133" s="32" t="s">
        <v>117</v>
      </c>
      <c r="C133" s="473">
        <f>C141</f>
        <v>4.5839999999999996</v>
      </c>
      <c r="D133" s="259">
        <f>ROUND(C134+C135*C133,2)</f>
        <v>418184</v>
      </c>
      <c r="E133" s="33"/>
      <c r="F133" s="34"/>
      <c r="G133" s="35">
        <f>ROUND(D133,2)</f>
        <v>418184</v>
      </c>
      <c r="H133" s="36">
        <f>ROUND(G133,2)</f>
        <v>418184</v>
      </c>
      <c r="J133" s="641"/>
      <c r="K133" s="641"/>
      <c r="L133" s="332" t="s">
        <v>153</v>
      </c>
      <c r="M133" s="332">
        <v>7</v>
      </c>
      <c r="N133" s="332">
        <v>94</v>
      </c>
    </row>
    <row r="134" spans="1:14" x14ac:dyDescent="0.2">
      <c r="A134" s="661"/>
      <c r="B134" s="37" t="s">
        <v>7</v>
      </c>
      <c r="C134" s="314">
        <v>12500</v>
      </c>
      <c r="D134" s="259"/>
      <c r="E134" s="33"/>
      <c r="F134" s="34"/>
      <c r="G134" s="38"/>
      <c r="H134" s="36"/>
      <c r="J134" s="641"/>
      <c r="K134" s="641"/>
      <c r="L134" s="332" t="s">
        <v>154</v>
      </c>
      <c r="M134" s="332">
        <v>12.5</v>
      </c>
      <c r="N134" s="332">
        <v>88.5</v>
      </c>
    </row>
    <row r="135" spans="1:14" ht="13.5" thickBot="1" x14ac:dyDescent="0.25">
      <c r="A135" s="661"/>
      <c r="B135" s="37" t="s">
        <v>8</v>
      </c>
      <c r="C135" s="314">
        <v>88500</v>
      </c>
      <c r="D135" s="259"/>
      <c r="E135" s="33"/>
      <c r="F135" s="34"/>
      <c r="G135" s="39"/>
      <c r="H135" s="11"/>
      <c r="I135" s="239"/>
      <c r="J135" s="641"/>
      <c r="K135" s="641"/>
      <c r="L135" s="332" t="s">
        <v>155</v>
      </c>
      <c r="M135" s="332">
        <v>100</v>
      </c>
      <c r="N135" s="332">
        <v>71</v>
      </c>
    </row>
    <row r="136" spans="1:14" ht="13.5" thickBot="1" x14ac:dyDescent="0.25">
      <c r="A136" s="40"/>
      <c r="B136" s="41" t="s">
        <v>18</v>
      </c>
      <c r="C136" s="315"/>
      <c r="D136" s="42"/>
      <c r="E136" s="43"/>
      <c r="F136" s="44"/>
      <c r="G136" s="45"/>
      <c r="H136" s="46">
        <f>H133</f>
        <v>418184</v>
      </c>
      <c r="I136" s="239"/>
      <c r="J136" s="641"/>
      <c r="K136" s="641"/>
      <c r="L136" s="332" t="s">
        <v>156</v>
      </c>
      <c r="M136" s="332">
        <v>234</v>
      </c>
      <c r="N136" s="332">
        <v>57.6</v>
      </c>
    </row>
    <row r="137" spans="1:14" ht="13.5" thickBot="1" x14ac:dyDescent="0.25">
      <c r="A137" s="662" t="s">
        <v>10</v>
      </c>
      <c r="B137" s="663"/>
      <c r="C137" s="663"/>
      <c r="D137" s="663"/>
      <c r="E137" s="663"/>
      <c r="F137" s="663"/>
      <c r="G137" s="663"/>
      <c r="H137" s="664"/>
      <c r="I137" s="239"/>
      <c r="J137" s="641"/>
      <c r="K137" s="641"/>
      <c r="L137" s="332" t="s">
        <v>157</v>
      </c>
      <c r="M137" s="332">
        <v>288</v>
      </c>
      <c r="N137" s="332">
        <v>54</v>
      </c>
    </row>
    <row r="138" spans="1:14" ht="31.5" customHeight="1" thickBot="1" x14ac:dyDescent="0.25">
      <c r="A138" s="657" t="s">
        <v>212</v>
      </c>
      <c r="B138" s="658"/>
      <c r="C138" s="658"/>
      <c r="D138" s="658"/>
      <c r="E138" s="658"/>
      <c r="F138" s="658"/>
      <c r="G138" s="658"/>
      <c r="H138" s="659"/>
      <c r="I138" s="239"/>
      <c r="J138" s="641"/>
      <c r="K138" s="641"/>
      <c r="L138" s="332" t="s">
        <v>158</v>
      </c>
      <c r="M138" s="332">
        <v>368</v>
      </c>
      <c r="N138" s="332">
        <v>50</v>
      </c>
    </row>
    <row r="139" spans="1:14" x14ac:dyDescent="0.2">
      <c r="A139" s="333"/>
      <c r="B139" s="334" t="s">
        <v>73</v>
      </c>
      <c r="C139" s="335">
        <f>C29+C59+C91+C111</f>
        <v>4584</v>
      </c>
      <c r="D139" s="336" t="s">
        <v>15</v>
      </c>
      <c r="E139" s="337"/>
      <c r="F139" s="337"/>
      <c r="G139" s="337"/>
      <c r="H139" s="338"/>
      <c r="I139" s="239"/>
      <c r="J139" s="641"/>
      <c r="K139" s="641"/>
      <c r="L139" s="332" t="s">
        <v>159</v>
      </c>
      <c r="M139" s="332">
        <v>707</v>
      </c>
      <c r="N139" s="332">
        <v>38.700000000000003</v>
      </c>
    </row>
    <row r="140" spans="1:14" ht="15" customHeight="1" x14ac:dyDescent="0.2">
      <c r="A140" s="339"/>
      <c r="B140" s="340" t="s">
        <v>118</v>
      </c>
      <c r="C140" s="341">
        <f>ROUND(C139*10,2)</f>
        <v>45840</v>
      </c>
      <c r="D140" s="342" t="s">
        <v>119</v>
      </c>
      <c r="E140" s="343"/>
      <c r="F140" s="343"/>
      <c r="G140" s="343"/>
      <c r="H140" s="344"/>
      <c r="I140" s="239"/>
      <c r="J140" s="641"/>
      <c r="K140" s="641"/>
      <c r="L140" s="332" t="s">
        <v>160</v>
      </c>
      <c r="M140" s="332">
        <v>2255</v>
      </c>
      <c r="N140" s="332" t="s">
        <v>152</v>
      </c>
    </row>
    <row r="141" spans="1:14" ht="15.75" customHeight="1" thickBot="1" x14ac:dyDescent="0.25">
      <c r="A141" s="345"/>
      <c r="B141" s="346" t="s">
        <v>118</v>
      </c>
      <c r="C141" s="474">
        <f>ROUND(C140/10000,4)</f>
        <v>4.5839999999999996</v>
      </c>
      <c r="D141" s="347" t="s">
        <v>16</v>
      </c>
      <c r="E141" s="348"/>
      <c r="F141" s="348"/>
      <c r="G141" s="348"/>
      <c r="H141" s="349"/>
      <c r="I141" s="239"/>
      <c r="J141" s="265"/>
      <c r="K141" s="265"/>
      <c r="L141" s="265"/>
      <c r="M141" s="265"/>
      <c r="N141" s="265"/>
    </row>
    <row r="142" spans="1:14" ht="16.5" customHeight="1" x14ac:dyDescent="0.2">
      <c r="A142" s="350"/>
      <c r="B142" s="660" t="s">
        <v>98</v>
      </c>
      <c r="C142" s="660"/>
      <c r="D142" s="660"/>
      <c r="E142" s="351"/>
      <c r="F142" s="352"/>
      <c r="G142" s="353" t="s">
        <v>14</v>
      </c>
      <c r="H142" s="354"/>
      <c r="I142" s="239"/>
      <c r="J142" s="265"/>
      <c r="K142" s="265"/>
      <c r="L142" s="265"/>
      <c r="M142" s="265"/>
      <c r="N142" s="265"/>
    </row>
    <row r="143" spans="1:14" s="48" customFormat="1" ht="24.75" customHeight="1" x14ac:dyDescent="0.2">
      <c r="A143" s="374">
        <v>1</v>
      </c>
      <c r="B143" s="375" t="s">
        <v>273</v>
      </c>
      <c r="C143" s="376"/>
      <c r="D143" s="377">
        <v>2038</v>
      </c>
      <c r="E143" s="368" t="s">
        <v>268</v>
      </c>
      <c r="F143" s="378"/>
      <c r="G143" s="47" t="str">
        <f>CONCATENATE(D143,"*",C141)</f>
        <v>2038*4,584</v>
      </c>
      <c r="H143" s="355">
        <f>ROUND(D143*C141,2)</f>
        <v>9342.19</v>
      </c>
      <c r="I143" s="240"/>
      <c r="J143" s="642" t="s">
        <v>162</v>
      </c>
      <c r="K143" s="642"/>
      <c r="L143" s="642"/>
      <c r="M143" s="642"/>
      <c r="N143" s="642"/>
    </row>
    <row r="144" spans="1:14" s="48" customFormat="1" ht="36.75" customHeight="1" x14ac:dyDescent="0.2">
      <c r="A144" s="374">
        <v>2</v>
      </c>
      <c r="B144" s="375" t="s">
        <v>274</v>
      </c>
      <c r="C144" s="376"/>
      <c r="D144" s="377">
        <v>8099</v>
      </c>
      <c r="E144" s="456" t="s">
        <v>269</v>
      </c>
      <c r="F144" s="378"/>
      <c r="G144" s="47" t="str">
        <f>CONCATENATE(D144,"*",C141)</f>
        <v>8099*4,584</v>
      </c>
      <c r="H144" s="355">
        <f>ROUND(D144*C141,2)</f>
        <v>37125.82</v>
      </c>
      <c r="I144" s="240"/>
      <c r="J144" s="643" t="s">
        <v>161</v>
      </c>
      <c r="K144" s="643"/>
      <c r="L144" s="643"/>
      <c r="M144" s="643"/>
      <c r="N144" s="643"/>
    </row>
    <row r="145" spans="1:18" s="49" customFormat="1" ht="36.75" customHeight="1" x14ac:dyDescent="0.2">
      <c r="A145" s="374">
        <v>3</v>
      </c>
      <c r="B145" s="375" t="s">
        <v>275</v>
      </c>
      <c r="C145" s="376"/>
      <c r="D145" s="377">
        <v>2038</v>
      </c>
      <c r="E145" s="456" t="s">
        <v>270</v>
      </c>
      <c r="F145" s="378"/>
      <c r="G145" s="47" t="str">
        <f>CONCATENATE(D145,"*",C141)</f>
        <v>2038*4,584</v>
      </c>
      <c r="H145" s="355">
        <f>ROUND(D145*C141,2)</f>
        <v>9342.19</v>
      </c>
      <c r="I145" s="241"/>
      <c r="J145" s="643" t="s">
        <v>163</v>
      </c>
      <c r="K145" s="643"/>
      <c r="L145" s="643"/>
      <c r="M145" s="643"/>
      <c r="N145" s="643"/>
    </row>
    <row r="146" spans="1:18" s="49" customFormat="1" ht="24.75" customHeight="1" x14ac:dyDescent="0.2">
      <c r="A146" s="374">
        <v>4</v>
      </c>
      <c r="B146" s="375" t="s">
        <v>276</v>
      </c>
      <c r="C146" s="376"/>
      <c r="D146" s="377">
        <v>2495</v>
      </c>
      <c r="E146" s="456" t="s">
        <v>271</v>
      </c>
      <c r="F146" s="378"/>
      <c r="G146" s="47" t="str">
        <f>CONCATENATE(D146,"*",C141)</f>
        <v>2495*4,584</v>
      </c>
      <c r="H146" s="355">
        <f>ROUND(D146*C141,2)</f>
        <v>11437.08</v>
      </c>
      <c r="I146" s="241"/>
      <c r="J146" s="643" t="s">
        <v>164</v>
      </c>
      <c r="K146" s="643"/>
      <c r="L146" s="643"/>
      <c r="M146" s="643"/>
      <c r="N146" s="643"/>
    </row>
    <row r="147" spans="1:18" s="49" customFormat="1" ht="24.75" customHeight="1" thickBot="1" x14ac:dyDescent="0.25">
      <c r="A147" s="379">
        <v>5</v>
      </c>
      <c r="B147" s="380" t="s">
        <v>277</v>
      </c>
      <c r="C147" s="381"/>
      <c r="D147" s="382">
        <v>4074</v>
      </c>
      <c r="E147" s="456" t="s">
        <v>272</v>
      </c>
      <c r="F147" s="378"/>
      <c r="G147" s="47" t="str">
        <f>CONCATENATE(D147,"*",C141)</f>
        <v>4074*4,584</v>
      </c>
      <c r="H147" s="355">
        <f>ROUND(D147*C141,2)</f>
        <v>18675.22</v>
      </c>
      <c r="I147" s="241"/>
      <c r="J147" s="640" t="s">
        <v>165</v>
      </c>
      <c r="K147" s="640"/>
      <c r="L147" s="640"/>
      <c r="M147" s="640"/>
      <c r="N147" s="640"/>
    </row>
    <row r="148" spans="1:18" s="262" customFormat="1" ht="13.5" thickBot="1" x14ac:dyDescent="0.25">
      <c r="A148" s="356"/>
      <c r="B148" s="665" t="s">
        <v>11</v>
      </c>
      <c r="C148" s="666"/>
      <c r="D148" s="666"/>
      <c r="E148" s="666"/>
      <c r="F148" s="666"/>
      <c r="G148" s="667"/>
      <c r="H148" s="357">
        <f>SUM(H143:H147)</f>
        <v>85922.5</v>
      </c>
      <c r="I148" s="242"/>
      <c r="J148" s="358"/>
      <c r="K148" s="50"/>
      <c r="L148" s="50"/>
      <c r="M148" s="50"/>
      <c r="N148" s="50"/>
    </row>
    <row r="149" spans="1:18" s="49" customFormat="1" ht="13.5" thickBot="1" x14ac:dyDescent="0.25">
      <c r="A149" s="359"/>
      <c r="B149" s="360" t="s">
        <v>85</v>
      </c>
      <c r="C149" s="361"/>
      <c r="D149" s="362"/>
      <c r="E149" s="362"/>
      <c r="F149" s="362"/>
      <c r="G149" s="362"/>
      <c r="H149" s="46">
        <f>ROUND(H128+H136+H148,2)</f>
        <v>7383601.3700000001</v>
      </c>
      <c r="I149" s="363">
        <f>H127+H136+H148</f>
        <v>7248709.3100000005</v>
      </c>
      <c r="J149" s="241" t="s">
        <v>177</v>
      </c>
      <c r="O149" s="364"/>
      <c r="P149" s="365"/>
      <c r="Q149" s="366"/>
      <c r="R149" s="367"/>
    </row>
    <row r="150" spans="1:18" s="49" customFormat="1" ht="39.75" hidden="1" customHeight="1" thickBot="1" x14ac:dyDescent="0.25">
      <c r="A150" s="28"/>
      <c r="B150" s="656" t="s">
        <v>97</v>
      </c>
      <c r="C150" s="656"/>
      <c r="D150" s="656"/>
      <c r="E150" s="29" t="s">
        <v>120</v>
      </c>
      <c r="F150" s="264">
        <v>1</v>
      </c>
      <c r="G150" s="264" t="str">
        <f>CONCATENATE(H149," х ",F150)</f>
        <v>7383601,37 х 1</v>
      </c>
      <c r="H150" s="46">
        <f>ROUND(H149*F150,2)</f>
        <v>7383601.3700000001</v>
      </c>
      <c r="I150" s="241"/>
      <c r="O150" s="364"/>
      <c r="P150" s="365"/>
      <c r="Q150" s="366"/>
      <c r="R150" s="367"/>
    </row>
    <row r="151" spans="1:18" s="49" customFormat="1" x14ac:dyDescent="0.2">
      <c r="A151" s="56"/>
      <c r="B151" s="57"/>
      <c r="C151" s="316"/>
      <c r="D151" s="57"/>
      <c r="E151" s="22"/>
      <c r="F151" s="58"/>
      <c r="G151" s="267"/>
      <c r="H151" s="59"/>
      <c r="I151" s="241"/>
      <c r="O151" s="364"/>
      <c r="P151" s="365"/>
      <c r="Q151" s="366"/>
      <c r="R151" s="367"/>
    </row>
    <row r="152" spans="1:18" s="49" customFormat="1" x14ac:dyDescent="0.2">
      <c r="A152" s="265"/>
      <c r="B152" s="265"/>
      <c r="C152" s="268"/>
      <c r="D152" s="266"/>
      <c r="E152" s="265"/>
      <c r="F152" s="267"/>
      <c r="G152" s="265"/>
      <c r="H152" s="268"/>
      <c r="I152" s="241"/>
      <c r="O152" s="364"/>
      <c r="P152" s="365"/>
      <c r="Q152" s="366"/>
      <c r="R152" s="367"/>
    </row>
    <row r="153" spans="1:18" s="49" customFormat="1" x14ac:dyDescent="0.2">
      <c r="A153" s="265"/>
      <c r="B153" s="265"/>
      <c r="C153" s="268"/>
      <c r="D153" s="266"/>
      <c r="E153" s="265"/>
      <c r="F153" s="267"/>
      <c r="G153" s="265"/>
      <c r="H153" s="268"/>
      <c r="I153" s="241"/>
      <c r="O153" s="364"/>
      <c r="P153" s="365"/>
      <c r="Q153" s="366"/>
      <c r="R153" s="367"/>
    </row>
    <row r="154" spans="1:18" s="49" customFormat="1" x14ac:dyDescent="0.2">
      <c r="A154" s="265"/>
      <c r="B154" s="265"/>
      <c r="C154" s="268"/>
      <c r="D154" s="266"/>
      <c r="E154" s="265"/>
      <c r="F154" s="267"/>
      <c r="G154" s="265"/>
      <c r="H154" s="268"/>
      <c r="I154" s="241"/>
    </row>
    <row r="155" spans="1:18" x14ac:dyDescent="0.2">
      <c r="I155" s="239"/>
      <c r="J155" s="265"/>
      <c r="K155" s="265"/>
      <c r="L155" s="265"/>
      <c r="M155" s="265"/>
      <c r="N155" s="265"/>
    </row>
  </sheetData>
  <mergeCells count="72">
    <mergeCell ref="B150:D150"/>
    <mergeCell ref="A138:H138"/>
    <mergeCell ref="B142:D142"/>
    <mergeCell ref="B132:C132"/>
    <mergeCell ref="A133:A135"/>
    <mergeCell ref="A137:H137"/>
    <mergeCell ref="B148:G148"/>
    <mergeCell ref="B15:H15"/>
    <mergeCell ref="A6:H6"/>
    <mergeCell ref="A8:H8"/>
    <mergeCell ref="A11:H11"/>
    <mergeCell ref="A12:H12"/>
    <mergeCell ref="B14:C14"/>
    <mergeCell ref="A9:H9"/>
    <mergeCell ref="A10:H10"/>
    <mergeCell ref="A129:H129"/>
    <mergeCell ref="B128:D128"/>
    <mergeCell ref="B127:G127"/>
    <mergeCell ref="J147:N147"/>
    <mergeCell ref="K132:K140"/>
    <mergeCell ref="J143:N143"/>
    <mergeCell ref="J144:N144"/>
    <mergeCell ref="J145:N145"/>
    <mergeCell ref="J146:N146"/>
    <mergeCell ref="J132:J140"/>
    <mergeCell ref="M130:N130"/>
    <mergeCell ref="J130:J131"/>
    <mergeCell ref="K130:K131"/>
    <mergeCell ref="A131:H131"/>
    <mergeCell ref="L130:L131"/>
    <mergeCell ref="A130:H130"/>
    <mergeCell ref="A16:H16"/>
    <mergeCell ref="A17:H17"/>
    <mergeCell ref="A18:A21"/>
    <mergeCell ref="A25:A27"/>
    <mergeCell ref="A33:H33"/>
    <mergeCell ref="A28:H28"/>
    <mergeCell ref="A29:A32"/>
    <mergeCell ref="B29:B30"/>
    <mergeCell ref="A52:H52"/>
    <mergeCell ref="A53:A56"/>
    <mergeCell ref="A34:H34"/>
    <mergeCell ref="A35:A38"/>
    <mergeCell ref="A42:A44"/>
    <mergeCell ref="A45:H45"/>
    <mergeCell ref="A46:A49"/>
    <mergeCell ref="A58:H58"/>
    <mergeCell ref="A59:A62"/>
    <mergeCell ref="B59:B60"/>
    <mergeCell ref="A63:H63"/>
    <mergeCell ref="A64:H64"/>
    <mergeCell ref="A95:H95"/>
    <mergeCell ref="A96:H96"/>
    <mergeCell ref="A97:A100"/>
    <mergeCell ref="A65:A68"/>
    <mergeCell ref="A80:A82"/>
    <mergeCell ref="A72:H72"/>
    <mergeCell ref="A73:A76"/>
    <mergeCell ref="A90:H90"/>
    <mergeCell ref="A91:A94"/>
    <mergeCell ref="B91:B92"/>
    <mergeCell ref="A83:H83"/>
    <mergeCell ref="A84:A87"/>
    <mergeCell ref="A115:H115"/>
    <mergeCell ref="A116:H116"/>
    <mergeCell ref="A118:A121"/>
    <mergeCell ref="A123:A126"/>
    <mergeCell ref="A103:H103"/>
    <mergeCell ref="A104:A107"/>
    <mergeCell ref="A110:H110"/>
    <mergeCell ref="A111:A114"/>
    <mergeCell ref="B111:B112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65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"/>
  <sheetViews>
    <sheetView view="pageBreakPreview" zoomScaleNormal="150" zoomScaleSheetLayoutView="100" workbookViewId="0">
      <selection activeCell="G45" sqref="G45"/>
    </sheetView>
  </sheetViews>
  <sheetFormatPr defaultRowHeight="12.75" x14ac:dyDescent="0.2"/>
  <cols>
    <col min="1" max="1" width="4.85546875" style="157" customWidth="1"/>
    <col min="2" max="2" width="44" style="157" customWidth="1"/>
    <col min="3" max="3" width="22.7109375" style="157" customWidth="1"/>
    <col min="4" max="4" width="11" style="158" customWidth="1"/>
    <col min="5" max="5" width="11" style="157" customWidth="1"/>
    <col min="6" max="6" width="11" style="159" customWidth="1"/>
    <col min="7" max="7" width="18" style="157" customWidth="1"/>
    <col min="8" max="8" width="9.5703125" style="115" bestFit="1" customWidth="1"/>
    <col min="9" max="9" width="9.28515625" style="115" bestFit="1" customWidth="1"/>
    <col min="10" max="16384" width="9.140625" style="115"/>
  </cols>
  <sheetData>
    <row r="1" spans="1:20" s="102" customFormat="1" ht="18" customHeight="1" x14ac:dyDescent="0.2">
      <c r="D1" s="103"/>
      <c r="E1" s="103"/>
      <c r="F1" s="103"/>
      <c r="G1" s="103"/>
      <c r="J1" s="104"/>
      <c r="K1" s="104"/>
      <c r="N1" s="105"/>
      <c r="O1" s="105"/>
      <c r="P1" s="106"/>
      <c r="Q1" s="107"/>
      <c r="R1" s="108"/>
      <c r="S1" s="107"/>
      <c r="T1" s="106"/>
    </row>
    <row r="2" spans="1:20" s="112" customFormat="1" ht="18" customHeight="1" x14ac:dyDescent="0.2">
      <c r="A2" s="102"/>
      <c r="B2" s="102"/>
      <c r="C2" s="102"/>
      <c r="D2" s="17"/>
      <c r="E2" s="109"/>
      <c r="F2" s="110"/>
      <c r="G2" s="111"/>
      <c r="I2" s="113"/>
      <c r="J2" s="114"/>
      <c r="K2" s="114"/>
    </row>
    <row r="3" spans="1:20" s="102" customFormat="1" ht="18" customHeight="1" x14ac:dyDescent="0.2">
      <c r="D3" s="17"/>
      <c r="E3" s="109"/>
      <c r="F3" s="110"/>
      <c r="G3" s="111"/>
      <c r="I3" s="113"/>
      <c r="J3" s="114"/>
      <c r="K3" s="114"/>
      <c r="N3" s="105"/>
      <c r="O3" s="105"/>
      <c r="P3" s="106"/>
      <c r="Q3" s="107"/>
      <c r="R3" s="108"/>
      <c r="S3" s="107"/>
      <c r="T3" s="106"/>
    </row>
    <row r="5" spans="1:20" ht="14.25" x14ac:dyDescent="0.2">
      <c r="A5" s="670" t="s">
        <v>74</v>
      </c>
      <c r="B5" s="670"/>
      <c r="C5" s="670"/>
      <c r="D5" s="670"/>
      <c r="E5" s="670"/>
      <c r="F5" s="670"/>
      <c r="G5" s="670"/>
      <c r="H5" s="100"/>
    </row>
    <row r="6" spans="1:20" ht="14.25" x14ac:dyDescent="0.2">
      <c r="A6" s="230"/>
      <c r="B6" s="230"/>
      <c r="C6" s="230"/>
      <c r="D6" s="230"/>
      <c r="E6" s="230"/>
      <c r="F6" s="230"/>
      <c r="G6" s="230"/>
      <c r="H6" s="100"/>
    </row>
    <row r="7" spans="1:20" ht="247.5" customHeight="1" x14ac:dyDescent="0.2">
      <c r="A7" s="671" t="str">
        <f>'С С Р'!A6:G6</f>
        <v>на разработку проектной документации и рабочей документации на строительство тепловой сети для подключения к системам теплоснабжения ПАО «МОЭК» объектов капитального строительства:
а) 1 этап (1-ая очередь строительства): объект 1:Корпус 7, объект 2:Корпус 8, объект 3: Корпус Г8 (гараж), объект 4: Корпус Г7 (гараж)
б)  2 этап (2-ая очередь строительства): объект 1:Корпус 9, объект 2:Корпус 10, объект 3: Корпус 10.1 (гараж), объект 4: Корпус Г9 (гараж), объект 5: Корпус Г10 (гараж)
 в) 3 этап (3-ая очередь строительства): объект 1:Корпус 14, объект 2:Корпус 15, объект 3: Корпус 15.1 (гараж), объект 4: Корпус Г14 (гараж), объект 5: Корпус Г15 (гараж), 6:Корпус 18, объект 7:Корпус 16, объект 8: Корпус 16.1, объект 9: Корпус 17, объект 10: Школа на 1100 мест, объект 11: ДДУ на 190 чел., объект 12: детский сад на 90 чел., объект 13: автостоянка на 250 м/м, при строительстве комплексной застройки на земельных участках площадью: 36066,96 кв.м, кадастровый № 77:08:0000000:3306, 33658,02 кв.м, кадастровый № 77:08:0000000:3307, 32323,59 кв.м, кадастровый № 77:08:0002016:4564, 48463,39 кв.м, кадастровый № 77:08:0002016:4565,  44256,8 кв.м, кадастровый № 77:08:0002016:4566,   6437,27 кв.м, кадастровый № 77:08:0002016:4567,  16671,27 кв.м, кадастровый   № 77:08:0000000:3309,  576 кв.м, кадастровый № 77:08:0002016:4568,    2321,77 кв.м, кадастровый № 77:08:0002016:4569,  579,73 кв.м, кадастровый  № 77:08:0002016:4570, 577,91 кв.м, кадастровый № 77:08:0002016:4571, 3504,33 кв.м, кадастровый № 77:08:0002016:4572,  4678,67 кв.м, кадастровый  № 77:08:0000000:3311, 7068,4 кв.м, кадастровый № 77:08:0000000:3313, 7411,29 кв.м, кадастровый № 77:08:0002016:4573,  5675,15 кв.м, кадастровый  № 77:08:0000000:3314,    1441,62 кв.м, кадастровый № 77:08:0002016:4574, 870,1 кв.м, кадастровый № 77:08:0002016:4575,  60930,09 кв.м, кадастровый      № 77:08:0002016:4576, 10569,3 кв.м, кадастровый № 77:08:0000000:3316, 6414,94 кв.м, кадастровый № 77:08:0002016:4577, 1439,72 кв.м, кадастровый     № 77:08:0000000:3317, 1144,19 кв.м, кадастровый № 77:08:0002016:4578,
расположенного по адресу: 
г. Москва, р-н Митино, вблизи с. Рождествено.</v>
      </c>
      <c r="B7" s="672"/>
      <c r="C7" s="672"/>
      <c r="D7" s="672"/>
      <c r="E7" s="672"/>
      <c r="F7" s="672"/>
      <c r="G7" s="672"/>
      <c r="H7" s="116"/>
    </row>
    <row r="8" spans="1:20" x14ac:dyDescent="0.2">
      <c r="A8" s="117"/>
      <c r="B8" s="117"/>
      <c r="C8" s="118"/>
      <c r="D8" s="117"/>
      <c r="E8" s="117"/>
      <c r="F8" s="117"/>
      <c r="G8" s="117"/>
    </row>
    <row r="9" spans="1:20" ht="20.25" customHeight="1" x14ac:dyDescent="0.2">
      <c r="A9" s="675" t="s">
        <v>92</v>
      </c>
      <c r="B9" s="675"/>
      <c r="C9" s="675"/>
      <c r="D9" s="675"/>
      <c r="E9" s="675"/>
      <c r="F9" s="675"/>
      <c r="G9" s="675"/>
    </row>
    <row r="10" spans="1:20" ht="33.75" customHeight="1" x14ac:dyDescent="0.2">
      <c r="A10" s="673" t="s">
        <v>88</v>
      </c>
      <c r="B10" s="673"/>
      <c r="C10" s="673"/>
      <c r="D10" s="673"/>
      <c r="E10" s="673"/>
      <c r="F10" s="673"/>
      <c r="G10" s="673"/>
    </row>
    <row r="11" spans="1:20" ht="10.5" customHeight="1" x14ac:dyDescent="0.2">
      <c r="A11" s="231"/>
      <c r="B11" s="231"/>
      <c r="C11" s="231"/>
      <c r="D11" s="231"/>
      <c r="E11" s="231"/>
      <c r="F11" s="231"/>
      <c r="G11" s="231"/>
    </row>
    <row r="12" spans="1:20" ht="76.5" x14ac:dyDescent="0.2">
      <c r="A12" s="119" t="s">
        <v>23</v>
      </c>
      <c r="B12" s="232" t="s">
        <v>24</v>
      </c>
      <c r="C12" s="232" t="s">
        <v>90</v>
      </c>
      <c r="D12" s="120" t="s">
        <v>89</v>
      </c>
      <c r="E12" s="232" t="s">
        <v>25</v>
      </c>
      <c r="F12" s="232" t="s">
        <v>26</v>
      </c>
      <c r="G12" s="232" t="s">
        <v>27</v>
      </c>
    </row>
    <row r="13" spans="1:20" x14ac:dyDescent="0.2">
      <c r="A13" s="674" t="s">
        <v>28</v>
      </c>
      <c r="B13" s="674"/>
      <c r="C13" s="674"/>
      <c r="D13" s="674"/>
      <c r="E13" s="674"/>
      <c r="F13" s="674"/>
      <c r="G13" s="674"/>
    </row>
    <row r="14" spans="1:20" x14ac:dyDescent="0.2">
      <c r="A14" s="121"/>
      <c r="B14" s="121" t="s">
        <v>29</v>
      </c>
      <c r="C14" s="121"/>
      <c r="D14" s="122"/>
      <c r="E14" s="121" t="s">
        <v>30</v>
      </c>
      <c r="F14" s="123">
        <f>Т.с.!C139</f>
        <v>4584</v>
      </c>
      <c r="G14" s="121"/>
      <c r="H14" s="116"/>
    </row>
    <row r="15" spans="1:20" ht="25.5" x14ac:dyDescent="0.2">
      <c r="A15" s="121"/>
      <c r="B15" s="124" t="s">
        <v>31</v>
      </c>
      <c r="C15" s="121"/>
      <c r="D15" s="122"/>
      <c r="E15" s="121"/>
      <c r="F15" s="125"/>
      <c r="G15" s="121"/>
    </row>
    <row r="16" spans="1:20" x14ac:dyDescent="0.2">
      <c r="A16" s="121"/>
      <c r="B16" s="121" t="s">
        <v>32</v>
      </c>
      <c r="C16" s="121" t="s">
        <v>33</v>
      </c>
      <c r="D16" s="122">
        <v>522</v>
      </c>
      <c r="E16" s="121"/>
      <c r="F16" s="245">
        <f>F14</f>
        <v>4584</v>
      </c>
      <c r="G16" s="126">
        <f>D16*F16</f>
        <v>2392848</v>
      </c>
    </row>
    <row r="17" spans="1:8" ht="25.5" x14ac:dyDescent="0.2">
      <c r="A17" s="121"/>
      <c r="B17" s="124" t="s">
        <v>34</v>
      </c>
      <c r="C17" s="121" t="s">
        <v>35</v>
      </c>
      <c r="D17" s="122">
        <v>1.1499999999999999</v>
      </c>
      <c r="E17" s="121"/>
      <c r="F17" s="125"/>
      <c r="G17" s="127">
        <f>G16*1.15</f>
        <v>2751775.1999999997</v>
      </c>
      <c r="H17" s="116"/>
    </row>
    <row r="18" spans="1:8" x14ac:dyDescent="0.2">
      <c r="A18" s="121"/>
      <c r="B18" s="128" t="s">
        <v>36</v>
      </c>
      <c r="C18" s="121"/>
      <c r="D18" s="122"/>
      <c r="E18" s="121"/>
      <c r="F18" s="125"/>
      <c r="G18" s="129">
        <f>G17</f>
        <v>2751775.1999999997</v>
      </c>
    </row>
    <row r="19" spans="1:8" ht="51" hidden="1" x14ac:dyDescent="0.2">
      <c r="A19" s="121"/>
      <c r="B19" s="128" t="s">
        <v>37</v>
      </c>
      <c r="C19" s="130" t="s">
        <v>79</v>
      </c>
      <c r="D19" s="131">
        <v>3.76</v>
      </c>
      <c r="E19" s="121"/>
      <c r="F19" s="125"/>
      <c r="G19" s="129">
        <f>G18*D19</f>
        <v>10346674.751999998</v>
      </c>
    </row>
    <row r="20" spans="1:8" x14ac:dyDescent="0.2">
      <c r="A20" s="674" t="s">
        <v>38</v>
      </c>
      <c r="B20" s="674"/>
      <c r="C20" s="674"/>
      <c r="D20" s="674"/>
      <c r="E20" s="674"/>
      <c r="F20" s="674"/>
      <c r="G20" s="674"/>
    </row>
    <row r="21" spans="1:8" x14ac:dyDescent="0.2">
      <c r="A21" s="121"/>
      <c r="B21" s="121" t="s">
        <v>29</v>
      </c>
      <c r="C21" s="121"/>
      <c r="D21" s="122"/>
      <c r="E21" s="121" t="s">
        <v>30</v>
      </c>
      <c r="F21" s="123">
        <f>F14</f>
        <v>4584</v>
      </c>
      <c r="G21" s="121"/>
      <c r="H21" s="116"/>
    </row>
    <row r="22" spans="1:8" ht="25.5" x14ac:dyDescent="0.2">
      <c r="A22" s="121"/>
      <c r="B22" s="124" t="s">
        <v>31</v>
      </c>
      <c r="C22" s="121"/>
      <c r="D22" s="122"/>
      <c r="E22" s="121"/>
      <c r="F22" s="125"/>
      <c r="G22" s="121"/>
    </row>
    <row r="23" spans="1:8" x14ac:dyDescent="0.2">
      <c r="A23" s="121"/>
      <c r="B23" s="121" t="s">
        <v>32</v>
      </c>
      <c r="C23" s="121" t="s">
        <v>33</v>
      </c>
      <c r="D23" s="122">
        <v>296</v>
      </c>
      <c r="E23" s="121"/>
      <c r="F23" s="245">
        <f>F21</f>
        <v>4584</v>
      </c>
      <c r="G23" s="126">
        <f>D23*F23</f>
        <v>1356864</v>
      </c>
    </row>
    <row r="24" spans="1:8" ht="25.5" x14ac:dyDescent="0.2">
      <c r="A24" s="121"/>
      <c r="B24" s="124" t="s">
        <v>34</v>
      </c>
      <c r="C24" s="121" t="s">
        <v>35</v>
      </c>
      <c r="D24" s="122">
        <v>1.1499999999999999</v>
      </c>
      <c r="E24" s="121"/>
      <c r="F24" s="125"/>
      <c r="G24" s="127">
        <f>G23*D24</f>
        <v>1560393.5999999999</v>
      </c>
      <c r="H24" s="116"/>
    </row>
    <row r="25" spans="1:8" x14ac:dyDescent="0.2">
      <c r="A25" s="121"/>
      <c r="B25" s="128" t="s">
        <v>39</v>
      </c>
      <c r="C25" s="121"/>
      <c r="D25" s="122"/>
      <c r="E25" s="121"/>
      <c r="F25" s="125"/>
      <c r="G25" s="129">
        <f>G24</f>
        <v>1560393.5999999999</v>
      </c>
    </row>
    <row r="26" spans="1:8" ht="51" hidden="1" x14ac:dyDescent="0.2">
      <c r="A26" s="121"/>
      <c r="B26" s="128" t="s">
        <v>40</v>
      </c>
      <c r="C26" s="130" t="s">
        <v>79</v>
      </c>
      <c r="D26" s="131">
        <v>3.76</v>
      </c>
      <c r="E26" s="121"/>
      <c r="F26" s="125"/>
      <c r="G26" s="129">
        <f>G25*D26</f>
        <v>5867079.9359999988</v>
      </c>
    </row>
    <row r="27" spans="1:8" x14ac:dyDescent="0.2">
      <c r="A27" s="121"/>
      <c r="B27" s="128"/>
      <c r="C27" s="130"/>
      <c r="D27" s="131"/>
      <c r="E27" s="121"/>
      <c r="F27" s="125"/>
      <c r="G27" s="129"/>
    </row>
    <row r="28" spans="1:8" x14ac:dyDescent="0.2">
      <c r="A28" s="674" t="s">
        <v>192</v>
      </c>
      <c r="B28" s="674"/>
      <c r="C28" s="674"/>
      <c r="D28" s="674"/>
      <c r="E28" s="674"/>
      <c r="F28" s="674"/>
      <c r="G28" s="674"/>
    </row>
    <row r="29" spans="1:8" x14ac:dyDescent="0.2">
      <c r="A29" s="121"/>
      <c r="B29" s="121" t="s">
        <v>29</v>
      </c>
      <c r="C29" s="121"/>
      <c r="D29" s="122"/>
      <c r="E29" s="121" t="s">
        <v>30</v>
      </c>
      <c r="F29" s="245">
        <f>F14</f>
        <v>4584</v>
      </c>
      <c r="G29" s="121"/>
    </row>
    <row r="30" spans="1:8" ht="25.5" x14ac:dyDescent="0.2">
      <c r="A30" s="121"/>
      <c r="B30" s="124" t="s">
        <v>31</v>
      </c>
      <c r="C30" s="121"/>
      <c r="D30" s="122"/>
      <c r="E30" s="121"/>
      <c r="F30" s="125"/>
      <c r="G30" s="121"/>
    </row>
    <row r="31" spans="1:8" x14ac:dyDescent="0.2">
      <c r="A31" s="121"/>
      <c r="B31" s="121" t="s">
        <v>32</v>
      </c>
      <c r="C31" s="121" t="s">
        <v>33</v>
      </c>
      <c r="D31" s="122">
        <v>178</v>
      </c>
      <c r="E31" s="121"/>
      <c r="F31" s="245">
        <f>F29</f>
        <v>4584</v>
      </c>
      <c r="G31" s="126">
        <f>ROUND(D31*F31,2)</f>
        <v>815952</v>
      </c>
    </row>
    <row r="32" spans="1:8" ht="25.5" x14ac:dyDescent="0.2">
      <c r="A32" s="121"/>
      <c r="B32" s="124" t="s">
        <v>34</v>
      </c>
      <c r="C32" s="121" t="s">
        <v>35</v>
      </c>
      <c r="D32" s="122">
        <v>1.1499999999999999</v>
      </c>
      <c r="E32" s="121"/>
      <c r="F32" s="125"/>
      <c r="G32" s="129">
        <f>ROUND(G31*1.15,2)</f>
        <v>938344.8</v>
      </c>
    </row>
    <row r="33" spans="1:11" x14ac:dyDescent="0.2">
      <c r="A33" s="121"/>
      <c r="B33" s="128" t="s">
        <v>193</v>
      </c>
      <c r="C33" s="121"/>
      <c r="D33" s="122"/>
      <c r="E33" s="121"/>
      <c r="F33" s="125"/>
      <c r="G33" s="129">
        <f>G32</f>
        <v>938344.8</v>
      </c>
    </row>
    <row r="34" spans="1:11" x14ac:dyDescent="0.2">
      <c r="A34" s="121"/>
      <c r="B34" s="128"/>
      <c r="C34" s="121"/>
      <c r="D34" s="122"/>
      <c r="E34" s="121"/>
      <c r="F34" s="125"/>
      <c r="G34" s="129"/>
    </row>
    <row r="35" spans="1:11" x14ac:dyDescent="0.2">
      <c r="A35" s="121"/>
      <c r="B35" s="128" t="s">
        <v>41</v>
      </c>
      <c r="C35" s="121"/>
      <c r="D35" s="122"/>
      <c r="E35" s="121"/>
      <c r="F35" s="125"/>
      <c r="G35" s="129">
        <f>G18+G25+G33</f>
        <v>5250513.5999999996</v>
      </c>
    </row>
    <row r="36" spans="1:11" ht="27" hidden="1" customHeight="1" x14ac:dyDescent="0.2">
      <c r="A36" s="132"/>
      <c r="B36" s="133" t="s">
        <v>1</v>
      </c>
      <c r="C36" s="133"/>
      <c r="D36" s="134">
        <v>0.18</v>
      </c>
      <c r="E36" s="132"/>
      <c r="F36" s="135"/>
      <c r="G36" s="136">
        <f>G35*D36</f>
        <v>945092.44799999986</v>
      </c>
    </row>
    <row r="37" spans="1:11" ht="27" hidden="1" customHeight="1" x14ac:dyDescent="0.2">
      <c r="A37" s="121"/>
      <c r="B37" s="128" t="s">
        <v>42</v>
      </c>
      <c r="C37" s="124"/>
      <c r="D37" s="122"/>
      <c r="E37" s="121"/>
      <c r="F37" s="125"/>
      <c r="G37" s="129">
        <f>G35+G36</f>
        <v>6195606.0479999995</v>
      </c>
    </row>
    <row r="39" spans="1:11" s="52" customFormat="1" hidden="1" x14ac:dyDescent="0.2">
      <c r="B39" s="137" t="s">
        <v>43</v>
      </c>
      <c r="C39" s="138"/>
      <c r="D39" s="52" t="s">
        <v>44</v>
      </c>
      <c r="F39" s="101"/>
      <c r="G39" s="54"/>
      <c r="H39" s="73"/>
      <c r="J39" s="96"/>
      <c r="K39" s="96"/>
    </row>
    <row r="40" spans="1:11" s="260" customFormat="1" x14ac:dyDescent="0.2">
      <c r="B40" s="137"/>
      <c r="F40" s="101"/>
      <c r="G40" s="261"/>
      <c r="H40" s="73"/>
      <c r="J40" s="96"/>
      <c r="K40" s="96"/>
    </row>
    <row r="41" spans="1:11" s="12" customFormat="1" x14ac:dyDescent="0.2">
      <c r="D41" s="13"/>
      <c r="F41" s="14"/>
      <c r="H41" s="20"/>
      <c r="I41" s="16"/>
    </row>
    <row r="42" spans="1:11" s="12" customFormat="1" x14ac:dyDescent="0.2">
      <c r="D42" s="13"/>
      <c r="F42" s="14"/>
      <c r="H42" s="20"/>
      <c r="I42" s="16"/>
    </row>
    <row r="43" spans="1:11" s="12" customFormat="1" x14ac:dyDescent="0.2">
      <c r="D43" s="13"/>
      <c r="F43" s="14"/>
      <c r="H43" s="20"/>
      <c r="I43" s="16"/>
    </row>
    <row r="44" spans="1:11" s="12" customFormat="1" x14ac:dyDescent="0.2">
      <c r="D44" s="13"/>
      <c r="F44" s="14"/>
      <c r="H44" s="20"/>
      <c r="I44" s="16"/>
    </row>
    <row r="45" spans="1:11" s="12" customFormat="1" x14ac:dyDescent="0.2">
      <c r="D45" s="13"/>
      <c r="F45" s="14"/>
      <c r="H45" s="20"/>
      <c r="I45" s="16"/>
    </row>
    <row r="46" spans="1:11" s="12" customFormat="1" x14ac:dyDescent="0.2">
      <c r="D46" s="13"/>
      <c r="F46" s="14"/>
      <c r="H46" s="20"/>
      <c r="I46" s="16"/>
    </row>
    <row r="47" spans="1:11" s="12" customFormat="1" x14ac:dyDescent="0.2">
      <c r="D47" s="13"/>
      <c r="F47" s="14"/>
      <c r="H47" s="20"/>
      <c r="I47" s="16"/>
    </row>
    <row r="48" spans="1:11" s="52" customFormat="1" hidden="1" x14ac:dyDescent="0.2">
      <c r="B48" s="139" t="s">
        <v>45</v>
      </c>
      <c r="C48" s="140"/>
      <c r="D48" s="141"/>
      <c r="E48" s="142" t="s">
        <v>46</v>
      </c>
      <c r="F48" s="143"/>
      <c r="G48" s="144"/>
      <c r="H48" s="143"/>
      <c r="I48" s="145"/>
      <c r="J48" s="146"/>
      <c r="K48" s="147"/>
    </row>
    <row r="49" spans="2:11" s="52" customFormat="1" hidden="1" x14ac:dyDescent="0.2">
      <c r="B49" s="139" t="s">
        <v>47</v>
      </c>
      <c r="C49" s="140"/>
      <c r="D49" s="141"/>
      <c r="E49" s="142" t="s">
        <v>21</v>
      </c>
      <c r="F49" s="143"/>
      <c r="G49" s="144"/>
      <c r="H49" s="143"/>
      <c r="I49" s="145"/>
      <c r="J49" s="146"/>
      <c r="K49" s="147"/>
    </row>
    <row r="50" spans="2:11" s="52" customFormat="1" hidden="1" x14ac:dyDescent="0.2">
      <c r="B50" s="139" t="s">
        <v>20</v>
      </c>
      <c r="C50" s="148"/>
      <c r="D50" s="149"/>
      <c r="E50" s="142"/>
      <c r="F50" s="143"/>
      <c r="G50" s="144"/>
      <c r="H50" s="143"/>
      <c r="I50" s="145"/>
      <c r="J50" s="146"/>
      <c r="K50" s="147"/>
    </row>
    <row r="51" spans="2:11" s="52" customFormat="1" hidden="1" x14ac:dyDescent="0.2">
      <c r="B51" s="150"/>
      <c r="C51" s="148"/>
      <c r="D51" s="149"/>
      <c r="E51" s="142"/>
      <c r="F51" s="143"/>
      <c r="G51" s="144"/>
      <c r="H51" s="143"/>
      <c r="I51" s="145"/>
      <c r="J51" s="146"/>
      <c r="K51" s="147"/>
    </row>
    <row r="52" spans="2:11" s="52" customFormat="1" hidden="1" x14ac:dyDescent="0.2">
      <c r="B52" s="150"/>
      <c r="C52" s="148"/>
      <c r="D52" s="149"/>
      <c r="E52" s="151"/>
      <c r="F52" s="143"/>
      <c r="G52" s="144"/>
      <c r="H52" s="143"/>
      <c r="I52" s="145"/>
      <c r="J52" s="146"/>
      <c r="K52" s="147"/>
    </row>
    <row r="53" spans="2:11" s="52" customFormat="1" hidden="1" x14ac:dyDescent="0.2">
      <c r="B53" s="146" t="s">
        <v>48</v>
      </c>
      <c r="C53" s="152"/>
      <c r="D53" s="141"/>
      <c r="E53" s="153"/>
      <c r="F53" s="154"/>
      <c r="G53" s="155" t="s">
        <v>22</v>
      </c>
      <c r="H53" s="155"/>
      <c r="I53" s="156"/>
      <c r="J53" s="146"/>
      <c r="K53" s="147"/>
    </row>
    <row r="54" spans="2:11" s="52" customFormat="1" hidden="1" x14ac:dyDescent="0.2">
      <c r="B54" s="70" t="s">
        <v>30</v>
      </c>
      <c r="D54" s="141"/>
      <c r="E54" s="70" t="s">
        <v>30</v>
      </c>
      <c r="F54" s="53"/>
      <c r="H54" s="53"/>
      <c r="I54" s="668"/>
      <c r="J54" s="669"/>
      <c r="K54" s="669"/>
    </row>
  </sheetData>
  <mergeCells count="8">
    <mergeCell ref="I54:K54"/>
    <mergeCell ref="A5:G5"/>
    <mergeCell ref="A7:G7"/>
    <mergeCell ref="A10:G10"/>
    <mergeCell ref="A13:G13"/>
    <mergeCell ref="A20:G20"/>
    <mergeCell ref="A9:G9"/>
    <mergeCell ref="A28:G28"/>
  </mergeCells>
  <printOptions horizontalCentered="1"/>
  <pageMargins left="0.98425196850393704" right="0.39370078740157483" top="0.39370078740157483" bottom="0.39370078740157483" header="0.51181102362204722" footer="0.51181102362204722"/>
  <pageSetup paperSize="9" scale="73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view="pageBreakPreview" zoomScaleNormal="100" zoomScaleSheetLayoutView="100" workbookViewId="0">
      <selection activeCell="O9" sqref="O9"/>
    </sheetView>
  </sheetViews>
  <sheetFormatPr defaultRowHeight="12.75" x14ac:dyDescent="0.2"/>
  <cols>
    <col min="1" max="1" width="9.28515625" style="262" bestFit="1" customWidth="1"/>
    <col min="2" max="2" width="34" style="262" customWidth="1"/>
    <col min="3" max="4" width="12.140625" style="262" customWidth="1"/>
    <col min="5" max="5" width="22.140625" style="262" customWidth="1"/>
    <col min="6" max="6" width="9.28515625" style="262" bestFit="1" customWidth="1"/>
    <col min="7" max="7" width="18.85546875" style="262" customWidth="1"/>
    <col min="8" max="8" width="12.85546875" style="262" customWidth="1"/>
    <col min="9" max="16384" width="9.140625" style="262"/>
  </cols>
  <sheetData>
    <row r="1" spans="1:13" x14ac:dyDescent="0.2">
      <c r="A1" s="422"/>
      <c r="B1" s="422"/>
      <c r="C1" s="422"/>
      <c r="D1" s="422"/>
      <c r="E1" s="422"/>
      <c r="F1" s="684"/>
      <c r="G1" s="684"/>
      <c r="H1" s="684"/>
    </row>
    <row r="2" spans="1:13" x14ac:dyDescent="0.2">
      <c r="A2" s="49"/>
      <c r="B2" s="49"/>
      <c r="C2" s="49"/>
      <c r="D2" s="423"/>
      <c r="E2" s="49"/>
      <c r="F2" s="684"/>
      <c r="G2" s="684"/>
      <c r="H2" s="684"/>
    </row>
    <row r="3" spans="1:13" x14ac:dyDescent="0.2">
      <c r="A3" s="49"/>
      <c r="B3" s="49"/>
      <c r="C3" s="49"/>
      <c r="D3" s="423"/>
      <c r="E3" s="49"/>
      <c r="F3" s="457"/>
      <c r="G3" s="424"/>
      <c r="H3" s="425"/>
    </row>
    <row r="4" spans="1:13" x14ac:dyDescent="0.2">
      <c r="A4" s="49"/>
      <c r="B4" s="49"/>
      <c r="C4" s="49"/>
      <c r="D4" s="423"/>
      <c r="E4" s="49"/>
      <c r="F4" s="457"/>
      <c r="G4" s="424"/>
      <c r="H4" s="425"/>
    </row>
    <row r="5" spans="1:13" ht="14.25" x14ac:dyDescent="0.2">
      <c r="A5" s="685" t="s">
        <v>99</v>
      </c>
      <c r="B5" s="685"/>
      <c r="C5" s="685"/>
      <c r="D5" s="685"/>
      <c r="E5" s="685"/>
      <c r="F5" s="685"/>
      <c r="G5" s="685"/>
      <c r="H5" s="685"/>
    </row>
    <row r="6" spans="1:13" ht="14.25" x14ac:dyDescent="0.2">
      <c r="A6" s="458"/>
      <c r="B6" s="458"/>
      <c r="C6" s="458"/>
      <c r="D6" s="458"/>
      <c r="E6" s="458"/>
      <c r="F6" s="458"/>
      <c r="G6" s="458"/>
      <c r="H6" s="458"/>
    </row>
    <row r="7" spans="1:13" ht="14.25" customHeight="1" x14ac:dyDescent="0.2">
      <c r="A7" s="686" t="s">
        <v>100</v>
      </c>
      <c r="B7" s="686"/>
      <c r="C7" s="686"/>
      <c r="D7" s="686"/>
      <c r="E7" s="686"/>
      <c r="F7" s="686"/>
      <c r="G7" s="686"/>
      <c r="H7" s="686"/>
    </row>
    <row r="8" spans="1:13" x14ac:dyDescent="0.2">
      <c r="A8" s="426"/>
      <c r="B8" s="426"/>
      <c r="C8" s="426"/>
      <c r="D8" s="426"/>
      <c r="E8" s="426"/>
      <c r="F8" s="426"/>
      <c r="G8" s="426"/>
      <c r="H8" s="426"/>
    </row>
    <row r="9" spans="1:13" ht="240.75" customHeight="1" x14ac:dyDescent="0.2">
      <c r="A9" s="687" t="str">
        <f>'С С Р'!A6:G6</f>
        <v>на разработку проектной документации и рабочей документации на строительство тепловой сети для подключения к системам теплоснабжения ПАО «МОЭК» объектов капитального строительства:
а) 1 этап (1-ая очередь строительства): объект 1:Корпус 7, объект 2:Корпус 8, объект 3: Корпус Г8 (гараж), объект 4: Корпус Г7 (гараж)
б)  2 этап (2-ая очередь строительства): объект 1:Корпус 9, объект 2:Корпус 10, объект 3: Корпус 10.1 (гараж), объект 4: Корпус Г9 (гараж), объект 5: Корпус Г10 (гараж)
 в) 3 этап (3-ая очередь строительства): объект 1:Корпус 14, объект 2:Корпус 15, объект 3: Корпус 15.1 (гараж), объект 4: Корпус Г14 (гараж), объект 5: Корпус Г15 (гараж), 6:Корпус 18, объект 7:Корпус 16, объект 8: Корпус 16.1, объект 9: Корпус 17, объект 10: Школа на 1100 мест, объект 11: ДДУ на 190 чел., объект 12: детский сад на 90 чел., объект 13: автостоянка на 250 м/м, при строительстве комплексной застройки на земельных участках площадью: 36066,96 кв.м, кадастровый № 77:08:0000000:3306, 33658,02 кв.м, кадастровый № 77:08:0000000:3307, 32323,59 кв.м, кадастровый № 77:08:0002016:4564, 48463,39 кв.м, кадастровый № 77:08:0002016:4565,  44256,8 кв.м, кадастровый № 77:08:0002016:4566,   6437,27 кв.м, кадастровый № 77:08:0002016:4567,  16671,27 кв.м, кадастровый   № 77:08:0000000:3309,  576 кв.м, кадастровый № 77:08:0002016:4568,    2321,77 кв.м, кадастровый № 77:08:0002016:4569,  579,73 кв.м, кадастровый  № 77:08:0002016:4570, 577,91 кв.м, кадастровый № 77:08:0002016:4571, 3504,33 кв.м, кадастровый № 77:08:0002016:4572,  4678,67 кв.м, кадастровый  № 77:08:0000000:3311, 7068,4 кв.м, кадастровый № 77:08:0000000:3313, 7411,29 кв.м, кадастровый № 77:08:0002016:4573,  5675,15 кв.м, кадастровый  № 77:08:0000000:3314,    1441,62 кв.м, кадастровый № 77:08:0002016:4574, 870,1 кв.м, кадастровый № 77:08:0002016:4575,  60930,09 кв.м, кадастровый      № 77:08:0002016:4576, 10569,3 кв.м, кадастровый № 77:08:0000000:3316, 6414,94 кв.м, кадастровый № 77:08:0002016:4577, 1439,72 кв.м, кадастровый     № 77:08:0000000:3317, 1144,19 кв.м, кадастровый № 77:08:0002016:4578,
расположенного по адресу: 
г. Москва, р-н Митино, вблизи с. Рождествено.</v>
      </c>
      <c r="B9" s="687"/>
      <c r="C9" s="687"/>
      <c r="D9" s="687"/>
      <c r="E9" s="687"/>
      <c r="F9" s="687"/>
      <c r="G9" s="687"/>
      <c r="H9" s="687"/>
    </row>
    <row r="10" spans="1:13" x14ac:dyDescent="0.2">
      <c r="A10" s="424"/>
      <c r="B10" s="48"/>
      <c r="C10" s="48"/>
      <c r="D10" s="427"/>
      <c r="E10" s="48"/>
      <c r="F10" s="428"/>
      <c r="G10" s="48"/>
      <c r="H10" s="427"/>
    </row>
    <row r="11" spans="1:13" ht="48" customHeight="1" thickBot="1" x14ac:dyDescent="0.25">
      <c r="A11" s="688" t="s">
        <v>210</v>
      </c>
      <c r="B11" s="689"/>
      <c r="C11" s="689"/>
      <c r="D11" s="689"/>
      <c r="E11" s="689"/>
      <c r="F11" s="689"/>
      <c r="G11" s="689"/>
      <c r="H11" s="690"/>
    </row>
    <row r="12" spans="1:13" ht="26.25" thickBot="1" x14ac:dyDescent="0.25">
      <c r="A12" s="161" t="s">
        <v>49</v>
      </c>
      <c r="B12" s="691" t="s">
        <v>50</v>
      </c>
      <c r="C12" s="692"/>
      <c r="D12" s="162" t="s">
        <v>51</v>
      </c>
      <c r="E12" s="162" t="s">
        <v>264</v>
      </c>
      <c r="F12" s="163" t="s">
        <v>52</v>
      </c>
      <c r="G12" s="162" t="s">
        <v>0</v>
      </c>
      <c r="H12" s="164" t="s">
        <v>53</v>
      </c>
      <c r="J12" s="475"/>
      <c r="K12" s="475"/>
      <c r="L12" s="476" t="s">
        <v>280</v>
      </c>
      <c r="M12" s="476" t="s">
        <v>280</v>
      </c>
    </row>
    <row r="13" spans="1:13" ht="13.5" thickBot="1" x14ac:dyDescent="0.25">
      <c r="A13" s="429">
        <v>1</v>
      </c>
      <c r="B13" s="430">
        <v>2</v>
      </c>
      <c r="C13" s="430">
        <v>3</v>
      </c>
      <c r="D13" s="431">
        <v>4</v>
      </c>
      <c r="E13" s="430">
        <v>5</v>
      </c>
      <c r="F13" s="431">
        <v>6</v>
      </c>
      <c r="G13" s="430">
        <v>7</v>
      </c>
      <c r="H13" s="432">
        <v>8</v>
      </c>
      <c r="J13" s="436" t="s">
        <v>115</v>
      </c>
      <c r="K13" s="436" t="s">
        <v>265</v>
      </c>
      <c r="L13" s="477" t="s">
        <v>115</v>
      </c>
      <c r="M13" s="436" t="s">
        <v>265</v>
      </c>
    </row>
    <row r="14" spans="1:13" ht="38.25" x14ac:dyDescent="0.2">
      <c r="A14" s="61">
        <v>1</v>
      </c>
      <c r="B14" s="433" t="s">
        <v>101</v>
      </c>
      <c r="C14" s="434" t="s">
        <v>115</v>
      </c>
      <c r="D14" s="176">
        <v>820</v>
      </c>
      <c r="E14" s="170" t="s">
        <v>346</v>
      </c>
      <c r="F14" s="177">
        <v>1</v>
      </c>
      <c r="G14" s="177" t="str">
        <f>CONCATENATE(D14,"*",F14)</f>
        <v>820*1</v>
      </c>
      <c r="H14" s="165">
        <f>ROUND(D14*F14,2)</f>
        <v>820</v>
      </c>
      <c r="J14" s="437">
        <v>820</v>
      </c>
      <c r="K14" s="437">
        <v>482</v>
      </c>
      <c r="L14" s="476">
        <v>1229</v>
      </c>
      <c r="M14" s="476">
        <v>723</v>
      </c>
    </row>
    <row r="15" spans="1:13" ht="38.25" x14ac:dyDescent="0.2">
      <c r="A15" s="61">
        <v>2</v>
      </c>
      <c r="B15" s="433" t="s">
        <v>102</v>
      </c>
      <c r="C15" s="434" t="s">
        <v>115</v>
      </c>
      <c r="D15" s="176">
        <v>1326</v>
      </c>
      <c r="E15" s="170" t="s">
        <v>347</v>
      </c>
      <c r="F15" s="177">
        <v>1</v>
      </c>
      <c r="G15" s="177" t="str">
        <f>CONCATENATE(D15,"*",F15)</f>
        <v>1326*1</v>
      </c>
      <c r="H15" s="165">
        <f>ROUND(D15*F15,2)</f>
        <v>1326</v>
      </c>
      <c r="I15" s="435"/>
      <c r="J15" s="437">
        <v>1326</v>
      </c>
      <c r="K15" s="437">
        <v>780</v>
      </c>
      <c r="L15" s="476">
        <v>1724</v>
      </c>
      <c r="M15" s="476">
        <v>1013</v>
      </c>
    </row>
    <row r="16" spans="1:13" x14ac:dyDescent="0.2">
      <c r="A16" s="61"/>
      <c r="B16" s="438" t="s">
        <v>103</v>
      </c>
      <c r="C16" s="170"/>
      <c r="D16" s="166"/>
      <c r="E16" s="170"/>
      <c r="F16" s="439"/>
      <c r="G16" s="440"/>
      <c r="H16" s="60">
        <f>SUM(H14:H15)</f>
        <v>2146</v>
      </c>
      <c r="I16" s="435"/>
      <c r="J16" s="437"/>
      <c r="K16" s="437"/>
      <c r="L16" s="476"/>
      <c r="M16" s="476"/>
    </row>
    <row r="17" spans="1:13" ht="25.5" x14ac:dyDescent="0.2">
      <c r="A17" s="61">
        <v>3</v>
      </c>
      <c r="B17" s="433" t="s">
        <v>54</v>
      </c>
      <c r="C17" s="434" t="s">
        <v>115</v>
      </c>
      <c r="D17" s="176">
        <v>484</v>
      </c>
      <c r="E17" s="170" t="s">
        <v>213</v>
      </c>
      <c r="F17" s="177">
        <v>1</v>
      </c>
      <c r="G17" s="177" t="str">
        <f t="shared" ref="G17:G23" si="0">CONCATENATE(D17,"*",F17)</f>
        <v>484*1</v>
      </c>
      <c r="H17" s="165">
        <f t="shared" ref="H17:H23" si="1">ROUND(D17*F17,2)</f>
        <v>484</v>
      </c>
      <c r="I17" s="435"/>
      <c r="J17" s="437">
        <v>484</v>
      </c>
      <c r="K17" s="437">
        <v>484</v>
      </c>
      <c r="L17" s="476">
        <v>1211</v>
      </c>
      <c r="M17" s="476">
        <v>968</v>
      </c>
    </row>
    <row r="18" spans="1:13" ht="51" x14ac:dyDescent="0.2">
      <c r="A18" s="61">
        <v>4</v>
      </c>
      <c r="B18" s="167" t="s">
        <v>55</v>
      </c>
      <c r="C18" s="168"/>
      <c r="D18" s="169">
        <v>1214</v>
      </c>
      <c r="E18" s="170" t="s">
        <v>214</v>
      </c>
      <c r="F18" s="169">
        <v>1</v>
      </c>
      <c r="G18" s="177" t="str">
        <f t="shared" si="0"/>
        <v>1214*1</v>
      </c>
      <c r="H18" s="165">
        <f t="shared" si="1"/>
        <v>1214</v>
      </c>
      <c r="I18" s="465"/>
      <c r="J18" s="477"/>
      <c r="K18" s="477"/>
      <c r="L18" s="475"/>
      <c r="M18" s="475"/>
    </row>
    <row r="19" spans="1:13" x14ac:dyDescent="0.2">
      <c r="A19" s="61">
        <v>5</v>
      </c>
      <c r="B19" s="167" t="s">
        <v>56</v>
      </c>
      <c r="C19" s="168"/>
      <c r="D19" s="169">
        <v>318</v>
      </c>
      <c r="E19" s="170" t="s">
        <v>215</v>
      </c>
      <c r="F19" s="169">
        <v>1</v>
      </c>
      <c r="G19" s="177" t="str">
        <f t="shared" si="0"/>
        <v>318*1</v>
      </c>
      <c r="H19" s="165">
        <f t="shared" si="1"/>
        <v>318</v>
      </c>
      <c r="I19" s="465"/>
      <c r="J19" s="477"/>
      <c r="K19" s="477"/>
      <c r="L19" s="475"/>
      <c r="M19" s="475"/>
    </row>
    <row r="20" spans="1:13" ht="25.5" x14ac:dyDescent="0.2">
      <c r="A20" s="61">
        <v>6</v>
      </c>
      <c r="B20" s="167" t="s">
        <v>57</v>
      </c>
      <c r="C20" s="168"/>
      <c r="D20" s="169">
        <v>318</v>
      </c>
      <c r="E20" s="170" t="s">
        <v>216</v>
      </c>
      <c r="F20" s="169">
        <v>1</v>
      </c>
      <c r="G20" s="177" t="str">
        <f t="shared" si="0"/>
        <v>318*1</v>
      </c>
      <c r="H20" s="165">
        <f t="shared" si="1"/>
        <v>318</v>
      </c>
      <c r="I20" s="465"/>
      <c r="J20" s="477"/>
      <c r="K20" s="477"/>
      <c r="L20" s="475"/>
      <c r="M20" s="475"/>
    </row>
    <row r="21" spans="1:13" ht="63.75" x14ac:dyDescent="0.2">
      <c r="A21" s="459">
        <v>7</v>
      </c>
      <c r="B21" s="385" t="s">
        <v>217</v>
      </c>
      <c r="C21" s="172" t="s">
        <v>58</v>
      </c>
      <c r="D21" s="173">
        <v>122</v>
      </c>
      <c r="E21" s="461" t="s">
        <v>218</v>
      </c>
      <c r="F21" s="174">
        <f>Т.с.!C139/1000</f>
        <v>4.5839999999999996</v>
      </c>
      <c r="G21" s="177" t="str">
        <f t="shared" si="0"/>
        <v>122*4,584</v>
      </c>
      <c r="H21" s="165">
        <f t="shared" si="1"/>
        <v>559.25</v>
      </c>
      <c r="I21" s="478" t="s">
        <v>266</v>
      </c>
      <c r="J21" s="479" t="s">
        <v>115</v>
      </c>
      <c r="K21" s="479" t="s">
        <v>265</v>
      </c>
      <c r="L21" s="475"/>
      <c r="M21" s="475"/>
    </row>
    <row r="22" spans="1:13" ht="25.5" x14ac:dyDescent="0.2">
      <c r="A22" s="459">
        <v>8</v>
      </c>
      <c r="B22" s="171" t="s">
        <v>104</v>
      </c>
      <c r="C22" s="434" t="s">
        <v>115</v>
      </c>
      <c r="D22" s="173">
        <v>1241</v>
      </c>
      <c r="E22" s="461" t="s">
        <v>219</v>
      </c>
      <c r="F22" s="175">
        <v>1</v>
      </c>
      <c r="G22" s="177" t="str">
        <f t="shared" si="0"/>
        <v>1241*1</v>
      </c>
      <c r="H22" s="8">
        <f t="shared" si="1"/>
        <v>1241</v>
      </c>
      <c r="I22" s="435"/>
      <c r="J22" s="437">
        <v>1241</v>
      </c>
      <c r="K22" s="437">
        <v>689</v>
      </c>
      <c r="L22" s="436"/>
      <c r="M22" s="436"/>
    </row>
    <row r="23" spans="1:13" ht="25.5" x14ac:dyDescent="0.2">
      <c r="A23" s="459">
        <v>9</v>
      </c>
      <c r="B23" s="386" t="s">
        <v>105</v>
      </c>
      <c r="C23" s="441" t="s">
        <v>220</v>
      </c>
      <c r="D23" s="387">
        <v>1027</v>
      </c>
      <c r="E23" s="388" t="s">
        <v>221</v>
      </c>
      <c r="F23" s="389">
        <v>1</v>
      </c>
      <c r="G23" s="462" t="str">
        <f t="shared" si="0"/>
        <v>1027*1</v>
      </c>
      <c r="H23" s="8">
        <f t="shared" si="1"/>
        <v>1027</v>
      </c>
      <c r="J23" s="475"/>
      <c r="K23" s="475"/>
      <c r="L23" s="475"/>
    </row>
    <row r="24" spans="1:13" x14ac:dyDescent="0.2">
      <c r="A24" s="390"/>
      <c r="B24" s="391" t="s">
        <v>222</v>
      </c>
      <c r="C24" s="393"/>
      <c r="D24" s="392"/>
      <c r="E24" s="393"/>
      <c r="F24" s="394"/>
      <c r="G24" s="442"/>
      <c r="H24" s="165"/>
      <c r="J24" s="475"/>
      <c r="K24" s="475"/>
      <c r="L24" s="475"/>
    </row>
    <row r="25" spans="1:13" ht="38.25" x14ac:dyDescent="0.2">
      <c r="A25" s="61">
        <v>10</v>
      </c>
      <c r="B25" s="171" t="s">
        <v>106</v>
      </c>
      <c r="C25" s="395" t="s">
        <v>223</v>
      </c>
      <c r="D25" s="173">
        <v>1222</v>
      </c>
      <c r="E25" s="461" t="s">
        <v>224</v>
      </c>
      <c r="F25" s="463">
        <v>1</v>
      </c>
      <c r="G25" s="463" t="str">
        <f>CONCATENATE(D25,"*",F25)</f>
        <v>1222*1</v>
      </c>
      <c r="H25" s="8">
        <f>ROUND(D25*F25,2)</f>
        <v>1222</v>
      </c>
      <c r="I25" s="466">
        <v>335</v>
      </c>
      <c r="J25" s="475"/>
      <c r="K25" s="475"/>
      <c r="L25" s="475"/>
    </row>
    <row r="26" spans="1:13" ht="38.25" x14ac:dyDescent="0.2">
      <c r="A26" s="61">
        <v>11</v>
      </c>
      <c r="B26" s="170" t="s">
        <v>200</v>
      </c>
      <c r="C26" s="63" t="s">
        <v>225</v>
      </c>
      <c r="D26" s="176">
        <v>335</v>
      </c>
      <c r="E26" s="170" t="s">
        <v>226</v>
      </c>
      <c r="F26" s="177"/>
      <c r="G26" s="177"/>
      <c r="H26" s="165"/>
    </row>
    <row r="27" spans="1:13" ht="25.5" x14ac:dyDescent="0.2">
      <c r="A27" s="383" t="s">
        <v>107</v>
      </c>
      <c r="B27" s="62" t="str">
        <f>CONCATENATE("Источники неорганизованные, (кол-во ",D27,") веществ в каждом ",F27)</f>
        <v>Источники неорганизованные, (кол-во 8) веществ в каждом 6</v>
      </c>
      <c r="C27" s="47"/>
      <c r="D27" s="47">
        <v>8</v>
      </c>
      <c r="E27" s="63"/>
      <c r="F27" s="64">
        <v>6</v>
      </c>
      <c r="G27" s="64" t="str">
        <f>CONCATENATE(D26,"*",D27,"*",F27)</f>
        <v>335*8*6</v>
      </c>
      <c r="H27" s="65">
        <f>ROUND(D26*D27*F27,2)</f>
        <v>16080</v>
      </c>
    </row>
    <row r="28" spans="1:13" ht="25.5" x14ac:dyDescent="0.2">
      <c r="A28" s="383" t="s">
        <v>121</v>
      </c>
      <c r="B28" s="62" t="str">
        <f t="shared" ref="B28:B29" si="2">CONCATENATE("Источники неорганизованные, (кол-во ",D28,") веществ в каждом ",F28)</f>
        <v>Источники неорганизованные, (кол-во 2) веществ в каждом 4</v>
      </c>
      <c r="C28" s="47"/>
      <c r="D28" s="47">
        <v>2</v>
      </c>
      <c r="E28" s="63"/>
      <c r="F28" s="64">
        <v>4</v>
      </c>
      <c r="G28" s="64" t="str">
        <f>CONCATENATE(D26,"*",D28,"*",F28)</f>
        <v>335*2*4</v>
      </c>
      <c r="H28" s="65">
        <f>ROUND(D26*D28*F28,2)</f>
        <v>2680</v>
      </c>
    </row>
    <row r="29" spans="1:13" ht="25.5" x14ac:dyDescent="0.2">
      <c r="A29" s="384" t="s">
        <v>122</v>
      </c>
      <c r="B29" s="62" t="str">
        <f t="shared" si="2"/>
        <v>Источники неорганизованные, (кол-во 2) веществ в каждом 2</v>
      </c>
      <c r="C29" s="47"/>
      <c r="D29" s="47">
        <v>2</v>
      </c>
      <c r="E29" s="63"/>
      <c r="F29" s="64">
        <v>2</v>
      </c>
      <c r="G29" s="64" t="str">
        <f>CONCATENATE(D26,"*",D29,"*",F29)</f>
        <v>335*2*2</v>
      </c>
      <c r="H29" s="65">
        <f>ROUND(D26*D29*F29,2)</f>
        <v>1340</v>
      </c>
    </row>
    <row r="30" spans="1:13" x14ac:dyDescent="0.2">
      <c r="A30" s="61"/>
      <c r="B30" s="396" t="s">
        <v>108</v>
      </c>
      <c r="C30" s="62"/>
      <c r="D30" s="178"/>
      <c r="E30" s="62"/>
      <c r="F30" s="64"/>
      <c r="G30" s="397">
        <f>SUM(H27:H29)</f>
        <v>20100</v>
      </c>
      <c r="H30" s="60"/>
    </row>
    <row r="31" spans="1:13" ht="21.75" customHeight="1" x14ac:dyDescent="0.2">
      <c r="A31" s="61">
        <v>12</v>
      </c>
      <c r="B31" s="167" t="s">
        <v>198</v>
      </c>
      <c r="C31" s="399">
        <v>0.3</v>
      </c>
      <c r="D31" s="176"/>
      <c r="E31" s="170" t="s">
        <v>227</v>
      </c>
      <c r="F31" s="177"/>
      <c r="G31" s="400" t="str">
        <f>CONCATENATE(G30," * ",C31)</f>
        <v>20100 * 0,3</v>
      </c>
      <c r="H31" s="8">
        <f>ROUND(G30*C31,2)</f>
        <v>6030</v>
      </c>
    </row>
    <row r="32" spans="1:13" ht="25.5" x14ac:dyDescent="0.2">
      <c r="A32" s="61">
        <v>13</v>
      </c>
      <c r="B32" s="167" t="s">
        <v>109</v>
      </c>
      <c r="C32" s="399">
        <v>0.14000000000000001</v>
      </c>
      <c r="D32" s="176"/>
      <c r="E32" s="170" t="s">
        <v>228</v>
      </c>
      <c r="F32" s="177"/>
      <c r="G32" s="400" t="str">
        <f>CONCATENATE(G30," * ",C32)</f>
        <v>20100 * 0,14</v>
      </c>
      <c r="H32" s="8">
        <f>ROUND(G30*C32,2)</f>
        <v>2814</v>
      </c>
    </row>
    <row r="33" spans="1:9" ht="24.75" customHeight="1" x14ac:dyDescent="0.2">
      <c r="A33" s="61">
        <v>14</v>
      </c>
      <c r="B33" s="167" t="s">
        <v>110</v>
      </c>
      <c r="C33" s="399">
        <v>0.14000000000000001</v>
      </c>
      <c r="D33" s="176"/>
      <c r="E33" s="170" t="s">
        <v>229</v>
      </c>
      <c r="F33" s="177"/>
      <c r="G33" s="400" t="str">
        <f>CONCATENATE(G30," * ",C33)</f>
        <v>20100 * 0,14</v>
      </c>
      <c r="H33" s="398">
        <f>ROUND(G30*C33,2)</f>
        <v>2814</v>
      </c>
    </row>
    <row r="34" spans="1:9" ht="38.25" hidden="1" x14ac:dyDescent="0.2">
      <c r="A34" s="61">
        <v>15</v>
      </c>
      <c r="B34" s="385" t="s">
        <v>111</v>
      </c>
      <c r="C34" s="463" t="s">
        <v>230</v>
      </c>
      <c r="D34" s="173">
        <v>653</v>
      </c>
      <c r="E34" s="461" t="s">
        <v>231</v>
      </c>
      <c r="F34" s="463">
        <v>0</v>
      </c>
      <c r="G34" s="463" t="str">
        <f>CONCATENATE(D34,"*",F34)</f>
        <v>653*0</v>
      </c>
      <c r="H34" s="443">
        <f>ROUND(D34*F34,2)</f>
        <v>0</v>
      </c>
    </row>
    <row r="35" spans="1:9" ht="38.25" x14ac:dyDescent="0.2">
      <c r="A35" s="61">
        <v>16</v>
      </c>
      <c r="B35" s="167" t="s">
        <v>232</v>
      </c>
      <c r="C35" s="177" t="s">
        <v>233</v>
      </c>
      <c r="D35" s="176">
        <v>932</v>
      </c>
      <c r="E35" s="170" t="s">
        <v>234</v>
      </c>
      <c r="F35" s="177">
        <v>1</v>
      </c>
      <c r="G35" s="177" t="str">
        <f>CONCATENATE(D35,"*",F35)</f>
        <v>932*1</v>
      </c>
      <c r="H35" s="8">
        <f>ROUND(D35*F35,2)</f>
        <v>932</v>
      </c>
    </row>
    <row r="36" spans="1:9" ht="38.25" x14ac:dyDescent="0.2">
      <c r="A36" s="61">
        <v>17</v>
      </c>
      <c r="B36" s="167" t="s">
        <v>59</v>
      </c>
      <c r="C36" s="399">
        <v>0.38</v>
      </c>
      <c r="D36" s="176"/>
      <c r="E36" s="170" t="s">
        <v>267</v>
      </c>
      <c r="F36" s="177"/>
      <c r="G36" s="400" t="str">
        <f>CONCATENATE(H35,"*",C36)</f>
        <v>932*0,38</v>
      </c>
      <c r="H36" s="8">
        <f>ROUND(H35*C36,2)</f>
        <v>354.16</v>
      </c>
    </row>
    <row r="37" spans="1:9" ht="51" x14ac:dyDescent="0.2">
      <c r="A37" s="61">
        <v>18</v>
      </c>
      <c r="B37" s="167" t="s">
        <v>112</v>
      </c>
      <c r="C37" s="177" t="s">
        <v>113</v>
      </c>
      <c r="D37" s="176">
        <v>212</v>
      </c>
      <c r="E37" s="170" t="s">
        <v>235</v>
      </c>
      <c r="F37" s="177">
        <v>4</v>
      </c>
      <c r="G37" s="177" t="str">
        <f>CONCATENATE(D37,"*",F37)</f>
        <v>212*4</v>
      </c>
      <c r="H37" s="165">
        <f>ROUND(D37*F37,2)</f>
        <v>848</v>
      </c>
    </row>
    <row r="38" spans="1:9" ht="45" customHeight="1" x14ac:dyDescent="0.2">
      <c r="A38" s="61">
        <v>19</v>
      </c>
      <c r="B38" s="401" t="s">
        <v>60</v>
      </c>
      <c r="C38" s="482" t="s">
        <v>113</v>
      </c>
      <c r="D38" s="403">
        <v>850</v>
      </c>
      <c r="E38" s="481" t="s">
        <v>236</v>
      </c>
      <c r="F38" s="482">
        <f>F37</f>
        <v>4</v>
      </c>
      <c r="G38" s="482" t="str">
        <f>CONCATENATE(D38,"*",F38)</f>
        <v>850*4</v>
      </c>
      <c r="H38" s="165">
        <f>ROUND(D38*F38,2)</f>
        <v>3400</v>
      </c>
    </row>
    <row r="39" spans="1:9" ht="24.75" customHeight="1" x14ac:dyDescent="0.2">
      <c r="A39" s="61">
        <v>20</v>
      </c>
      <c r="B39" s="401" t="s">
        <v>237</v>
      </c>
      <c r="C39" s="402">
        <v>0.4</v>
      </c>
      <c r="D39" s="403"/>
      <c r="E39" s="481" t="s">
        <v>238</v>
      </c>
      <c r="F39" s="482"/>
      <c r="G39" s="483" t="str">
        <f>CONCATENATE("(",H37,"+",H38,")","*",0.4)</f>
        <v>(848+3400)*0,4</v>
      </c>
      <c r="H39" s="8">
        <f>ROUND((H37+H38)*C39,2)</f>
        <v>1699.2</v>
      </c>
    </row>
    <row r="40" spans="1:9" x14ac:dyDescent="0.2">
      <c r="A40" s="405"/>
      <c r="B40" s="404" t="s">
        <v>239</v>
      </c>
      <c r="C40" s="407"/>
      <c r="D40" s="392"/>
      <c r="E40" s="393"/>
      <c r="F40" s="407"/>
      <c r="G40" s="420"/>
      <c r="I40" s="467"/>
    </row>
    <row r="41" spans="1:9" ht="51" x14ac:dyDescent="0.2">
      <c r="A41" s="61">
        <v>21</v>
      </c>
      <c r="B41" s="167" t="s">
        <v>240</v>
      </c>
      <c r="C41" s="177" t="s">
        <v>241</v>
      </c>
      <c r="D41" s="176">
        <v>729</v>
      </c>
      <c r="E41" s="170" t="s">
        <v>242</v>
      </c>
      <c r="F41" s="177">
        <v>1</v>
      </c>
      <c r="G41" s="177" t="str">
        <f>CONCATENATE(D41,"*",F41)</f>
        <v>729*1</v>
      </c>
      <c r="H41" s="8">
        <f>ROUND(D41*F41,2)</f>
        <v>729</v>
      </c>
    </row>
    <row r="42" spans="1:9" ht="27.75" customHeight="1" x14ac:dyDescent="0.2">
      <c r="A42" s="61">
        <v>22</v>
      </c>
      <c r="B42" s="401" t="s">
        <v>243</v>
      </c>
      <c r="C42" s="402">
        <v>0.25</v>
      </c>
      <c r="D42" s="403"/>
      <c r="E42" s="481" t="s">
        <v>244</v>
      </c>
      <c r="F42" s="482"/>
      <c r="G42" s="483" t="str">
        <f>CONCATENATE(H41,"*",C42)</f>
        <v>729*0,25</v>
      </c>
      <c r="H42" s="8">
        <f>ROUND(H41*C42,2)</f>
        <v>182.25</v>
      </c>
    </row>
    <row r="43" spans="1:9" ht="27.75" customHeight="1" x14ac:dyDescent="0.2">
      <c r="A43" s="405"/>
      <c r="B43" s="404" t="s">
        <v>245</v>
      </c>
      <c r="C43" s="406"/>
      <c r="D43" s="392"/>
      <c r="E43" s="393"/>
      <c r="F43" s="407"/>
      <c r="G43" s="408"/>
      <c r="H43" s="165"/>
    </row>
    <row r="44" spans="1:9" x14ac:dyDescent="0.2">
      <c r="A44" s="409"/>
      <c r="B44" s="410" t="s">
        <v>71</v>
      </c>
      <c r="C44" s="411"/>
      <c r="D44" s="412"/>
      <c r="E44" s="413"/>
      <c r="F44" s="414"/>
      <c r="G44" s="415"/>
      <c r="H44" s="416"/>
    </row>
    <row r="45" spans="1:9" ht="25.5" x14ac:dyDescent="0.2">
      <c r="A45" s="676">
        <v>23</v>
      </c>
      <c r="B45" s="678" t="s">
        <v>246</v>
      </c>
      <c r="C45" s="680" t="s">
        <v>247</v>
      </c>
      <c r="D45" s="682">
        <v>410</v>
      </c>
      <c r="E45" s="460" t="s">
        <v>248</v>
      </c>
      <c r="F45" s="462">
        <v>1</v>
      </c>
      <c r="G45" s="462" t="str">
        <f>CONCATENATE(D45,"*",F45,"*",F46)</f>
        <v>410*1*1</v>
      </c>
      <c r="H45" s="416">
        <f>ROUND(D45*F45*F46,2)</f>
        <v>410</v>
      </c>
    </row>
    <row r="46" spans="1:9" x14ac:dyDescent="0.2">
      <c r="A46" s="677"/>
      <c r="B46" s="679"/>
      <c r="C46" s="681"/>
      <c r="D46" s="683"/>
      <c r="E46" s="461" t="s">
        <v>249</v>
      </c>
      <c r="F46" s="463">
        <v>1</v>
      </c>
      <c r="G46" s="463"/>
      <c r="H46" s="417"/>
    </row>
    <row r="47" spans="1:9" ht="25.5" x14ac:dyDescent="0.2">
      <c r="A47" s="61">
        <v>24</v>
      </c>
      <c r="B47" s="167" t="s">
        <v>251</v>
      </c>
      <c r="C47" s="462" t="s">
        <v>250</v>
      </c>
      <c r="D47" s="464">
        <v>410</v>
      </c>
      <c r="E47" s="460" t="s">
        <v>252</v>
      </c>
      <c r="F47" s="462">
        <v>1</v>
      </c>
      <c r="G47" s="177" t="str">
        <f t="shared" ref="G47:G48" si="3">CONCATENATE(D47,"*",F47)</f>
        <v>410*1</v>
      </c>
      <c r="H47" s="165">
        <f t="shared" ref="H47:H48" si="4">ROUND(D47*F47,2)</f>
        <v>410</v>
      </c>
    </row>
    <row r="48" spans="1:9" ht="42.75" customHeight="1" x14ac:dyDescent="0.2">
      <c r="A48" s="61">
        <v>25</v>
      </c>
      <c r="B48" s="167" t="s">
        <v>253</v>
      </c>
      <c r="C48" s="462" t="s">
        <v>250</v>
      </c>
      <c r="D48" s="464">
        <v>1650</v>
      </c>
      <c r="E48" s="460" t="s">
        <v>254</v>
      </c>
      <c r="F48" s="462">
        <v>6</v>
      </c>
      <c r="G48" s="177" t="str">
        <f t="shared" si="3"/>
        <v>1650*6</v>
      </c>
      <c r="H48" s="165">
        <f t="shared" si="4"/>
        <v>9900</v>
      </c>
    </row>
    <row r="49" spans="1:8" ht="25.5" x14ac:dyDescent="0.2">
      <c r="A49" s="676">
        <v>26</v>
      </c>
      <c r="B49" s="678" t="s">
        <v>188</v>
      </c>
      <c r="C49" s="680" t="s">
        <v>247</v>
      </c>
      <c r="D49" s="682">
        <v>1648</v>
      </c>
      <c r="E49" s="460" t="s">
        <v>255</v>
      </c>
      <c r="F49" s="462">
        <v>1</v>
      </c>
      <c r="G49" s="462" t="str">
        <f>CONCATENATE(D49,"*",F49,"*",F50)</f>
        <v>1648*1*1</v>
      </c>
      <c r="H49" s="416">
        <f>ROUND(D49*F49*F50,2)</f>
        <v>1648</v>
      </c>
    </row>
    <row r="50" spans="1:8" x14ac:dyDescent="0.2">
      <c r="A50" s="677"/>
      <c r="B50" s="679"/>
      <c r="C50" s="681"/>
      <c r="D50" s="683"/>
      <c r="E50" s="461" t="s">
        <v>249</v>
      </c>
      <c r="F50" s="463">
        <f>F46</f>
        <v>1</v>
      </c>
      <c r="G50" s="463"/>
      <c r="H50" s="418"/>
    </row>
    <row r="51" spans="1:8" ht="25.5" x14ac:dyDescent="0.2">
      <c r="A51" s="676">
        <v>27</v>
      </c>
      <c r="B51" s="678" t="s">
        <v>256</v>
      </c>
      <c r="C51" s="680" t="s">
        <v>247</v>
      </c>
      <c r="D51" s="682">
        <v>1757</v>
      </c>
      <c r="E51" s="460" t="s">
        <v>257</v>
      </c>
      <c r="F51" s="462">
        <v>1</v>
      </c>
      <c r="G51" s="462" t="str">
        <f>CONCATENATE(D51,"*",F51,"*",F52)</f>
        <v>1757*1*1</v>
      </c>
      <c r="H51" s="416">
        <f>ROUND(D51*F51*F52,2)</f>
        <v>1757</v>
      </c>
    </row>
    <row r="52" spans="1:8" x14ac:dyDescent="0.2">
      <c r="A52" s="677"/>
      <c r="B52" s="679"/>
      <c r="C52" s="681"/>
      <c r="D52" s="683"/>
      <c r="E52" s="461" t="s">
        <v>249</v>
      </c>
      <c r="F52" s="463">
        <f>F46</f>
        <v>1</v>
      </c>
      <c r="G52" s="463"/>
      <c r="H52" s="418"/>
    </row>
    <row r="53" spans="1:8" ht="25.5" x14ac:dyDescent="0.2">
      <c r="A53" s="676">
        <v>28</v>
      </c>
      <c r="B53" s="678" t="s">
        <v>189</v>
      </c>
      <c r="C53" s="680" t="s">
        <v>247</v>
      </c>
      <c r="D53" s="682">
        <v>439</v>
      </c>
      <c r="E53" s="460" t="s">
        <v>258</v>
      </c>
      <c r="F53" s="462">
        <v>1</v>
      </c>
      <c r="G53" s="462" t="str">
        <f>CONCATENATE(D53,"*",F53,"*",F54)</f>
        <v>439*1*1</v>
      </c>
      <c r="H53" s="416">
        <f>ROUND(D53*F53*F54,2)</f>
        <v>439</v>
      </c>
    </row>
    <row r="54" spans="1:8" x14ac:dyDescent="0.2">
      <c r="A54" s="677"/>
      <c r="B54" s="679"/>
      <c r="C54" s="681"/>
      <c r="D54" s="683"/>
      <c r="E54" s="461" t="s">
        <v>249</v>
      </c>
      <c r="F54" s="463">
        <f>F46</f>
        <v>1</v>
      </c>
      <c r="G54" s="463"/>
    </row>
    <row r="55" spans="1:8" x14ac:dyDescent="0.2">
      <c r="A55" s="61"/>
      <c r="B55" s="340" t="s">
        <v>259</v>
      </c>
      <c r="C55" s="170"/>
      <c r="D55" s="176"/>
      <c r="E55" s="170"/>
      <c r="F55" s="177"/>
      <c r="G55" s="421"/>
      <c r="H55" s="60">
        <f>SUM(H17:H54)</f>
        <v>60849.86</v>
      </c>
    </row>
    <row r="56" spans="1:8" x14ac:dyDescent="0.2">
      <c r="A56" s="61"/>
      <c r="B56" s="170" t="s">
        <v>61</v>
      </c>
      <c r="C56" s="444">
        <v>9.7000000000000003E-3</v>
      </c>
      <c r="D56" s="445"/>
      <c r="E56" s="170" t="s">
        <v>260</v>
      </c>
      <c r="F56" s="177"/>
      <c r="G56" s="446" t="str">
        <f>CONCATENATE(H55,"*",C56)</f>
        <v>60849,86*0,0097</v>
      </c>
      <c r="H56" s="8">
        <f>ROUND(H55*0.0097,2)</f>
        <v>590.24</v>
      </c>
    </row>
    <row r="57" spans="1:8" x14ac:dyDescent="0.2">
      <c r="A57" s="61"/>
      <c r="B57" s="340" t="s">
        <v>114</v>
      </c>
      <c r="C57" s="170"/>
      <c r="D57" s="176"/>
      <c r="E57" s="170"/>
      <c r="F57" s="177"/>
      <c r="G57" s="177" t="str">
        <f>CONCATENATE(H55," + ",H56)</f>
        <v>60849,86 + 590,24</v>
      </c>
      <c r="H57" s="60">
        <f>ROUND(H55+H56,2)</f>
        <v>61440.1</v>
      </c>
    </row>
    <row r="58" spans="1:8" x14ac:dyDescent="0.2">
      <c r="A58" s="61"/>
      <c r="B58" s="170" t="s">
        <v>62</v>
      </c>
      <c r="C58" s="444">
        <v>1.11E-2</v>
      </c>
      <c r="D58" s="445"/>
      <c r="E58" s="170" t="s">
        <v>261</v>
      </c>
      <c r="F58" s="446"/>
      <c r="G58" s="446" t="str">
        <f>CONCATENATE(H57,"*",C58)</f>
        <v>61440,1*0,0111</v>
      </c>
      <c r="H58" s="8">
        <f>ROUND(H57*C58,2)</f>
        <v>681.99</v>
      </c>
    </row>
    <row r="59" spans="1:8" x14ac:dyDescent="0.2">
      <c r="A59" s="61"/>
      <c r="B59" s="170" t="s">
        <v>262</v>
      </c>
      <c r="C59" s="444">
        <v>2.5700000000000001E-2</v>
      </c>
      <c r="D59" s="445"/>
      <c r="E59" s="170" t="s">
        <v>263</v>
      </c>
      <c r="F59" s="446">
        <v>5</v>
      </c>
      <c r="G59" s="446" t="str">
        <f>CONCATENATE(H57,"*",C59,)</f>
        <v>61440,1*0,0257</v>
      </c>
      <c r="H59" s="8">
        <f>ROUND(H57*C59,2)</f>
        <v>1579.01</v>
      </c>
    </row>
    <row r="60" spans="1:8" ht="36" x14ac:dyDescent="0.2">
      <c r="A60" s="459"/>
      <c r="B60" s="388"/>
      <c r="C60" s="447">
        <v>0.15</v>
      </c>
      <c r="D60" s="448"/>
      <c r="E60" s="449" t="s">
        <v>199</v>
      </c>
      <c r="F60" s="450"/>
      <c r="G60" s="451" t="str">
        <f>CONCATENATE(H59,"*",C60)</f>
        <v>1579,01*0,15</v>
      </c>
      <c r="H60" s="279">
        <f>ROUND(H59*0.15,2)</f>
        <v>236.85</v>
      </c>
    </row>
    <row r="61" spans="1:8" ht="39" thickBot="1" x14ac:dyDescent="0.25">
      <c r="A61" s="452"/>
      <c r="B61" s="453" t="s">
        <v>63</v>
      </c>
      <c r="C61" s="453"/>
      <c r="D61" s="454"/>
      <c r="E61" s="453"/>
      <c r="F61" s="455"/>
      <c r="G61" s="455" t="str">
        <f>CONCATENATE(H57," + ",H58,"+",H59," + ",H16,"+",H60)</f>
        <v>61440,1 + 681,99+1579,01 + 2146+236,85</v>
      </c>
      <c r="H61" s="419">
        <f>ROUND(H57+H58+H59+H16+H60,2)</f>
        <v>66083.95</v>
      </c>
    </row>
  </sheetData>
  <mergeCells count="23">
    <mergeCell ref="F1:H1"/>
    <mergeCell ref="F2:H2"/>
    <mergeCell ref="A5:H5"/>
    <mergeCell ref="A45:A46"/>
    <mergeCell ref="B45:B46"/>
    <mergeCell ref="C45:C46"/>
    <mergeCell ref="D45:D46"/>
    <mergeCell ref="A7:H7"/>
    <mergeCell ref="A9:H9"/>
    <mergeCell ref="A11:H11"/>
    <mergeCell ref="B12:C12"/>
    <mergeCell ref="A53:A54"/>
    <mergeCell ref="B53:B54"/>
    <mergeCell ref="C53:C54"/>
    <mergeCell ref="D53:D54"/>
    <mergeCell ref="A49:A50"/>
    <mergeCell ref="B49:B50"/>
    <mergeCell ref="C49:C50"/>
    <mergeCell ref="D49:D50"/>
    <mergeCell ref="A51:A52"/>
    <mergeCell ref="B51:B52"/>
    <mergeCell ref="C51:C52"/>
    <mergeCell ref="D51:D52"/>
  </mergeCells>
  <printOptions horizontalCentered="1"/>
  <pageMargins left="0.51181102362204722" right="0.11811023622047245" top="0.35433070866141736" bottom="0.35433070866141736" header="0" footer="0"/>
  <pageSetup paperSize="9" scale="6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zoomScaleNormal="100" zoomScaleSheetLayoutView="100" workbookViewId="0">
      <selection activeCell="J30" sqref="J30"/>
    </sheetView>
  </sheetViews>
  <sheetFormatPr defaultRowHeight="12.75" x14ac:dyDescent="0.2"/>
  <cols>
    <col min="1" max="1" width="3.85546875" style="52" customWidth="1"/>
    <col min="2" max="2" width="23.7109375" style="52" customWidth="1"/>
    <col min="3" max="3" width="13.28515625" style="52" customWidth="1"/>
    <col min="4" max="4" width="11.7109375" style="53" customWidth="1"/>
    <col min="5" max="5" width="17.42578125" style="52" customWidth="1"/>
    <col min="6" max="6" width="7.140625" style="101" customWidth="1"/>
    <col min="7" max="7" width="16.85546875" style="52" customWidth="1"/>
    <col min="8" max="8" width="14.140625" style="53" customWidth="1"/>
    <col min="9" max="9" width="14.140625" style="52" customWidth="1"/>
    <col min="10" max="11" width="30.5703125" style="52" customWidth="1"/>
    <col min="12" max="16384" width="9.140625" style="52"/>
  </cols>
  <sheetData>
    <row r="1" spans="1:11" s="68" customFormat="1" x14ac:dyDescent="0.2">
      <c r="A1" s="66" t="s">
        <v>66</v>
      </c>
      <c r="B1" s="66"/>
      <c r="C1" s="67"/>
      <c r="E1" s="66"/>
      <c r="F1" s="69"/>
    </row>
    <row r="2" spans="1:11" s="68" customFormat="1" x14ac:dyDescent="0.2">
      <c r="A2" s="66"/>
      <c r="B2" s="66"/>
      <c r="C2" s="67"/>
      <c r="E2" s="70"/>
      <c r="F2" s="17"/>
    </row>
    <row r="3" spans="1:11" s="68" customFormat="1" x14ac:dyDescent="0.2">
      <c r="A3" s="66"/>
      <c r="B3" s="71"/>
      <c r="C3" s="67"/>
      <c r="E3" s="70"/>
      <c r="F3" s="17"/>
    </row>
    <row r="4" spans="1:11" x14ac:dyDescent="0.2">
      <c r="D4" s="72"/>
      <c r="F4" s="694"/>
      <c r="G4" s="694"/>
      <c r="H4" s="694"/>
    </row>
    <row r="5" spans="1:11" x14ac:dyDescent="0.2">
      <c r="D5" s="72"/>
      <c r="F5" s="233"/>
      <c r="G5" s="234"/>
      <c r="H5" s="73"/>
    </row>
    <row r="6" spans="1:11" x14ac:dyDescent="0.2">
      <c r="D6" s="72"/>
      <c r="F6" s="233"/>
      <c r="G6" s="234"/>
      <c r="H6" s="73"/>
    </row>
    <row r="7" spans="1:11" ht="14.25" x14ac:dyDescent="0.2">
      <c r="A7" s="670" t="s">
        <v>187</v>
      </c>
      <c r="B7" s="670"/>
      <c r="C7" s="670"/>
      <c r="D7" s="670"/>
      <c r="E7" s="670"/>
      <c r="F7" s="670"/>
      <c r="G7" s="670"/>
      <c r="H7" s="670"/>
    </row>
    <row r="8" spans="1:11" x14ac:dyDescent="0.2">
      <c r="A8" s="243"/>
      <c r="B8" s="243"/>
      <c r="C8" s="243"/>
      <c r="D8" s="243"/>
      <c r="E8" s="243"/>
      <c r="F8" s="243"/>
      <c r="G8" s="243"/>
      <c r="H8" s="243"/>
    </row>
    <row r="9" spans="1:11" ht="285" customHeight="1" x14ac:dyDescent="0.2">
      <c r="A9" s="695" t="str">
        <f>'С С Р'!A6:G6</f>
        <v>на разработку проектной документации и рабочей документации на строительство тепловой сети для подключения к системам теплоснабжения ПАО «МОЭК» объектов капитального строительства:
а) 1 этап (1-ая очередь строительства): объект 1:Корпус 7, объект 2:Корпус 8, объект 3: Корпус Г8 (гараж), объект 4: Корпус Г7 (гараж)
б)  2 этап (2-ая очередь строительства): объект 1:Корпус 9, объект 2:Корпус 10, объект 3: Корпус 10.1 (гараж), объект 4: Корпус Г9 (гараж), объект 5: Корпус Г10 (гараж)
 в) 3 этап (3-ая очередь строительства): объект 1:Корпус 14, объект 2:Корпус 15, объект 3: Корпус 15.1 (гараж), объект 4: Корпус Г14 (гараж), объект 5: Корпус Г15 (гараж), 6:Корпус 18, объект 7:Корпус 16, объект 8: Корпус 16.1, объект 9: Корпус 17, объект 10: Школа на 1100 мест, объект 11: ДДУ на 190 чел., объект 12: детский сад на 90 чел., объект 13: автостоянка на 250 м/м, при строительстве комплексной застройки на земельных участках площадью: 36066,96 кв.м, кадастровый № 77:08:0000000:3306, 33658,02 кв.м, кадастровый № 77:08:0000000:3307, 32323,59 кв.м, кадастровый № 77:08:0002016:4564, 48463,39 кв.м, кадастровый № 77:08:0002016:4565,  44256,8 кв.м, кадастровый № 77:08:0002016:4566,   6437,27 кв.м, кадастровый № 77:08:0002016:4567,  16671,27 кв.м, кадастровый   № 77:08:0000000:3309,  576 кв.м, кадастровый № 77:08:0002016:4568,    2321,77 кв.м, кадастровый № 77:08:0002016:4569,  579,73 кв.м, кадастровый  № 77:08:0002016:4570, 577,91 кв.м, кадастровый № 77:08:0002016:4571, 3504,33 кв.м, кадастровый № 77:08:0002016:4572,  4678,67 кв.м, кадастровый  № 77:08:0000000:3311, 7068,4 кв.м, кадастровый № 77:08:0000000:3313, 7411,29 кв.м, кадастровый № 77:08:0002016:4573,  5675,15 кв.м, кадастровый  № 77:08:0000000:3314,    1441,62 кв.м, кадастровый № 77:08:0002016:4574, 870,1 кв.м, кадастровый № 77:08:0002016:4575,  60930,09 кв.м, кадастровый      № 77:08:0002016:4576, 10569,3 кв.м, кадастровый № 77:08:0000000:3316, 6414,94 кв.м, кадастровый № 77:08:0002016:4577, 1439,72 кв.м, кадастровый     № 77:08:0000000:3317, 1144,19 кв.м, кадастровый № 77:08:0002016:4578,
расположенного по адресу: 
г. Москва, р-н Митино, вблизи с. Рождествено.</v>
      </c>
      <c r="B9" s="696"/>
      <c r="C9" s="696"/>
      <c r="D9" s="696"/>
      <c r="E9" s="696"/>
      <c r="F9" s="696"/>
      <c r="G9" s="696"/>
      <c r="H9" s="696"/>
      <c r="J9" s="74" t="s">
        <v>125</v>
      </c>
      <c r="K9" s="74" t="s">
        <v>126</v>
      </c>
    </row>
    <row r="10" spans="1:11" x14ac:dyDescent="0.2">
      <c r="A10" s="75"/>
      <c r="B10" s="54"/>
      <c r="C10" s="54"/>
      <c r="D10" s="54"/>
      <c r="E10" s="54"/>
      <c r="F10" s="54"/>
      <c r="G10" s="54"/>
      <c r="H10" s="54"/>
    </row>
    <row r="11" spans="1:11" x14ac:dyDescent="0.2">
      <c r="A11" s="697" t="s">
        <v>93</v>
      </c>
      <c r="B11" s="697"/>
      <c r="C11" s="697"/>
      <c r="D11" s="697"/>
      <c r="E11" s="697"/>
      <c r="F11" s="697"/>
      <c r="G11" s="697"/>
      <c r="H11" s="697"/>
      <c r="J11" s="74" t="s">
        <v>127</v>
      </c>
      <c r="K11" s="74">
        <v>2500</v>
      </c>
    </row>
    <row r="12" spans="1:11" x14ac:dyDescent="0.2">
      <c r="A12" s="243"/>
      <c r="B12" s="243"/>
      <c r="C12" s="243"/>
      <c r="D12" s="243"/>
      <c r="E12" s="243"/>
      <c r="F12" s="243"/>
      <c r="G12" s="243"/>
      <c r="H12" s="243"/>
      <c r="J12" s="74" t="s">
        <v>128</v>
      </c>
      <c r="K12" s="74">
        <v>4500</v>
      </c>
    </row>
    <row r="13" spans="1:11" x14ac:dyDescent="0.2">
      <c r="A13" s="693" t="s">
        <v>76</v>
      </c>
      <c r="B13" s="693"/>
      <c r="C13" s="693"/>
      <c r="D13" s="693"/>
      <c r="E13" s="693"/>
      <c r="F13" s="693"/>
      <c r="G13" s="693"/>
      <c r="H13" s="693"/>
      <c r="J13" s="74" t="s">
        <v>129</v>
      </c>
      <c r="K13" s="74">
        <v>8000</v>
      </c>
    </row>
    <row r="14" spans="1:11" x14ac:dyDescent="0.2">
      <c r="A14" s="693" t="s">
        <v>141</v>
      </c>
      <c r="B14" s="693"/>
      <c r="C14" s="693"/>
      <c r="D14" s="693"/>
      <c r="E14" s="693"/>
      <c r="F14" s="693"/>
      <c r="G14" s="693"/>
      <c r="H14" s="693"/>
      <c r="J14" s="74" t="s">
        <v>130</v>
      </c>
      <c r="K14" s="74">
        <v>16500</v>
      </c>
    </row>
    <row r="15" spans="1:11" x14ac:dyDescent="0.2">
      <c r="A15" s="693" t="s">
        <v>77</v>
      </c>
      <c r="B15" s="693"/>
      <c r="C15" s="693"/>
      <c r="D15" s="693"/>
      <c r="E15" s="693"/>
      <c r="F15" s="693"/>
      <c r="G15" s="693"/>
      <c r="H15" s="693"/>
      <c r="J15" s="74" t="s">
        <v>131</v>
      </c>
      <c r="K15" s="74">
        <v>23000</v>
      </c>
    </row>
    <row r="16" spans="1:11" x14ac:dyDescent="0.2">
      <c r="A16" s="693" t="s">
        <v>205</v>
      </c>
      <c r="B16" s="693"/>
      <c r="C16" s="693"/>
      <c r="D16" s="693"/>
      <c r="E16" s="693"/>
      <c r="F16" s="693"/>
      <c r="G16" s="693"/>
      <c r="H16" s="693"/>
      <c r="J16" s="74" t="s">
        <v>132</v>
      </c>
      <c r="K16" s="74">
        <v>34000</v>
      </c>
    </row>
    <row r="17" spans="1:11" x14ac:dyDescent="0.2">
      <c r="A17" s="234"/>
      <c r="B17" s="234"/>
      <c r="C17" s="234"/>
      <c r="D17" s="234"/>
      <c r="E17" s="234"/>
      <c r="F17" s="234"/>
      <c r="G17" s="234"/>
      <c r="H17" s="234"/>
      <c r="J17" s="74" t="s">
        <v>133</v>
      </c>
      <c r="K17" s="74">
        <v>42000</v>
      </c>
    </row>
    <row r="18" spans="1:11" ht="25.5" x14ac:dyDescent="0.2">
      <c r="A18" s="181" t="s">
        <v>17</v>
      </c>
      <c r="B18" s="704" t="s">
        <v>3</v>
      </c>
      <c r="C18" s="704"/>
      <c r="D18" s="182" t="s">
        <v>9</v>
      </c>
      <c r="E18" s="235" t="s">
        <v>4</v>
      </c>
      <c r="F18" s="183" t="s">
        <v>5</v>
      </c>
      <c r="G18" s="235" t="s">
        <v>0</v>
      </c>
      <c r="H18" s="184" t="s">
        <v>6</v>
      </c>
      <c r="J18" s="74" t="s">
        <v>135</v>
      </c>
      <c r="K18" s="74">
        <v>55120</v>
      </c>
    </row>
    <row r="19" spans="1:11" ht="60.75" customHeight="1" x14ac:dyDescent="0.2">
      <c r="A19" s="185"/>
      <c r="B19" s="705" t="s">
        <v>134</v>
      </c>
      <c r="C19" s="705"/>
      <c r="D19" s="186">
        <f>Т.с.!H127</f>
        <v>6744602.8100000005</v>
      </c>
      <c r="E19" s="187"/>
      <c r="F19" s="188"/>
      <c r="G19" s="47" t="str">
        <f>CONCATENATE(D19,"*",0.4)</f>
        <v>6744602,81*0,4</v>
      </c>
      <c r="H19" s="189">
        <f>ROUND(D19*0.4,2)</f>
        <v>2697841.12</v>
      </c>
    </row>
    <row r="20" spans="1:11" ht="69" customHeight="1" x14ac:dyDescent="0.2">
      <c r="A20" s="190"/>
      <c r="B20" s="706" t="s">
        <v>207</v>
      </c>
      <c r="C20" s="706"/>
      <c r="D20" s="191">
        <f>K17</f>
        <v>42000</v>
      </c>
      <c r="E20" s="278" t="s">
        <v>206</v>
      </c>
      <c r="F20" s="193">
        <v>1</v>
      </c>
      <c r="G20" s="194" t="str">
        <f>CONCATENATE(D20,"*",F20)</f>
        <v>42000*1</v>
      </c>
      <c r="H20" s="195">
        <f>ROUND(D20*F20,2)</f>
        <v>42000</v>
      </c>
    </row>
    <row r="21" spans="1:11" ht="33.75" customHeight="1" x14ac:dyDescent="0.2">
      <c r="A21" s="190"/>
      <c r="B21" s="706" t="s">
        <v>41</v>
      </c>
      <c r="C21" s="706"/>
      <c r="D21" s="191"/>
      <c r="E21" s="192"/>
      <c r="F21" s="193"/>
      <c r="G21" s="194"/>
      <c r="H21" s="195">
        <f>H20</f>
        <v>42000</v>
      </c>
    </row>
    <row r="22" spans="1:11" x14ac:dyDescent="0.2">
      <c r="A22" s="234"/>
      <c r="B22" s="234"/>
      <c r="C22" s="234"/>
      <c r="D22" s="234"/>
      <c r="E22" s="234"/>
      <c r="F22" s="234"/>
      <c r="G22" s="234"/>
      <c r="H22" s="234"/>
    </row>
    <row r="23" spans="1:11" ht="115.5" hidden="1" thickBot="1" x14ac:dyDescent="0.25">
      <c r="A23" s="76"/>
      <c r="B23" s="698" t="s">
        <v>78</v>
      </c>
      <c r="C23" s="699"/>
      <c r="D23" s="700"/>
      <c r="E23" s="77" t="s">
        <v>142</v>
      </c>
      <c r="F23" s="78">
        <v>3.351</v>
      </c>
      <c r="G23" s="79" t="s">
        <v>81</v>
      </c>
      <c r="H23" s="80">
        <v>96508.800000000003</v>
      </c>
      <c r="J23" s="74" t="s">
        <v>136</v>
      </c>
      <c r="K23" s="74" t="s">
        <v>136</v>
      </c>
    </row>
    <row r="24" spans="1:11" ht="115.5" hidden="1" thickBot="1" x14ac:dyDescent="0.25">
      <c r="A24" s="81"/>
      <c r="B24" s="82" t="s">
        <v>64</v>
      </c>
      <c r="C24" s="83"/>
      <c r="D24" s="83"/>
      <c r="E24" s="83"/>
      <c r="F24" s="83"/>
      <c r="G24" s="83"/>
      <c r="H24" s="84">
        <v>96508.800000000003</v>
      </c>
      <c r="J24" s="74" t="s">
        <v>137</v>
      </c>
      <c r="K24" s="74" t="s">
        <v>137</v>
      </c>
    </row>
    <row r="25" spans="1:11" s="49" customFormat="1" ht="115.5" hidden="1" thickBot="1" x14ac:dyDescent="0.25">
      <c r="A25" s="85"/>
      <c r="B25" s="701" t="s">
        <v>65</v>
      </c>
      <c r="C25" s="702"/>
      <c r="D25" s="703"/>
      <c r="E25" s="86" t="s">
        <v>143</v>
      </c>
      <c r="F25" s="87">
        <v>1</v>
      </c>
      <c r="G25" s="88" t="s">
        <v>82</v>
      </c>
      <c r="H25" s="89">
        <v>96508.800000000003</v>
      </c>
      <c r="I25" s="90"/>
      <c r="J25" s="74" t="s">
        <v>138</v>
      </c>
      <c r="K25" s="74" t="s">
        <v>138</v>
      </c>
    </row>
    <row r="26" spans="1:11" ht="115.5" hidden="1" thickBot="1" x14ac:dyDescent="0.25">
      <c r="A26" s="91"/>
      <c r="B26" s="92" t="s">
        <v>1</v>
      </c>
      <c r="C26" s="93"/>
      <c r="D26" s="93"/>
      <c r="E26" s="94"/>
      <c r="F26" s="95">
        <v>0.18</v>
      </c>
      <c r="G26" s="88" t="s">
        <v>83</v>
      </c>
      <c r="H26" s="89">
        <v>17371.580000000002</v>
      </c>
      <c r="I26" s="96"/>
      <c r="J26" s="74" t="s">
        <v>139</v>
      </c>
      <c r="K26" s="74" t="s">
        <v>139</v>
      </c>
    </row>
    <row r="27" spans="1:11" ht="115.5" hidden="1" thickBot="1" x14ac:dyDescent="0.25">
      <c r="A27" s="97"/>
      <c r="B27" s="92" t="s">
        <v>19</v>
      </c>
      <c r="C27" s="93"/>
      <c r="D27" s="93"/>
      <c r="E27" s="93"/>
      <c r="F27" s="93"/>
      <c r="G27" s="98"/>
      <c r="H27" s="80">
        <v>113880.38</v>
      </c>
      <c r="I27" s="96"/>
      <c r="J27" s="74" t="s">
        <v>140</v>
      </c>
      <c r="K27" s="74" t="s">
        <v>140</v>
      </c>
    </row>
    <row r="28" spans="1:11" s="12" customFormat="1" x14ac:dyDescent="0.2">
      <c r="D28" s="13"/>
      <c r="F28" s="14"/>
      <c r="H28" s="20"/>
    </row>
    <row r="29" spans="1:11" s="12" customFormat="1" x14ac:dyDescent="0.2">
      <c r="D29" s="13"/>
      <c r="F29" s="14"/>
      <c r="H29" s="20"/>
      <c r="J29" s="99"/>
    </row>
    <row r="30" spans="1:11" s="12" customFormat="1" x14ac:dyDescent="0.2">
      <c r="D30" s="13"/>
      <c r="F30" s="14"/>
      <c r="H30" s="20"/>
      <c r="J30" s="99"/>
    </row>
    <row r="31" spans="1:11" s="12" customFormat="1" x14ac:dyDescent="0.2">
      <c r="D31" s="13"/>
      <c r="F31" s="14"/>
      <c r="H31" s="20"/>
      <c r="J31" s="99"/>
    </row>
    <row r="32" spans="1:11" s="12" customFormat="1" x14ac:dyDescent="0.2">
      <c r="D32" s="13"/>
      <c r="F32" s="14"/>
      <c r="H32" s="20"/>
      <c r="J32" s="99"/>
    </row>
    <row r="33" spans="2:10" s="12" customFormat="1" x14ac:dyDescent="0.2">
      <c r="D33" s="13"/>
      <c r="F33" s="14"/>
      <c r="H33" s="20"/>
      <c r="J33" s="99"/>
    </row>
    <row r="34" spans="2:10" s="12" customFormat="1" x14ac:dyDescent="0.2">
      <c r="D34" s="13"/>
      <c r="F34" s="540"/>
      <c r="H34" s="20"/>
      <c r="J34" s="99"/>
    </row>
    <row r="35" spans="2:10" x14ac:dyDescent="0.2">
      <c r="B35" s="100"/>
      <c r="C35" s="100"/>
      <c r="G35" s="53"/>
      <c r="I35" s="96"/>
      <c r="J35" s="99"/>
    </row>
    <row r="36" spans="2:10" x14ac:dyDescent="0.2">
      <c r="B36" s="100"/>
      <c r="C36" s="100"/>
      <c r="G36" s="53"/>
      <c r="I36" s="96"/>
      <c r="J36" s="99"/>
    </row>
    <row r="37" spans="2:10" x14ac:dyDescent="0.2">
      <c r="J37" s="99"/>
    </row>
  </sheetData>
  <mergeCells count="14">
    <mergeCell ref="B23:D23"/>
    <mergeCell ref="B25:D25"/>
    <mergeCell ref="A15:H15"/>
    <mergeCell ref="A16:H16"/>
    <mergeCell ref="B18:C18"/>
    <mergeCell ref="B19:C19"/>
    <mergeCell ref="B20:C20"/>
    <mergeCell ref="B21:C21"/>
    <mergeCell ref="A14:H14"/>
    <mergeCell ref="F4:H4"/>
    <mergeCell ref="A7:H7"/>
    <mergeCell ref="A9:H9"/>
    <mergeCell ref="A11:H11"/>
    <mergeCell ref="A13:H13"/>
  </mergeCells>
  <printOptions horizontalCentered="1"/>
  <pageMargins left="0.70866141732283472" right="0.11811023622047245" top="0.55118110236220474" bottom="0.55118110236220474" header="0" footer="0"/>
  <pageSetup paperSize="9" scale="8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I34" sqref="I34"/>
    </sheetView>
  </sheetViews>
  <sheetFormatPr defaultRowHeight="15" x14ac:dyDescent="0.2"/>
  <cols>
    <col min="1" max="1" width="3.85546875" style="1" customWidth="1"/>
    <col min="2" max="2" width="28.5703125" style="1" customWidth="1"/>
    <col min="3" max="3" width="11.28515625" style="1" customWidth="1"/>
    <col min="4" max="4" width="12" style="2" customWidth="1"/>
    <col min="5" max="5" width="28.28515625" style="1" customWidth="1"/>
    <col min="6" max="6" width="7.28515625" style="3" customWidth="1"/>
    <col min="7" max="7" width="18.42578125" style="1" customWidth="1"/>
    <col min="8" max="8" width="16.85546875" style="5" customWidth="1"/>
    <col min="9" max="9" width="15" style="4" customWidth="1"/>
    <col min="10" max="10" width="47.42578125" style="1" customWidth="1"/>
    <col min="11" max="256" width="9.140625" style="1"/>
    <col min="257" max="257" width="3.85546875" style="1" customWidth="1"/>
    <col min="258" max="258" width="28.5703125" style="1" customWidth="1"/>
    <col min="259" max="259" width="11.28515625" style="1" customWidth="1"/>
    <col min="260" max="260" width="13.140625" style="1" customWidth="1"/>
    <col min="261" max="261" width="28.28515625" style="1" customWidth="1"/>
    <col min="262" max="262" width="7.28515625" style="1" customWidth="1"/>
    <col min="263" max="263" width="22.7109375" style="1" customWidth="1"/>
    <col min="264" max="264" width="16.85546875" style="1" customWidth="1"/>
    <col min="265" max="265" width="15" style="1" customWidth="1"/>
    <col min="266" max="266" width="47.42578125" style="1" customWidth="1"/>
    <col min="267" max="512" width="9.140625" style="1"/>
    <col min="513" max="513" width="3.85546875" style="1" customWidth="1"/>
    <col min="514" max="514" width="28.5703125" style="1" customWidth="1"/>
    <col min="515" max="515" width="11.28515625" style="1" customWidth="1"/>
    <col min="516" max="516" width="13.140625" style="1" customWidth="1"/>
    <col min="517" max="517" width="28.28515625" style="1" customWidth="1"/>
    <col min="518" max="518" width="7.28515625" style="1" customWidth="1"/>
    <col min="519" max="519" width="22.7109375" style="1" customWidth="1"/>
    <col min="520" max="520" width="16.85546875" style="1" customWidth="1"/>
    <col min="521" max="521" width="15" style="1" customWidth="1"/>
    <col min="522" max="522" width="47.42578125" style="1" customWidth="1"/>
    <col min="523" max="768" width="9.140625" style="1"/>
    <col min="769" max="769" width="3.85546875" style="1" customWidth="1"/>
    <col min="770" max="770" width="28.5703125" style="1" customWidth="1"/>
    <col min="771" max="771" width="11.28515625" style="1" customWidth="1"/>
    <col min="772" max="772" width="13.140625" style="1" customWidth="1"/>
    <col min="773" max="773" width="28.28515625" style="1" customWidth="1"/>
    <col min="774" max="774" width="7.28515625" style="1" customWidth="1"/>
    <col min="775" max="775" width="22.7109375" style="1" customWidth="1"/>
    <col min="776" max="776" width="16.85546875" style="1" customWidth="1"/>
    <col min="777" max="777" width="15" style="1" customWidth="1"/>
    <col min="778" max="778" width="47.42578125" style="1" customWidth="1"/>
    <col min="779" max="1024" width="9.140625" style="1"/>
    <col min="1025" max="1025" width="3.85546875" style="1" customWidth="1"/>
    <col min="1026" max="1026" width="28.5703125" style="1" customWidth="1"/>
    <col min="1027" max="1027" width="11.28515625" style="1" customWidth="1"/>
    <col min="1028" max="1028" width="13.140625" style="1" customWidth="1"/>
    <col min="1029" max="1029" width="28.28515625" style="1" customWidth="1"/>
    <col min="1030" max="1030" width="7.28515625" style="1" customWidth="1"/>
    <col min="1031" max="1031" width="22.7109375" style="1" customWidth="1"/>
    <col min="1032" max="1032" width="16.85546875" style="1" customWidth="1"/>
    <col min="1033" max="1033" width="15" style="1" customWidth="1"/>
    <col min="1034" max="1034" width="47.42578125" style="1" customWidth="1"/>
    <col min="1035" max="1280" width="9.140625" style="1"/>
    <col min="1281" max="1281" width="3.85546875" style="1" customWidth="1"/>
    <col min="1282" max="1282" width="28.5703125" style="1" customWidth="1"/>
    <col min="1283" max="1283" width="11.28515625" style="1" customWidth="1"/>
    <col min="1284" max="1284" width="13.140625" style="1" customWidth="1"/>
    <col min="1285" max="1285" width="28.28515625" style="1" customWidth="1"/>
    <col min="1286" max="1286" width="7.28515625" style="1" customWidth="1"/>
    <col min="1287" max="1287" width="22.7109375" style="1" customWidth="1"/>
    <col min="1288" max="1288" width="16.85546875" style="1" customWidth="1"/>
    <col min="1289" max="1289" width="15" style="1" customWidth="1"/>
    <col min="1290" max="1290" width="47.42578125" style="1" customWidth="1"/>
    <col min="1291" max="1536" width="9.140625" style="1"/>
    <col min="1537" max="1537" width="3.85546875" style="1" customWidth="1"/>
    <col min="1538" max="1538" width="28.5703125" style="1" customWidth="1"/>
    <col min="1539" max="1539" width="11.28515625" style="1" customWidth="1"/>
    <col min="1540" max="1540" width="13.140625" style="1" customWidth="1"/>
    <col min="1541" max="1541" width="28.28515625" style="1" customWidth="1"/>
    <col min="1542" max="1542" width="7.28515625" style="1" customWidth="1"/>
    <col min="1543" max="1543" width="22.7109375" style="1" customWidth="1"/>
    <col min="1544" max="1544" width="16.85546875" style="1" customWidth="1"/>
    <col min="1545" max="1545" width="15" style="1" customWidth="1"/>
    <col min="1546" max="1546" width="47.42578125" style="1" customWidth="1"/>
    <col min="1547" max="1792" width="9.140625" style="1"/>
    <col min="1793" max="1793" width="3.85546875" style="1" customWidth="1"/>
    <col min="1794" max="1794" width="28.5703125" style="1" customWidth="1"/>
    <col min="1795" max="1795" width="11.28515625" style="1" customWidth="1"/>
    <col min="1796" max="1796" width="13.140625" style="1" customWidth="1"/>
    <col min="1797" max="1797" width="28.28515625" style="1" customWidth="1"/>
    <col min="1798" max="1798" width="7.28515625" style="1" customWidth="1"/>
    <col min="1799" max="1799" width="22.7109375" style="1" customWidth="1"/>
    <col min="1800" max="1800" width="16.85546875" style="1" customWidth="1"/>
    <col min="1801" max="1801" width="15" style="1" customWidth="1"/>
    <col min="1802" max="1802" width="47.42578125" style="1" customWidth="1"/>
    <col min="1803" max="2048" width="9.140625" style="1"/>
    <col min="2049" max="2049" width="3.85546875" style="1" customWidth="1"/>
    <col min="2050" max="2050" width="28.5703125" style="1" customWidth="1"/>
    <col min="2051" max="2051" width="11.28515625" style="1" customWidth="1"/>
    <col min="2052" max="2052" width="13.140625" style="1" customWidth="1"/>
    <col min="2053" max="2053" width="28.28515625" style="1" customWidth="1"/>
    <col min="2054" max="2054" width="7.28515625" style="1" customWidth="1"/>
    <col min="2055" max="2055" width="22.7109375" style="1" customWidth="1"/>
    <col min="2056" max="2056" width="16.85546875" style="1" customWidth="1"/>
    <col min="2057" max="2057" width="15" style="1" customWidth="1"/>
    <col min="2058" max="2058" width="47.42578125" style="1" customWidth="1"/>
    <col min="2059" max="2304" width="9.140625" style="1"/>
    <col min="2305" max="2305" width="3.85546875" style="1" customWidth="1"/>
    <col min="2306" max="2306" width="28.5703125" style="1" customWidth="1"/>
    <col min="2307" max="2307" width="11.28515625" style="1" customWidth="1"/>
    <col min="2308" max="2308" width="13.140625" style="1" customWidth="1"/>
    <col min="2309" max="2309" width="28.28515625" style="1" customWidth="1"/>
    <col min="2310" max="2310" width="7.28515625" style="1" customWidth="1"/>
    <col min="2311" max="2311" width="22.7109375" style="1" customWidth="1"/>
    <col min="2312" max="2312" width="16.85546875" style="1" customWidth="1"/>
    <col min="2313" max="2313" width="15" style="1" customWidth="1"/>
    <col min="2314" max="2314" width="47.42578125" style="1" customWidth="1"/>
    <col min="2315" max="2560" width="9.140625" style="1"/>
    <col min="2561" max="2561" width="3.85546875" style="1" customWidth="1"/>
    <col min="2562" max="2562" width="28.5703125" style="1" customWidth="1"/>
    <col min="2563" max="2563" width="11.28515625" style="1" customWidth="1"/>
    <col min="2564" max="2564" width="13.140625" style="1" customWidth="1"/>
    <col min="2565" max="2565" width="28.28515625" style="1" customWidth="1"/>
    <col min="2566" max="2566" width="7.28515625" style="1" customWidth="1"/>
    <col min="2567" max="2567" width="22.7109375" style="1" customWidth="1"/>
    <col min="2568" max="2568" width="16.85546875" style="1" customWidth="1"/>
    <col min="2569" max="2569" width="15" style="1" customWidth="1"/>
    <col min="2570" max="2570" width="47.42578125" style="1" customWidth="1"/>
    <col min="2571" max="2816" width="9.140625" style="1"/>
    <col min="2817" max="2817" width="3.85546875" style="1" customWidth="1"/>
    <col min="2818" max="2818" width="28.5703125" style="1" customWidth="1"/>
    <col min="2819" max="2819" width="11.28515625" style="1" customWidth="1"/>
    <col min="2820" max="2820" width="13.140625" style="1" customWidth="1"/>
    <col min="2821" max="2821" width="28.28515625" style="1" customWidth="1"/>
    <col min="2822" max="2822" width="7.28515625" style="1" customWidth="1"/>
    <col min="2823" max="2823" width="22.7109375" style="1" customWidth="1"/>
    <col min="2824" max="2824" width="16.85546875" style="1" customWidth="1"/>
    <col min="2825" max="2825" width="15" style="1" customWidth="1"/>
    <col min="2826" max="2826" width="47.42578125" style="1" customWidth="1"/>
    <col min="2827" max="3072" width="9.140625" style="1"/>
    <col min="3073" max="3073" width="3.85546875" style="1" customWidth="1"/>
    <col min="3074" max="3074" width="28.5703125" style="1" customWidth="1"/>
    <col min="3075" max="3075" width="11.28515625" style="1" customWidth="1"/>
    <col min="3076" max="3076" width="13.140625" style="1" customWidth="1"/>
    <col min="3077" max="3077" width="28.28515625" style="1" customWidth="1"/>
    <col min="3078" max="3078" width="7.28515625" style="1" customWidth="1"/>
    <col min="3079" max="3079" width="22.7109375" style="1" customWidth="1"/>
    <col min="3080" max="3080" width="16.85546875" style="1" customWidth="1"/>
    <col min="3081" max="3081" width="15" style="1" customWidth="1"/>
    <col min="3082" max="3082" width="47.42578125" style="1" customWidth="1"/>
    <col min="3083" max="3328" width="9.140625" style="1"/>
    <col min="3329" max="3329" width="3.85546875" style="1" customWidth="1"/>
    <col min="3330" max="3330" width="28.5703125" style="1" customWidth="1"/>
    <col min="3331" max="3331" width="11.28515625" style="1" customWidth="1"/>
    <col min="3332" max="3332" width="13.140625" style="1" customWidth="1"/>
    <col min="3333" max="3333" width="28.28515625" style="1" customWidth="1"/>
    <col min="3334" max="3334" width="7.28515625" style="1" customWidth="1"/>
    <col min="3335" max="3335" width="22.7109375" style="1" customWidth="1"/>
    <col min="3336" max="3336" width="16.85546875" style="1" customWidth="1"/>
    <col min="3337" max="3337" width="15" style="1" customWidth="1"/>
    <col min="3338" max="3338" width="47.42578125" style="1" customWidth="1"/>
    <col min="3339" max="3584" width="9.140625" style="1"/>
    <col min="3585" max="3585" width="3.85546875" style="1" customWidth="1"/>
    <col min="3586" max="3586" width="28.5703125" style="1" customWidth="1"/>
    <col min="3587" max="3587" width="11.28515625" style="1" customWidth="1"/>
    <col min="3588" max="3588" width="13.140625" style="1" customWidth="1"/>
    <col min="3589" max="3589" width="28.28515625" style="1" customWidth="1"/>
    <col min="3590" max="3590" width="7.28515625" style="1" customWidth="1"/>
    <col min="3591" max="3591" width="22.7109375" style="1" customWidth="1"/>
    <col min="3592" max="3592" width="16.85546875" style="1" customWidth="1"/>
    <col min="3593" max="3593" width="15" style="1" customWidth="1"/>
    <col min="3594" max="3594" width="47.42578125" style="1" customWidth="1"/>
    <col min="3595" max="3840" width="9.140625" style="1"/>
    <col min="3841" max="3841" width="3.85546875" style="1" customWidth="1"/>
    <col min="3842" max="3842" width="28.5703125" style="1" customWidth="1"/>
    <col min="3843" max="3843" width="11.28515625" style="1" customWidth="1"/>
    <col min="3844" max="3844" width="13.140625" style="1" customWidth="1"/>
    <col min="3845" max="3845" width="28.28515625" style="1" customWidth="1"/>
    <col min="3846" max="3846" width="7.28515625" style="1" customWidth="1"/>
    <col min="3847" max="3847" width="22.7109375" style="1" customWidth="1"/>
    <col min="3848" max="3848" width="16.85546875" style="1" customWidth="1"/>
    <col min="3849" max="3849" width="15" style="1" customWidth="1"/>
    <col min="3850" max="3850" width="47.42578125" style="1" customWidth="1"/>
    <col min="3851" max="4096" width="9.140625" style="1"/>
    <col min="4097" max="4097" width="3.85546875" style="1" customWidth="1"/>
    <col min="4098" max="4098" width="28.5703125" style="1" customWidth="1"/>
    <col min="4099" max="4099" width="11.28515625" style="1" customWidth="1"/>
    <col min="4100" max="4100" width="13.140625" style="1" customWidth="1"/>
    <col min="4101" max="4101" width="28.28515625" style="1" customWidth="1"/>
    <col min="4102" max="4102" width="7.28515625" style="1" customWidth="1"/>
    <col min="4103" max="4103" width="22.7109375" style="1" customWidth="1"/>
    <col min="4104" max="4104" width="16.85546875" style="1" customWidth="1"/>
    <col min="4105" max="4105" width="15" style="1" customWidth="1"/>
    <col min="4106" max="4106" width="47.42578125" style="1" customWidth="1"/>
    <col min="4107" max="4352" width="9.140625" style="1"/>
    <col min="4353" max="4353" width="3.85546875" style="1" customWidth="1"/>
    <col min="4354" max="4354" width="28.5703125" style="1" customWidth="1"/>
    <col min="4355" max="4355" width="11.28515625" style="1" customWidth="1"/>
    <col min="4356" max="4356" width="13.140625" style="1" customWidth="1"/>
    <col min="4357" max="4357" width="28.28515625" style="1" customWidth="1"/>
    <col min="4358" max="4358" width="7.28515625" style="1" customWidth="1"/>
    <col min="4359" max="4359" width="22.7109375" style="1" customWidth="1"/>
    <col min="4360" max="4360" width="16.85546875" style="1" customWidth="1"/>
    <col min="4361" max="4361" width="15" style="1" customWidth="1"/>
    <col min="4362" max="4362" width="47.42578125" style="1" customWidth="1"/>
    <col min="4363" max="4608" width="9.140625" style="1"/>
    <col min="4609" max="4609" width="3.85546875" style="1" customWidth="1"/>
    <col min="4610" max="4610" width="28.5703125" style="1" customWidth="1"/>
    <col min="4611" max="4611" width="11.28515625" style="1" customWidth="1"/>
    <col min="4612" max="4612" width="13.140625" style="1" customWidth="1"/>
    <col min="4613" max="4613" width="28.28515625" style="1" customWidth="1"/>
    <col min="4614" max="4614" width="7.28515625" style="1" customWidth="1"/>
    <col min="4615" max="4615" width="22.7109375" style="1" customWidth="1"/>
    <col min="4616" max="4616" width="16.85546875" style="1" customWidth="1"/>
    <col min="4617" max="4617" width="15" style="1" customWidth="1"/>
    <col min="4618" max="4618" width="47.42578125" style="1" customWidth="1"/>
    <col min="4619" max="4864" width="9.140625" style="1"/>
    <col min="4865" max="4865" width="3.85546875" style="1" customWidth="1"/>
    <col min="4866" max="4866" width="28.5703125" style="1" customWidth="1"/>
    <col min="4867" max="4867" width="11.28515625" style="1" customWidth="1"/>
    <col min="4868" max="4868" width="13.140625" style="1" customWidth="1"/>
    <col min="4869" max="4869" width="28.28515625" style="1" customWidth="1"/>
    <col min="4870" max="4870" width="7.28515625" style="1" customWidth="1"/>
    <col min="4871" max="4871" width="22.7109375" style="1" customWidth="1"/>
    <col min="4872" max="4872" width="16.85546875" style="1" customWidth="1"/>
    <col min="4873" max="4873" width="15" style="1" customWidth="1"/>
    <col min="4874" max="4874" width="47.42578125" style="1" customWidth="1"/>
    <col min="4875" max="5120" width="9.140625" style="1"/>
    <col min="5121" max="5121" width="3.85546875" style="1" customWidth="1"/>
    <col min="5122" max="5122" width="28.5703125" style="1" customWidth="1"/>
    <col min="5123" max="5123" width="11.28515625" style="1" customWidth="1"/>
    <col min="5124" max="5124" width="13.140625" style="1" customWidth="1"/>
    <col min="5125" max="5125" width="28.28515625" style="1" customWidth="1"/>
    <col min="5126" max="5126" width="7.28515625" style="1" customWidth="1"/>
    <col min="5127" max="5127" width="22.7109375" style="1" customWidth="1"/>
    <col min="5128" max="5128" width="16.85546875" style="1" customWidth="1"/>
    <col min="5129" max="5129" width="15" style="1" customWidth="1"/>
    <col min="5130" max="5130" width="47.42578125" style="1" customWidth="1"/>
    <col min="5131" max="5376" width="9.140625" style="1"/>
    <col min="5377" max="5377" width="3.85546875" style="1" customWidth="1"/>
    <col min="5378" max="5378" width="28.5703125" style="1" customWidth="1"/>
    <col min="5379" max="5379" width="11.28515625" style="1" customWidth="1"/>
    <col min="5380" max="5380" width="13.140625" style="1" customWidth="1"/>
    <col min="5381" max="5381" width="28.28515625" style="1" customWidth="1"/>
    <col min="5382" max="5382" width="7.28515625" style="1" customWidth="1"/>
    <col min="5383" max="5383" width="22.7109375" style="1" customWidth="1"/>
    <col min="5384" max="5384" width="16.85546875" style="1" customWidth="1"/>
    <col min="5385" max="5385" width="15" style="1" customWidth="1"/>
    <col min="5386" max="5386" width="47.42578125" style="1" customWidth="1"/>
    <col min="5387" max="5632" width="9.140625" style="1"/>
    <col min="5633" max="5633" width="3.85546875" style="1" customWidth="1"/>
    <col min="5634" max="5634" width="28.5703125" style="1" customWidth="1"/>
    <col min="5635" max="5635" width="11.28515625" style="1" customWidth="1"/>
    <col min="5636" max="5636" width="13.140625" style="1" customWidth="1"/>
    <col min="5637" max="5637" width="28.28515625" style="1" customWidth="1"/>
    <col min="5638" max="5638" width="7.28515625" style="1" customWidth="1"/>
    <col min="5639" max="5639" width="22.7109375" style="1" customWidth="1"/>
    <col min="5640" max="5640" width="16.85546875" style="1" customWidth="1"/>
    <col min="5641" max="5641" width="15" style="1" customWidth="1"/>
    <col min="5642" max="5642" width="47.42578125" style="1" customWidth="1"/>
    <col min="5643" max="5888" width="9.140625" style="1"/>
    <col min="5889" max="5889" width="3.85546875" style="1" customWidth="1"/>
    <col min="5890" max="5890" width="28.5703125" style="1" customWidth="1"/>
    <col min="5891" max="5891" width="11.28515625" style="1" customWidth="1"/>
    <col min="5892" max="5892" width="13.140625" style="1" customWidth="1"/>
    <col min="5893" max="5893" width="28.28515625" style="1" customWidth="1"/>
    <col min="5894" max="5894" width="7.28515625" style="1" customWidth="1"/>
    <col min="5895" max="5895" width="22.7109375" style="1" customWidth="1"/>
    <col min="5896" max="5896" width="16.85546875" style="1" customWidth="1"/>
    <col min="5897" max="5897" width="15" style="1" customWidth="1"/>
    <col min="5898" max="5898" width="47.42578125" style="1" customWidth="1"/>
    <col min="5899" max="6144" width="9.140625" style="1"/>
    <col min="6145" max="6145" width="3.85546875" style="1" customWidth="1"/>
    <col min="6146" max="6146" width="28.5703125" style="1" customWidth="1"/>
    <col min="6147" max="6147" width="11.28515625" style="1" customWidth="1"/>
    <col min="6148" max="6148" width="13.140625" style="1" customWidth="1"/>
    <col min="6149" max="6149" width="28.28515625" style="1" customWidth="1"/>
    <col min="6150" max="6150" width="7.28515625" style="1" customWidth="1"/>
    <col min="6151" max="6151" width="22.7109375" style="1" customWidth="1"/>
    <col min="6152" max="6152" width="16.85546875" style="1" customWidth="1"/>
    <col min="6153" max="6153" width="15" style="1" customWidth="1"/>
    <col min="6154" max="6154" width="47.42578125" style="1" customWidth="1"/>
    <col min="6155" max="6400" width="9.140625" style="1"/>
    <col min="6401" max="6401" width="3.85546875" style="1" customWidth="1"/>
    <col min="6402" max="6402" width="28.5703125" style="1" customWidth="1"/>
    <col min="6403" max="6403" width="11.28515625" style="1" customWidth="1"/>
    <col min="6404" max="6404" width="13.140625" style="1" customWidth="1"/>
    <col min="6405" max="6405" width="28.28515625" style="1" customWidth="1"/>
    <col min="6406" max="6406" width="7.28515625" style="1" customWidth="1"/>
    <col min="6407" max="6407" width="22.7109375" style="1" customWidth="1"/>
    <col min="6408" max="6408" width="16.85546875" style="1" customWidth="1"/>
    <col min="6409" max="6409" width="15" style="1" customWidth="1"/>
    <col min="6410" max="6410" width="47.42578125" style="1" customWidth="1"/>
    <col min="6411" max="6656" width="9.140625" style="1"/>
    <col min="6657" max="6657" width="3.85546875" style="1" customWidth="1"/>
    <col min="6658" max="6658" width="28.5703125" style="1" customWidth="1"/>
    <col min="6659" max="6659" width="11.28515625" style="1" customWidth="1"/>
    <col min="6660" max="6660" width="13.140625" style="1" customWidth="1"/>
    <col min="6661" max="6661" width="28.28515625" style="1" customWidth="1"/>
    <col min="6662" max="6662" width="7.28515625" style="1" customWidth="1"/>
    <col min="6663" max="6663" width="22.7109375" style="1" customWidth="1"/>
    <col min="6664" max="6664" width="16.85546875" style="1" customWidth="1"/>
    <col min="6665" max="6665" width="15" style="1" customWidth="1"/>
    <col min="6666" max="6666" width="47.42578125" style="1" customWidth="1"/>
    <col min="6667" max="6912" width="9.140625" style="1"/>
    <col min="6913" max="6913" width="3.85546875" style="1" customWidth="1"/>
    <col min="6914" max="6914" width="28.5703125" style="1" customWidth="1"/>
    <col min="6915" max="6915" width="11.28515625" style="1" customWidth="1"/>
    <col min="6916" max="6916" width="13.140625" style="1" customWidth="1"/>
    <col min="6917" max="6917" width="28.28515625" style="1" customWidth="1"/>
    <col min="6918" max="6918" width="7.28515625" style="1" customWidth="1"/>
    <col min="6919" max="6919" width="22.7109375" style="1" customWidth="1"/>
    <col min="6920" max="6920" width="16.85546875" style="1" customWidth="1"/>
    <col min="6921" max="6921" width="15" style="1" customWidth="1"/>
    <col min="6922" max="6922" width="47.42578125" style="1" customWidth="1"/>
    <col min="6923" max="7168" width="9.140625" style="1"/>
    <col min="7169" max="7169" width="3.85546875" style="1" customWidth="1"/>
    <col min="7170" max="7170" width="28.5703125" style="1" customWidth="1"/>
    <col min="7171" max="7171" width="11.28515625" style="1" customWidth="1"/>
    <col min="7172" max="7172" width="13.140625" style="1" customWidth="1"/>
    <col min="7173" max="7173" width="28.28515625" style="1" customWidth="1"/>
    <col min="7174" max="7174" width="7.28515625" style="1" customWidth="1"/>
    <col min="7175" max="7175" width="22.7109375" style="1" customWidth="1"/>
    <col min="7176" max="7176" width="16.85546875" style="1" customWidth="1"/>
    <col min="7177" max="7177" width="15" style="1" customWidth="1"/>
    <col min="7178" max="7178" width="47.42578125" style="1" customWidth="1"/>
    <col min="7179" max="7424" width="9.140625" style="1"/>
    <col min="7425" max="7425" width="3.85546875" style="1" customWidth="1"/>
    <col min="7426" max="7426" width="28.5703125" style="1" customWidth="1"/>
    <col min="7427" max="7427" width="11.28515625" style="1" customWidth="1"/>
    <col min="7428" max="7428" width="13.140625" style="1" customWidth="1"/>
    <col min="7429" max="7429" width="28.28515625" style="1" customWidth="1"/>
    <col min="7430" max="7430" width="7.28515625" style="1" customWidth="1"/>
    <col min="7431" max="7431" width="22.7109375" style="1" customWidth="1"/>
    <col min="7432" max="7432" width="16.85546875" style="1" customWidth="1"/>
    <col min="7433" max="7433" width="15" style="1" customWidth="1"/>
    <col min="7434" max="7434" width="47.42578125" style="1" customWidth="1"/>
    <col min="7435" max="7680" width="9.140625" style="1"/>
    <col min="7681" max="7681" width="3.85546875" style="1" customWidth="1"/>
    <col min="7682" max="7682" width="28.5703125" style="1" customWidth="1"/>
    <col min="7683" max="7683" width="11.28515625" style="1" customWidth="1"/>
    <col min="7684" max="7684" width="13.140625" style="1" customWidth="1"/>
    <col min="7685" max="7685" width="28.28515625" style="1" customWidth="1"/>
    <col min="7686" max="7686" width="7.28515625" style="1" customWidth="1"/>
    <col min="7687" max="7687" width="22.7109375" style="1" customWidth="1"/>
    <col min="7688" max="7688" width="16.85546875" style="1" customWidth="1"/>
    <col min="7689" max="7689" width="15" style="1" customWidth="1"/>
    <col min="7690" max="7690" width="47.42578125" style="1" customWidth="1"/>
    <col min="7691" max="7936" width="9.140625" style="1"/>
    <col min="7937" max="7937" width="3.85546875" style="1" customWidth="1"/>
    <col min="7938" max="7938" width="28.5703125" style="1" customWidth="1"/>
    <col min="7939" max="7939" width="11.28515625" style="1" customWidth="1"/>
    <col min="7940" max="7940" width="13.140625" style="1" customWidth="1"/>
    <col min="7941" max="7941" width="28.28515625" style="1" customWidth="1"/>
    <col min="7942" max="7942" width="7.28515625" style="1" customWidth="1"/>
    <col min="7943" max="7943" width="22.7109375" style="1" customWidth="1"/>
    <col min="7944" max="7944" width="16.85546875" style="1" customWidth="1"/>
    <col min="7945" max="7945" width="15" style="1" customWidth="1"/>
    <col min="7946" max="7946" width="47.42578125" style="1" customWidth="1"/>
    <col min="7947" max="8192" width="9.140625" style="1"/>
    <col min="8193" max="8193" width="3.85546875" style="1" customWidth="1"/>
    <col min="8194" max="8194" width="28.5703125" style="1" customWidth="1"/>
    <col min="8195" max="8195" width="11.28515625" style="1" customWidth="1"/>
    <col min="8196" max="8196" width="13.140625" style="1" customWidth="1"/>
    <col min="8197" max="8197" width="28.28515625" style="1" customWidth="1"/>
    <col min="8198" max="8198" width="7.28515625" style="1" customWidth="1"/>
    <col min="8199" max="8199" width="22.7109375" style="1" customWidth="1"/>
    <col min="8200" max="8200" width="16.85546875" style="1" customWidth="1"/>
    <col min="8201" max="8201" width="15" style="1" customWidth="1"/>
    <col min="8202" max="8202" width="47.42578125" style="1" customWidth="1"/>
    <col min="8203" max="8448" width="9.140625" style="1"/>
    <col min="8449" max="8449" width="3.85546875" style="1" customWidth="1"/>
    <col min="8450" max="8450" width="28.5703125" style="1" customWidth="1"/>
    <col min="8451" max="8451" width="11.28515625" style="1" customWidth="1"/>
    <col min="8452" max="8452" width="13.140625" style="1" customWidth="1"/>
    <col min="8453" max="8453" width="28.28515625" style="1" customWidth="1"/>
    <col min="8454" max="8454" width="7.28515625" style="1" customWidth="1"/>
    <col min="8455" max="8455" width="22.7109375" style="1" customWidth="1"/>
    <col min="8456" max="8456" width="16.85546875" style="1" customWidth="1"/>
    <col min="8457" max="8457" width="15" style="1" customWidth="1"/>
    <col min="8458" max="8458" width="47.42578125" style="1" customWidth="1"/>
    <col min="8459" max="8704" width="9.140625" style="1"/>
    <col min="8705" max="8705" width="3.85546875" style="1" customWidth="1"/>
    <col min="8706" max="8706" width="28.5703125" style="1" customWidth="1"/>
    <col min="8707" max="8707" width="11.28515625" style="1" customWidth="1"/>
    <col min="8708" max="8708" width="13.140625" style="1" customWidth="1"/>
    <col min="8709" max="8709" width="28.28515625" style="1" customWidth="1"/>
    <col min="8710" max="8710" width="7.28515625" style="1" customWidth="1"/>
    <col min="8711" max="8711" width="22.7109375" style="1" customWidth="1"/>
    <col min="8712" max="8712" width="16.85546875" style="1" customWidth="1"/>
    <col min="8713" max="8713" width="15" style="1" customWidth="1"/>
    <col min="8714" max="8714" width="47.42578125" style="1" customWidth="1"/>
    <col min="8715" max="8960" width="9.140625" style="1"/>
    <col min="8961" max="8961" width="3.85546875" style="1" customWidth="1"/>
    <col min="8962" max="8962" width="28.5703125" style="1" customWidth="1"/>
    <col min="8963" max="8963" width="11.28515625" style="1" customWidth="1"/>
    <col min="8964" max="8964" width="13.140625" style="1" customWidth="1"/>
    <col min="8965" max="8965" width="28.28515625" style="1" customWidth="1"/>
    <col min="8966" max="8966" width="7.28515625" style="1" customWidth="1"/>
    <col min="8967" max="8967" width="22.7109375" style="1" customWidth="1"/>
    <col min="8968" max="8968" width="16.85546875" style="1" customWidth="1"/>
    <col min="8969" max="8969" width="15" style="1" customWidth="1"/>
    <col min="8970" max="8970" width="47.42578125" style="1" customWidth="1"/>
    <col min="8971" max="9216" width="9.140625" style="1"/>
    <col min="9217" max="9217" width="3.85546875" style="1" customWidth="1"/>
    <col min="9218" max="9218" width="28.5703125" style="1" customWidth="1"/>
    <col min="9219" max="9219" width="11.28515625" style="1" customWidth="1"/>
    <col min="9220" max="9220" width="13.140625" style="1" customWidth="1"/>
    <col min="9221" max="9221" width="28.28515625" style="1" customWidth="1"/>
    <col min="9222" max="9222" width="7.28515625" style="1" customWidth="1"/>
    <col min="9223" max="9223" width="22.7109375" style="1" customWidth="1"/>
    <col min="9224" max="9224" width="16.85546875" style="1" customWidth="1"/>
    <col min="9225" max="9225" width="15" style="1" customWidth="1"/>
    <col min="9226" max="9226" width="47.42578125" style="1" customWidth="1"/>
    <col min="9227" max="9472" width="9.140625" style="1"/>
    <col min="9473" max="9473" width="3.85546875" style="1" customWidth="1"/>
    <col min="9474" max="9474" width="28.5703125" style="1" customWidth="1"/>
    <col min="9475" max="9475" width="11.28515625" style="1" customWidth="1"/>
    <col min="9476" max="9476" width="13.140625" style="1" customWidth="1"/>
    <col min="9477" max="9477" width="28.28515625" style="1" customWidth="1"/>
    <col min="9478" max="9478" width="7.28515625" style="1" customWidth="1"/>
    <col min="9479" max="9479" width="22.7109375" style="1" customWidth="1"/>
    <col min="9480" max="9480" width="16.85546875" style="1" customWidth="1"/>
    <col min="9481" max="9481" width="15" style="1" customWidth="1"/>
    <col min="9482" max="9482" width="47.42578125" style="1" customWidth="1"/>
    <col min="9483" max="9728" width="9.140625" style="1"/>
    <col min="9729" max="9729" width="3.85546875" style="1" customWidth="1"/>
    <col min="9730" max="9730" width="28.5703125" style="1" customWidth="1"/>
    <col min="9731" max="9731" width="11.28515625" style="1" customWidth="1"/>
    <col min="9732" max="9732" width="13.140625" style="1" customWidth="1"/>
    <col min="9733" max="9733" width="28.28515625" style="1" customWidth="1"/>
    <col min="9734" max="9734" width="7.28515625" style="1" customWidth="1"/>
    <col min="9735" max="9735" width="22.7109375" style="1" customWidth="1"/>
    <col min="9736" max="9736" width="16.85546875" style="1" customWidth="1"/>
    <col min="9737" max="9737" width="15" style="1" customWidth="1"/>
    <col min="9738" max="9738" width="47.42578125" style="1" customWidth="1"/>
    <col min="9739" max="9984" width="9.140625" style="1"/>
    <col min="9985" max="9985" width="3.85546875" style="1" customWidth="1"/>
    <col min="9986" max="9986" width="28.5703125" style="1" customWidth="1"/>
    <col min="9987" max="9987" width="11.28515625" style="1" customWidth="1"/>
    <col min="9988" max="9988" width="13.140625" style="1" customWidth="1"/>
    <col min="9989" max="9989" width="28.28515625" style="1" customWidth="1"/>
    <col min="9990" max="9990" width="7.28515625" style="1" customWidth="1"/>
    <col min="9991" max="9991" width="22.7109375" style="1" customWidth="1"/>
    <col min="9992" max="9992" width="16.85546875" style="1" customWidth="1"/>
    <col min="9993" max="9993" width="15" style="1" customWidth="1"/>
    <col min="9994" max="9994" width="47.42578125" style="1" customWidth="1"/>
    <col min="9995" max="10240" width="9.140625" style="1"/>
    <col min="10241" max="10241" width="3.85546875" style="1" customWidth="1"/>
    <col min="10242" max="10242" width="28.5703125" style="1" customWidth="1"/>
    <col min="10243" max="10243" width="11.28515625" style="1" customWidth="1"/>
    <col min="10244" max="10244" width="13.140625" style="1" customWidth="1"/>
    <col min="10245" max="10245" width="28.28515625" style="1" customWidth="1"/>
    <col min="10246" max="10246" width="7.28515625" style="1" customWidth="1"/>
    <col min="10247" max="10247" width="22.7109375" style="1" customWidth="1"/>
    <col min="10248" max="10248" width="16.85546875" style="1" customWidth="1"/>
    <col min="10249" max="10249" width="15" style="1" customWidth="1"/>
    <col min="10250" max="10250" width="47.42578125" style="1" customWidth="1"/>
    <col min="10251" max="10496" width="9.140625" style="1"/>
    <col min="10497" max="10497" width="3.85546875" style="1" customWidth="1"/>
    <col min="10498" max="10498" width="28.5703125" style="1" customWidth="1"/>
    <col min="10499" max="10499" width="11.28515625" style="1" customWidth="1"/>
    <col min="10500" max="10500" width="13.140625" style="1" customWidth="1"/>
    <col min="10501" max="10501" width="28.28515625" style="1" customWidth="1"/>
    <col min="10502" max="10502" width="7.28515625" style="1" customWidth="1"/>
    <col min="10503" max="10503" width="22.7109375" style="1" customWidth="1"/>
    <col min="10504" max="10504" width="16.85546875" style="1" customWidth="1"/>
    <col min="10505" max="10505" width="15" style="1" customWidth="1"/>
    <col min="10506" max="10506" width="47.42578125" style="1" customWidth="1"/>
    <col min="10507" max="10752" width="9.140625" style="1"/>
    <col min="10753" max="10753" width="3.85546875" style="1" customWidth="1"/>
    <col min="10754" max="10754" width="28.5703125" style="1" customWidth="1"/>
    <col min="10755" max="10755" width="11.28515625" style="1" customWidth="1"/>
    <col min="10756" max="10756" width="13.140625" style="1" customWidth="1"/>
    <col min="10757" max="10757" width="28.28515625" style="1" customWidth="1"/>
    <col min="10758" max="10758" width="7.28515625" style="1" customWidth="1"/>
    <col min="10759" max="10759" width="22.7109375" style="1" customWidth="1"/>
    <col min="10760" max="10760" width="16.85546875" style="1" customWidth="1"/>
    <col min="10761" max="10761" width="15" style="1" customWidth="1"/>
    <col min="10762" max="10762" width="47.42578125" style="1" customWidth="1"/>
    <col min="10763" max="11008" width="9.140625" style="1"/>
    <col min="11009" max="11009" width="3.85546875" style="1" customWidth="1"/>
    <col min="11010" max="11010" width="28.5703125" style="1" customWidth="1"/>
    <col min="11011" max="11011" width="11.28515625" style="1" customWidth="1"/>
    <col min="11012" max="11012" width="13.140625" style="1" customWidth="1"/>
    <col min="11013" max="11013" width="28.28515625" style="1" customWidth="1"/>
    <col min="11014" max="11014" width="7.28515625" style="1" customWidth="1"/>
    <col min="11015" max="11015" width="22.7109375" style="1" customWidth="1"/>
    <col min="11016" max="11016" width="16.85546875" style="1" customWidth="1"/>
    <col min="11017" max="11017" width="15" style="1" customWidth="1"/>
    <col min="11018" max="11018" width="47.42578125" style="1" customWidth="1"/>
    <col min="11019" max="11264" width="9.140625" style="1"/>
    <col min="11265" max="11265" width="3.85546875" style="1" customWidth="1"/>
    <col min="11266" max="11266" width="28.5703125" style="1" customWidth="1"/>
    <col min="11267" max="11267" width="11.28515625" style="1" customWidth="1"/>
    <col min="11268" max="11268" width="13.140625" style="1" customWidth="1"/>
    <col min="11269" max="11269" width="28.28515625" style="1" customWidth="1"/>
    <col min="11270" max="11270" width="7.28515625" style="1" customWidth="1"/>
    <col min="11271" max="11271" width="22.7109375" style="1" customWidth="1"/>
    <col min="11272" max="11272" width="16.85546875" style="1" customWidth="1"/>
    <col min="11273" max="11273" width="15" style="1" customWidth="1"/>
    <col min="11274" max="11274" width="47.42578125" style="1" customWidth="1"/>
    <col min="11275" max="11520" width="9.140625" style="1"/>
    <col min="11521" max="11521" width="3.85546875" style="1" customWidth="1"/>
    <col min="11522" max="11522" width="28.5703125" style="1" customWidth="1"/>
    <col min="11523" max="11523" width="11.28515625" style="1" customWidth="1"/>
    <col min="11524" max="11524" width="13.140625" style="1" customWidth="1"/>
    <col min="11525" max="11525" width="28.28515625" style="1" customWidth="1"/>
    <col min="11526" max="11526" width="7.28515625" style="1" customWidth="1"/>
    <col min="11527" max="11527" width="22.7109375" style="1" customWidth="1"/>
    <col min="11528" max="11528" width="16.85546875" style="1" customWidth="1"/>
    <col min="11529" max="11529" width="15" style="1" customWidth="1"/>
    <col min="11530" max="11530" width="47.42578125" style="1" customWidth="1"/>
    <col min="11531" max="11776" width="9.140625" style="1"/>
    <col min="11777" max="11777" width="3.85546875" style="1" customWidth="1"/>
    <col min="11778" max="11778" width="28.5703125" style="1" customWidth="1"/>
    <col min="11779" max="11779" width="11.28515625" style="1" customWidth="1"/>
    <col min="11780" max="11780" width="13.140625" style="1" customWidth="1"/>
    <col min="11781" max="11781" width="28.28515625" style="1" customWidth="1"/>
    <col min="11782" max="11782" width="7.28515625" style="1" customWidth="1"/>
    <col min="11783" max="11783" width="22.7109375" style="1" customWidth="1"/>
    <col min="11784" max="11784" width="16.85546875" style="1" customWidth="1"/>
    <col min="11785" max="11785" width="15" style="1" customWidth="1"/>
    <col min="11786" max="11786" width="47.42578125" style="1" customWidth="1"/>
    <col min="11787" max="12032" width="9.140625" style="1"/>
    <col min="12033" max="12033" width="3.85546875" style="1" customWidth="1"/>
    <col min="12034" max="12034" width="28.5703125" style="1" customWidth="1"/>
    <col min="12035" max="12035" width="11.28515625" style="1" customWidth="1"/>
    <col min="12036" max="12036" width="13.140625" style="1" customWidth="1"/>
    <col min="12037" max="12037" width="28.28515625" style="1" customWidth="1"/>
    <col min="12038" max="12038" width="7.28515625" style="1" customWidth="1"/>
    <col min="12039" max="12039" width="22.7109375" style="1" customWidth="1"/>
    <col min="12040" max="12040" width="16.85546875" style="1" customWidth="1"/>
    <col min="12041" max="12041" width="15" style="1" customWidth="1"/>
    <col min="12042" max="12042" width="47.42578125" style="1" customWidth="1"/>
    <col min="12043" max="12288" width="9.140625" style="1"/>
    <col min="12289" max="12289" width="3.85546875" style="1" customWidth="1"/>
    <col min="12290" max="12290" width="28.5703125" style="1" customWidth="1"/>
    <col min="12291" max="12291" width="11.28515625" style="1" customWidth="1"/>
    <col min="12292" max="12292" width="13.140625" style="1" customWidth="1"/>
    <col min="12293" max="12293" width="28.28515625" style="1" customWidth="1"/>
    <col min="12294" max="12294" width="7.28515625" style="1" customWidth="1"/>
    <col min="12295" max="12295" width="22.7109375" style="1" customWidth="1"/>
    <col min="12296" max="12296" width="16.85546875" style="1" customWidth="1"/>
    <col min="12297" max="12297" width="15" style="1" customWidth="1"/>
    <col min="12298" max="12298" width="47.42578125" style="1" customWidth="1"/>
    <col min="12299" max="12544" width="9.140625" style="1"/>
    <col min="12545" max="12545" width="3.85546875" style="1" customWidth="1"/>
    <col min="12546" max="12546" width="28.5703125" style="1" customWidth="1"/>
    <col min="12547" max="12547" width="11.28515625" style="1" customWidth="1"/>
    <col min="12548" max="12548" width="13.140625" style="1" customWidth="1"/>
    <col min="12549" max="12549" width="28.28515625" style="1" customWidth="1"/>
    <col min="12550" max="12550" width="7.28515625" style="1" customWidth="1"/>
    <col min="12551" max="12551" width="22.7109375" style="1" customWidth="1"/>
    <col min="12552" max="12552" width="16.85546875" style="1" customWidth="1"/>
    <col min="12553" max="12553" width="15" style="1" customWidth="1"/>
    <col min="12554" max="12554" width="47.42578125" style="1" customWidth="1"/>
    <col min="12555" max="12800" width="9.140625" style="1"/>
    <col min="12801" max="12801" width="3.85546875" style="1" customWidth="1"/>
    <col min="12802" max="12802" width="28.5703125" style="1" customWidth="1"/>
    <col min="12803" max="12803" width="11.28515625" style="1" customWidth="1"/>
    <col min="12804" max="12804" width="13.140625" style="1" customWidth="1"/>
    <col min="12805" max="12805" width="28.28515625" style="1" customWidth="1"/>
    <col min="12806" max="12806" width="7.28515625" style="1" customWidth="1"/>
    <col min="12807" max="12807" width="22.7109375" style="1" customWidth="1"/>
    <col min="12808" max="12808" width="16.85546875" style="1" customWidth="1"/>
    <col min="12809" max="12809" width="15" style="1" customWidth="1"/>
    <col min="12810" max="12810" width="47.42578125" style="1" customWidth="1"/>
    <col min="12811" max="13056" width="9.140625" style="1"/>
    <col min="13057" max="13057" width="3.85546875" style="1" customWidth="1"/>
    <col min="13058" max="13058" width="28.5703125" style="1" customWidth="1"/>
    <col min="13059" max="13059" width="11.28515625" style="1" customWidth="1"/>
    <col min="13060" max="13060" width="13.140625" style="1" customWidth="1"/>
    <col min="13061" max="13061" width="28.28515625" style="1" customWidth="1"/>
    <col min="13062" max="13062" width="7.28515625" style="1" customWidth="1"/>
    <col min="13063" max="13063" width="22.7109375" style="1" customWidth="1"/>
    <col min="13064" max="13064" width="16.85546875" style="1" customWidth="1"/>
    <col min="13065" max="13065" width="15" style="1" customWidth="1"/>
    <col min="13066" max="13066" width="47.42578125" style="1" customWidth="1"/>
    <col min="13067" max="13312" width="9.140625" style="1"/>
    <col min="13313" max="13313" width="3.85546875" style="1" customWidth="1"/>
    <col min="13314" max="13314" width="28.5703125" style="1" customWidth="1"/>
    <col min="13315" max="13315" width="11.28515625" style="1" customWidth="1"/>
    <col min="13316" max="13316" width="13.140625" style="1" customWidth="1"/>
    <col min="13317" max="13317" width="28.28515625" style="1" customWidth="1"/>
    <col min="13318" max="13318" width="7.28515625" style="1" customWidth="1"/>
    <col min="13319" max="13319" width="22.7109375" style="1" customWidth="1"/>
    <col min="13320" max="13320" width="16.85546875" style="1" customWidth="1"/>
    <col min="13321" max="13321" width="15" style="1" customWidth="1"/>
    <col min="13322" max="13322" width="47.42578125" style="1" customWidth="1"/>
    <col min="13323" max="13568" width="9.140625" style="1"/>
    <col min="13569" max="13569" width="3.85546875" style="1" customWidth="1"/>
    <col min="13570" max="13570" width="28.5703125" style="1" customWidth="1"/>
    <col min="13571" max="13571" width="11.28515625" style="1" customWidth="1"/>
    <col min="13572" max="13572" width="13.140625" style="1" customWidth="1"/>
    <col min="13573" max="13573" width="28.28515625" style="1" customWidth="1"/>
    <col min="13574" max="13574" width="7.28515625" style="1" customWidth="1"/>
    <col min="13575" max="13575" width="22.7109375" style="1" customWidth="1"/>
    <col min="13576" max="13576" width="16.85546875" style="1" customWidth="1"/>
    <col min="13577" max="13577" width="15" style="1" customWidth="1"/>
    <col min="13578" max="13578" width="47.42578125" style="1" customWidth="1"/>
    <col min="13579" max="13824" width="9.140625" style="1"/>
    <col min="13825" max="13825" width="3.85546875" style="1" customWidth="1"/>
    <col min="13826" max="13826" width="28.5703125" style="1" customWidth="1"/>
    <col min="13827" max="13827" width="11.28515625" style="1" customWidth="1"/>
    <col min="13828" max="13828" width="13.140625" style="1" customWidth="1"/>
    <col min="13829" max="13829" width="28.28515625" style="1" customWidth="1"/>
    <col min="13830" max="13830" width="7.28515625" style="1" customWidth="1"/>
    <col min="13831" max="13831" width="22.7109375" style="1" customWidth="1"/>
    <col min="13832" max="13832" width="16.85546875" style="1" customWidth="1"/>
    <col min="13833" max="13833" width="15" style="1" customWidth="1"/>
    <col min="13834" max="13834" width="47.42578125" style="1" customWidth="1"/>
    <col min="13835" max="14080" width="9.140625" style="1"/>
    <col min="14081" max="14081" width="3.85546875" style="1" customWidth="1"/>
    <col min="14082" max="14082" width="28.5703125" style="1" customWidth="1"/>
    <col min="14083" max="14083" width="11.28515625" style="1" customWidth="1"/>
    <col min="14084" max="14084" width="13.140625" style="1" customWidth="1"/>
    <col min="14085" max="14085" width="28.28515625" style="1" customWidth="1"/>
    <col min="14086" max="14086" width="7.28515625" style="1" customWidth="1"/>
    <col min="14087" max="14087" width="22.7109375" style="1" customWidth="1"/>
    <col min="14088" max="14088" width="16.85546875" style="1" customWidth="1"/>
    <col min="14089" max="14089" width="15" style="1" customWidth="1"/>
    <col min="14090" max="14090" width="47.42578125" style="1" customWidth="1"/>
    <col min="14091" max="14336" width="9.140625" style="1"/>
    <col min="14337" max="14337" width="3.85546875" style="1" customWidth="1"/>
    <col min="14338" max="14338" width="28.5703125" style="1" customWidth="1"/>
    <col min="14339" max="14339" width="11.28515625" style="1" customWidth="1"/>
    <col min="14340" max="14340" width="13.140625" style="1" customWidth="1"/>
    <col min="14341" max="14341" width="28.28515625" style="1" customWidth="1"/>
    <col min="14342" max="14342" width="7.28515625" style="1" customWidth="1"/>
    <col min="14343" max="14343" width="22.7109375" style="1" customWidth="1"/>
    <col min="14344" max="14344" width="16.85546875" style="1" customWidth="1"/>
    <col min="14345" max="14345" width="15" style="1" customWidth="1"/>
    <col min="14346" max="14346" width="47.42578125" style="1" customWidth="1"/>
    <col min="14347" max="14592" width="9.140625" style="1"/>
    <col min="14593" max="14593" width="3.85546875" style="1" customWidth="1"/>
    <col min="14594" max="14594" width="28.5703125" style="1" customWidth="1"/>
    <col min="14595" max="14595" width="11.28515625" style="1" customWidth="1"/>
    <col min="14596" max="14596" width="13.140625" style="1" customWidth="1"/>
    <col min="14597" max="14597" width="28.28515625" style="1" customWidth="1"/>
    <col min="14598" max="14598" width="7.28515625" style="1" customWidth="1"/>
    <col min="14599" max="14599" width="22.7109375" style="1" customWidth="1"/>
    <col min="14600" max="14600" width="16.85546875" style="1" customWidth="1"/>
    <col min="14601" max="14601" width="15" style="1" customWidth="1"/>
    <col min="14602" max="14602" width="47.42578125" style="1" customWidth="1"/>
    <col min="14603" max="14848" width="9.140625" style="1"/>
    <col min="14849" max="14849" width="3.85546875" style="1" customWidth="1"/>
    <col min="14850" max="14850" width="28.5703125" style="1" customWidth="1"/>
    <col min="14851" max="14851" width="11.28515625" style="1" customWidth="1"/>
    <col min="14852" max="14852" width="13.140625" style="1" customWidth="1"/>
    <col min="14853" max="14853" width="28.28515625" style="1" customWidth="1"/>
    <col min="14854" max="14854" width="7.28515625" style="1" customWidth="1"/>
    <col min="14855" max="14855" width="22.7109375" style="1" customWidth="1"/>
    <col min="14856" max="14856" width="16.85546875" style="1" customWidth="1"/>
    <col min="14857" max="14857" width="15" style="1" customWidth="1"/>
    <col min="14858" max="14858" width="47.42578125" style="1" customWidth="1"/>
    <col min="14859" max="15104" width="9.140625" style="1"/>
    <col min="15105" max="15105" width="3.85546875" style="1" customWidth="1"/>
    <col min="15106" max="15106" width="28.5703125" style="1" customWidth="1"/>
    <col min="15107" max="15107" width="11.28515625" style="1" customWidth="1"/>
    <col min="15108" max="15108" width="13.140625" style="1" customWidth="1"/>
    <col min="15109" max="15109" width="28.28515625" style="1" customWidth="1"/>
    <col min="15110" max="15110" width="7.28515625" style="1" customWidth="1"/>
    <col min="15111" max="15111" width="22.7109375" style="1" customWidth="1"/>
    <col min="15112" max="15112" width="16.85546875" style="1" customWidth="1"/>
    <col min="15113" max="15113" width="15" style="1" customWidth="1"/>
    <col min="15114" max="15114" width="47.42578125" style="1" customWidth="1"/>
    <col min="15115" max="15360" width="9.140625" style="1"/>
    <col min="15361" max="15361" width="3.85546875" style="1" customWidth="1"/>
    <col min="15362" max="15362" width="28.5703125" style="1" customWidth="1"/>
    <col min="15363" max="15363" width="11.28515625" style="1" customWidth="1"/>
    <col min="15364" max="15364" width="13.140625" style="1" customWidth="1"/>
    <col min="15365" max="15365" width="28.28515625" style="1" customWidth="1"/>
    <col min="15366" max="15366" width="7.28515625" style="1" customWidth="1"/>
    <col min="15367" max="15367" width="22.7109375" style="1" customWidth="1"/>
    <col min="15368" max="15368" width="16.85546875" style="1" customWidth="1"/>
    <col min="15369" max="15369" width="15" style="1" customWidth="1"/>
    <col min="15370" max="15370" width="47.42578125" style="1" customWidth="1"/>
    <col min="15371" max="15616" width="9.140625" style="1"/>
    <col min="15617" max="15617" width="3.85546875" style="1" customWidth="1"/>
    <col min="15618" max="15618" width="28.5703125" style="1" customWidth="1"/>
    <col min="15619" max="15619" width="11.28515625" style="1" customWidth="1"/>
    <col min="15620" max="15620" width="13.140625" style="1" customWidth="1"/>
    <col min="15621" max="15621" width="28.28515625" style="1" customWidth="1"/>
    <col min="15622" max="15622" width="7.28515625" style="1" customWidth="1"/>
    <col min="15623" max="15623" width="22.7109375" style="1" customWidth="1"/>
    <col min="15624" max="15624" width="16.85546875" style="1" customWidth="1"/>
    <col min="15625" max="15625" width="15" style="1" customWidth="1"/>
    <col min="15626" max="15626" width="47.42578125" style="1" customWidth="1"/>
    <col min="15627" max="15872" width="9.140625" style="1"/>
    <col min="15873" max="15873" width="3.85546875" style="1" customWidth="1"/>
    <col min="15874" max="15874" width="28.5703125" style="1" customWidth="1"/>
    <col min="15875" max="15875" width="11.28515625" style="1" customWidth="1"/>
    <col min="15876" max="15876" width="13.140625" style="1" customWidth="1"/>
    <col min="15877" max="15877" width="28.28515625" style="1" customWidth="1"/>
    <col min="15878" max="15878" width="7.28515625" style="1" customWidth="1"/>
    <col min="15879" max="15879" width="22.7109375" style="1" customWidth="1"/>
    <col min="15880" max="15880" width="16.85546875" style="1" customWidth="1"/>
    <col min="15881" max="15881" width="15" style="1" customWidth="1"/>
    <col min="15882" max="15882" width="47.42578125" style="1" customWidth="1"/>
    <col min="15883" max="16128" width="9.140625" style="1"/>
    <col min="16129" max="16129" width="3.85546875" style="1" customWidth="1"/>
    <col min="16130" max="16130" width="28.5703125" style="1" customWidth="1"/>
    <col min="16131" max="16131" width="11.28515625" style="1" customWidth="1"/>
    <col min="16132" max="16132" width="13.140625" style="1" customWidth="1"/>
    <col min="16133" max="16133" width="28.28515625" style="1" customWidth="1"/>
    <col min="16134" max="16134" width="7.28515625" style="1" customWidth="1"/>
    <col min="16135" max="16135" width="22.7109375" style="1" customWidth="1"/>
    <col min="16136" max="16136" width="16.85546875" style="1" customWidth="1"/>
    <col min="16137" max="16137" width="15" style="1" customWidth="1"/>
    <col min="16138" max="16138" width="47.42578125" style="1" customWidth="1"/>
    <col min="16139" max="16384" width="9.140625" style="1"/>
  </cols>
  <sheetData>
    <row r="1" spans="1:9" x14ac:dyDescent="0.25">
      <c r="C1" s="496"/>
      <c r="G1" s="497"/>
      <c r="H1" s="498"/>
    </row>
    <row r="2" spans="1:9" x14ac:dyDescent="0.25">
      <c r="C2" s="496"/>
      <c r="G2" s="497"/>
      <c r="H2" s="499"/>
    </row>
    <row r="3" spans="1:9" ht="15.75" x14ac:dyDescent="0.25">
      <c r="C3" s="496"/>
      <c r="G3" s="500"/>
      <c r="H3" s="499"/>
    </row>
    <row r="4" spans="1:9" s="502" customFormat="1" ht="14.25" x14ac:dyDescent="0.2">
      <c r="A4" s="501"/>
      <c r="B4" s="501"/>
      <c r="C4" s="501"/>
      <c r="D4" s="501"/>
      <c r="E4" s="501"/>
      <c r="F4" s="501"/>
      <c r="G4" s="501"/>
      <c r="H4" s="501"/>
    </row>
    <row r="5" spans="1:9" x14ac:dyDescent="0.2">
      <c r="D5" s="503"/>
      <c r="F5" s="504"/>
      <c r="G5" s="505"/>
    </row>
    <row r="6" spans="1:9" x14ac:dyDescent="0.2">
      <c r="A6" s="711" t="s">
        <v>288</v>
      </c>
      <c r="B6" s="711"/>
      <c r="C6" s="711"/>
      <c r="D6" s="711"/>
      <c r="E6" s="711"/>
      <c r="F6" s="711"/>
      <c r="G6" s="711"/>
      <c r="H6" s="711"/>
    </row>
    <row r="7" spans="1:9" ht="252.75" customHeight="1" x14ac:dyDescent="0.2">
      <c r="A7" s="655" t="str">
        <f>'С С Р'!A6:G6</f>
        <v>на разработку проектной документации и рабочей документации на строительство тепловой сети для подключения к системам теплоснабжения ПАО «МОЭК» объектов капитального строительства:
а) 1 этап (1-ая очередь строительства): объект 1:Корпус 7, объект 2:Корпус 8, объект 3: Корпус Г8 (гараж), объект 4: Корпус Г7 (гараж)
б)  2 этап (2-ая очередь строительства): объект 1:Корпус 9, объект 2:Корпус 10, объект 3: Корпус 10.1 (гараж), объект 4: Корпус Г9 (гараж), объект 5: Корпус Г10 (гараж)
 в) 3 этап (3-ая очередь строительства): объект 1:Корпус 14, объект 2:Корпус 15, объект 3: Корпус 15.1 (гараж), объект 4: Корпус Г14 (гараж), объект 5: Корпус Г15 (гараж), 6:Корпус 18, объект 7:Корпус 16, объект 8: Корпус 16.1, объект 9: Корпус 17, объект 10: Школа на 1100 мест, объект 11: ДДУ на 190 чел., объект 12: детский сад на 90 чел., объект 13: автостоянка на 250 м/м, при строительстве комплексной застройки на земельных участках площадью: 36066,96 кв.м, кадастровый № 77:08:0000000:3306, 33658,02 кв.м, кадастровый № 77:08:0000000:3307, 32323,59 кв.м, кадастровый № 77:08:0002016:4564, 48463,39 кв.м, кадастровый № 77:08:0002016:4565,  44256,8 кв.м, кадастровый № 77:08:0002016:4566,   6437,27 кв.м, кадастровый № 77:08:0002016:4567,  16671,27 кв.м, кадастровый   № 77:08:0000000:3309,  576 кв.м, кадастровый № 77:08:0002016:4568,    2321,77 кв.м, кадастровый № 77:08:0002016:4569,  579,73 кв.м, кадастровый  № 77:08:0002016:4570, 577,91 кв.м, кадастровый № 77:08:0002016:4571, 3504,33 кв.м, кадастровый № 77:08:0002016:4572,  4678,67 кв.м, кадастровый  № 77:08:0000000:3311, 7068,4 кв.м, кадастровый № 77:08:0000000:3313, 7411,29 кв.м, кадастровый № 77:08:0002016:4573,  5675,15 кв.м, кадастровый  № 77:08:0000000:3314,    1441,62 кв.м, кадастровый № 77:08:0002016:4574, 870,1 кв.м, кадастровый № 77:08:0002016:4575,  60930,09 кв.м, кадастровый      № 77:08:0002016:4576, 10569,3 кв.м, кадастровый № 77:08:0000000:3316, 6414,94 кв.м, кадастровый № 77:08:0002016:4577, 1439,72 кв.м, кадастровый     № 77:08:0000000:3317, 1144,19 кв.м, кадастровый № 77:08:0002016:4578,
расположенного по адресу: 
г. Москва, р-н Митино, вблизи с. Рождествено.</v>
      </c>
      <c r="B7" s="655"/>
      <c r="C7" s="655"/>
      <c r="D7" s="655"/>
      <c r="E7" s="655"/>
      <c r="F7" s="655"/>
      <c r="G7" s="655"/>
      <c r="H7" s="655"/>
    </row>
    <row r="8" spans="1:9" ht="15.75" x14ac:dyDescent="0.2">
      <c r="A8" s="712"/>
      <c r="B8" s="712"/>
      <c r="C8" s="712"/>
      <c r="D8" s="712"/>
      <c r="E8" s="712"/>
      <c r="F8" s="712"/>
      <c r="G8" s="712"/>
      <c r="H8" s="712"/>
    </row>
    <row r="9" spans="1:9" ht="15.75" x14ac:dyDescent="0.2">
      <c r="A9" s="712" t="s">
        <v>289</v>
      </c>
      <c r="B9" s="712"/>
      <c r="C9" s="712"/>
      <c r="D9" s="712"/>
      <c r="E9" s="712"/>
      <c r="F9" s="712"/>
      <c r="G9" s="712"/>
      <c r="H9" s="712"/>
    </row>
    <row r="10" spans="1:9" x14ac:dyDescent="0.2">
      <c r="A10" s="713" t="s">
        <v>290</v>
      </c>
      <c r="B10" s="713"/>
      <c r="C10" s="713"/>
      <c r="D10" s="713"/>
      <c r="E10" s="713"/>
      <c r="F10" s="713"/>
      <c r="G10" s="713"/>
      <c r="H10" s="713"/>
    </row>
    <row r="11" spans="1:9" x14ac:dyDescent="0.2">
      <c r="A11" s="711" t="s">
        <v>291</v>
      </c>
      <c r="B11" s="711"/>
      <c r="C11" s="711"/>
      <c r="D11" s="711"/>
      <c r="E11" s="711"/>
      <c r="F11" s="711"/>
      <c r="G11" s="711"/>
      <c r="H11" s="711"/>
    </row>
    <row r="12" spans="1:9" ht="15.75" thickBot="1" x14ac:dyDescent="0.25">
      <c r="B12" s="506"/>
      <c r="C12" s="506"/>
      <c r="D12" s="1"/>
      <c r="I12" s="507"/>
    </row>
    <row r="13" spans="1:9" x14ac:dyDescent="0.2">
      <c r="A13" s="717">
        <v>1</v>
      </c>
      <c r="B13" s="720" t="s">
        <v>292</v>
      </c>
      <c r="C13" s="709">
        <v>1</v>
      </c>
      <c r="D13" s="722">
        <f>ROUND(C15+C13*C16,2)</f>
        <v>86460</v>
      </c>
      <c r="E13" s="707" t="s">
        <v>293</v>
      </c>
      <c r="F13" s="709">
        <v>1.2</v>
      </c>
      <c r="G13" s="709" t="str">
        <f>CONCATENATE(D13," х ",F13," х ",F15)</f>
        <v>86460 х 1,2 х 0,3</v>
      </c>
      <c r="H13" s="715">
        <f>ROUND(D13*F13*F15,2)</f>
        <v>31125.599999999999</v>
      </c>
    </row>
    <row r="14" spans="1:9" x14ac:dyDescent="0.2">
      <c r="A14" s="718"/>
      <c r="B14" s="721"/>
      <c r="C14" s="710"/>
      <c r="D14" s="723"/>
      <c r="E14" s="708"/>
      <c r="F14" s="710"/>
      <c r="G14" s="710"/>
      <c r="H14" s="716"/>
    </row>
    <row r="15" spans="1:9" ht="75" x14ac:dyDescent="0.2">
      <c r="A15" s="718"/>
      <c r="B15" s="508" t="s">
        <v>294</v>
      </c>
      <c r="C15" s="509">
        <v>86460</v>
      </c>
      <c r="D15" s="510"/>
      <c r="E15" s="511" t="s">
        <v>295</v>
      </c>
      <c r="F15" s="512">
        <v>0.3</v>
      </c>
      <c r="G15" s="513"/>
      <c r="H15" s="514"/>
    </row>
    <row r="16" spans="1:9" ht="15.75" thickBot="1" x14ac:dyDescent="0.25">
      <c r="A16" s="719"/>
      <c r="B16" s="515" t="s">
        <v>12</v>
      </c>
      <c r="C16" s="516"/>
      <c r="D16" s="516"/>
      <c r="E16" s="517"/>
      <c r="F16" s="518"/>
      <c r="G16" s="519"/>
      <c r="H16" s="520"/>
    </row>
    <row r="17" spans="1:9" x14ac:dyDescent="0.2">
      <c r="A17" s="717">
        <v>2</v>
      </c>
      <c r="B17" s="720" t="s">
        <v>296</v>
      </c>
      <c r="C17" s="709">
        <v>1</v>
      </c>
      <c r="D17" s="722">
        <f>ROUND(C19+C17*C20,2)</f>
        <v>30603</v>
      </c>
      <c r="E17" s="707" t="s">
        <v>293</v>
      </c>
      <c r="F17" s="709">
        <v>1.2</v>
      </c>
      <c r="G17" s="709" t="str">
        <f>CONCATENATE(D17," х ",F17)</f>
        <v>30603 х 1,2</v>
      </c>
      <c r="H17" s="715">
        <f>ROUND(D17*F17,2)</f>
        <v>36723.599999999999</v>
      </c>
    </row>
    <row r="18" spans="1:9" x14ac:dyDescent="0.2">
      <c r="A18" s="718"/>
      <c r="B18" s="721"/>
      <c r="C18" s="710"/>
      <c r="D18" s="723"/>
      <c r="E18" s="708"/>
      <c r="F18" s="710"/>
      <c r="G18" s="710"/>
      <c r="H18" s="716"/>
    </row>
    <row r="19" spans="1:9" ht="30" x14ac:dyDescent="0.2">
      <c r="A19" s="718"/>
      <c r="B19" s="508" t="s">
        <v>297</v>
      </c>
      <c r="C19" s="509">
        <v>25980</v>
      </c>
      <c r="D19" s="510"/>
      <c r="E19" s="511"/>
      <c r="F19" s="512"/>
      <c r="G19" s="513"/>
      <c r="H19" s="514"/>
    </row>
    <row r="20" spans="1:9" ht="15.75" thickBot="1" x14ac:dyDescent="0.25">
      <c r="A20" s="719"/>
      <c r="B20" s="515" t="s">
        <v>12</v>
      </c>
      <c r="C20" s="521">
        <v>4623</v>
      </c>
      <c r="D20" s="516"/>
      <c r="E20" s="517"/>
      <c r="F20" s="518"/>
      <c r="G20" s="519"/>
      <c r="H20" s="520"/>
    </row>
    <row r="21" spans="1:9" ht="15.75" thickBot="1" x14ac:dyDescent="0.25">
      <c r="A21" s="522"/>
      <c r="B21" s="523" t="s">
        <v>298</v>
      </c>
      <c r="C21" s="524"/>
      <c r="D21" s="524"/>
      <c r="E21" s="524"/>
      <c r="F21" s="524"/>
      <c r="G21" s="524"/>
      <c r="H21" s="525">
        <f>ROUND(H13+H17,2)</f>
        <v>67849.2</v>
      </c>
      <c r="I21" s="1"/>
    </row>
    <row r="22" spans="1:9" ht="30.75" hidden="1" thickBot="1" x14ac:dyDescent="0.25">
      <c r="A22" s="526"/>
      <c r="B22" s="714" t="s">
        <v>299</v>
      </c>
      <c r="C22" s="714"/>
      <c r="D22" s="714"/>
      <c r="E22" s="527" t="s">
        <v>300</v>
      </c>
      <c r="F22" s="528">
        <v>1</v>
      </c>
      <c r="G22" s="529" t="str">
        <f>CONCATENATE(H21," х ",F22)</f>
        <v>67849,2 х 1</v>
      </c>
      <c r="H22" s="530">
        <f>ROUND(H21*F22,2)</f>
        <v>67849.2</v>
      </c>
    </row>
    <row r="23" spans="1:9" ht="15.75" thickBot="1" x14ac:dyDescent="0.25">
      <c r="A23" s="526"/>
      <c r="B23" s="714" t="s">
        <v>301</v>
      </c>
      <c r="C23" s="714"/>
      <c r="D23" s="714"/>
      <c r="E23" s="531" t="s">
        <v>302</v>
      </c>
      <c r="F23" s="531">
        <v>1.19</v>
      </c>
      <c r="G23" s="532" t="str">
        <f>CONCATENATE(H22," / ",F23)</f>
        <v>67849,2 / 1,19</v>
      </c>
      <c r="H23" s="525">
        <f>ROUND(H22/F23,2)</f>
        <v>57016.13</v>
      </c>
    </row>
    <row r="24" spans="1:9" x14ac:dyDescent="0.2">
      <c r="A24" s="533"/>
      <c r="B24" s="534"/>
      <c r="C24" s="534"/>
      <c r="D24" s="534"/>
      <c r="E24" s="535"/>
      <c r="F24" s="536"/>
      <c r="G24" s="537"/>
      <c r="H24" s="538"/>
    </row>
    <row r="25" spans="1:9" x14ac:dyDescent="0.2">
      <c r="A25" s="533"/>
      <c r="B25" s="534"/>
      <c r="C25" s="534"/>
      <c r="D25" s="534"/>
      <c r="E25" s="535"/>
      <c r="F25" s="536"/>
      <c r="G25" s="537"/>
      <c r="H25" s="538"/>
    </row>
    <row r="27" spans="1:9" x14ac:dyDescent="0.2">
      <c r="F27" s="541"/>
    </row>
    <row r="28" spans="1:9" x14ac:dyDescent="0.2">
      <c r="F28" s="541"/>
    </row>
    <row r="29" spans="1:9" x14ac:dyDescent="0.2">
      <c r="F29" s="541"/>
    </row>
    <row r="30" spans="1:9" x14ac:dyDescent="0.2">
      <c r="F30" s="541"/>
    </row>
    <row r="31" spans="1:9" x14ac:dyDescent="0.2">
      <c r="F31" s="541"/>
    </row>
  </sheetData>
  <mergeCells count="24">
    <mergeCell ref="B22:D22"/>
    <mergeCell ref="B23:D23"/>
    <mergeCell ref="G13:G14"/>
    <mergeCell ref="H13:H14"/>
    <mergeCell ref="A17:A20"/>
    <mergeCell ref="B17:B18"/>
    <mergeCell ref="C17:C18"/>
    <mergeCell ref="D17:D18"/>
    <mergeCell ref="E17:E18"/>
    <mergeCell ref="F17:F18"/>
    <mergeCell ref="G17:G18"/>
    <mergeCell ref="H17:H18"/>
    <mergeCell ref="A13:A16"/>
    <mergeCell ref="B13:B14"/>
    <mergeCell ref="C13:C14"/>
    <mergeCell ref="D13:D14"/>
    <mergeCell ref="E13:E14"/>
    <mergeCell ref="F13:F14"/>
    <mergeCell ref="A6:H6"/>
    <mergeCell ref="A7:H7"/>
    <mergeCell ref="A8:H8"/>
    <mergeCell ref="A9:H9"/>
    <mergeCell ref="A10:H10"/>
    <mergeCell ref="A11:H11"/>
  </mergeCells>
  <printOptions horizontalCentered="1"/>
  <pageMargins left="0.51181102362204722" right="0.11811023622047245" top="0.74803149606299213" bottom="0.74803149606299213" header="0.31496062992125984" footer="0.31496062992125984"/>
  <pageSetup paperSize="9" scale="70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9"/>
  <sheetViews>
    <sheetView view="pageBreakPreview" zoomScaleNormal="100" zoomScaleSheetLayoutView="100" workbookViewId="0">
      <selection activeCell="J44" sqref="J44"/>
    </sheetView>
  </sheetViews>
  <sheetFormatPr defaultRowHeight="12.75" x14ac:dyDescent="0.2"/>
  <cols>
    <col min="1" max="1" width="4.140625" style="203" customWidth="1"/>
    <col min="2" max="2" width="24.85546875" style="51" customWidth="1"/>
    <col min="3" max="3" width="12.5703125" style="51" customWidth="1"/>
    <col min="4" max="4" width="25.85546875" style="51" customWidth="1"/>
    <col min="5" max="5" width="9.42578125" style="51" customWidth="1"/>
    <col min="6" max="6" width="21.7109375" style="51" customWidth="1"/>
    <col min="7" max="7" width="12.5703125" style="51" customWidth="1"/>
    <col min="8" max="8" width="9.140625" style="51"/>
    <col min="9" max="11" width="11" style="51" customWidth="1"/>
    <col min="12" max="12" width="11" style="206" customWidth="1"/>
    <col min="13" max="13" width="11" style="51" customWidth="1"/>
    <col min="14" max="14" width="10.28515625" style="51" customWidth="1"/>
    <col min="15" max="250" width="9.140625" style="51"/>
    <col min="251" max="251" width="4.140625" style="51" customWidth="1"/>
    <col min="252" max="252" width="29" style="51" customWidth="1"/>
    <col min="253" max="253" width="15.85546875" style="51" customWidth="1"/>
    <col min="254" max="254" width="25.85546875" style="51" customWidth="1"/>
    <col min="255" max="255" width="9.42578125" style="51" customWidth="1"/>
    <col min="256" max="256" width="18.28515625" style="51" customWidth="1"/>
    <col min="257" max="257" width="16.28515625" style="51" customWidth="1"/>
    <col min="258" max="258" width="10.7109375" style="51" customWidth="1"/>
    <col min="259" max="261" width="0" style="51" hidden="1" customWidth="1"/>
    <col min="262" max="262" width="16.7109375" style="51" customWidth="1"/>
    <col min="263" max="263" width="11.42578125" style="51" customWidth="1"/>
    <col min="264" max="506" width="9.140625" style="51"/>
    <col min="507" max="507" width="4.140625" style="51" customWidth="1"/>
    <col min="508" max="508" width="29" style="51" customWidth="1"/>
    <col min="509" max="509" width="15.85546875" style="51" customWidth="1"/>
    <col min="510" max="510" width="25.85546875" style="51" customWidth="1"/>
    <col min="511" max="511" width="9.42578125" style="51" customWidth="1"/>
    <col min="512" max="512" width="18.28515625" style="51" customWidth="1"/>
    <col min="513" max="513" width="16.28515625" style="51" customWidth="1"/>
    <col min="514" max="514" width="10.7109375" style="51" customWidth="1"/>
    <col min="515" max="517" width="0" style="51" hidden="1" customWidth="1"/>
    <col min="518" max="518" width="16.7109375" style="51" customWidth="1"/>
    <col min="519" max="519" width="11.42578125" style="51" customWidth="1"/>
    <col min="520" max="762" width="9.140625" style="51"/>
    <col min="763" max="763" width="4.140625" style="51" customWidth="1"/>
    <col min="764" max="764" width="29" style="51" customWidth="1"/>
    <col min="765" max="765" width="15.85546875" style="51" customWidth="1"/>
    <col min="766" max="766" width="25.85546875" style="51" customWidth="1"/>
    <col min="767" max="767" width="9.42578125" style="51" customWidth="1"/>
    <col min="768" max="768" width="18.28515625" style="51" customWidth="1"/>
    <col min="769" max="769" width="16.28515625" style="51" customWidth="1"/>
    <col min="770" max="770" width="10.7109375" style="51" customWidth="1"/>
    <col min="771" max="773" width="0" style="51" hidden="1" customWidth="1"/>
    <col min="774" max="774" width="16.7109375" style="51" customWidth="1"/>
    <col min="775" max="775" width="11.42578125" style="51" customWidth="1"/>
    <col min="776" max="1018" width="9.140625" style="51"/>
    <col min="1019" max="1019" width="4.140625" style="51" customWidth="1"/>
    <col min="1020" max="1020" width="29" style="51" customWidth="1"/>
    <col min="1021" max="1021" width="15.85546875" style="51" customWidth="1"/>
    <col min="1022" max="1022" width="25.85546875" style="51" customWidth="1"/>
    <col min="1023" max="1023" width="9.42578125" style="51" customWidth="1"/>
    <col min="1024" max="1024" width="18.28515625" style="51" customWidth="1"/>
    <col min="1025" max="1025" width="16.28515625" style="51" customWidth="1"/>
    <col min="1026" max="1026" width="10.7109375" style="51" customWidth="1"/>
    <col min="1027" max="1029" width="0" style="51" hidden="1" customWidth="1"/>
    <col min="1030" max="1030" width="16.7109375" style="51" customWidth="1"/>
    <col min="1031" max="1031" width="11.42578125" style="51" customWidth="1"/>
    <col min="1032" max="1274" width="9.140625" style="51"/>
    <col min="1275" max="1275" width="4.140625" style="51" customWidth="1"/>
    <col min="1276" max="1276" width="29" style="51" customWidth="1"/>
    <col min="1277" max="1277" width="15.85546875" style="51" customWidth="1"/>
    <col min="1278" max="1278" width="25.85546875" style="51" customWidth="1"/>
    <col min="1279" max="1279" width="9.42578125" style="51" customWidth="1"/>
    <col min="1280" max="1280" width="18.28515625" style="51" customWidth="1"/>
    <col min="1281" max="1281" width="16.28515625" style="51" customWidth="1"/>
    <col min="1282" max="1282" width="10.7109375" style="51" customWidth="1"/>
    <col min="1283" max="1285" width="0" style="51" hidden="1" customWidth="1"/>
    <col min="1286" max="1286" width="16.7109375" style="51" customWidth="1"/>
    <col min="1287" max="1287" width="11.42578125" style="51" customWidth="1"/>
    <col min="1288" max="1530" width="9.140625" style="51"/>
    <col min="1531" max="1531" width="4.140625" style="51" customWidth="1"/>
    <col min="1532" max="1532" width="29" style="51" customWidth="1"/>
    <col min="1533" max="1533" width="15.85546875" style="51" customWidth="1"/>
    <col min="1534" max="1534" width="25.85546875" style="51" customWidth="1"/>
    <col min="1535" max="1535" width="9.42578125" style="51" customWidth="1"/>
    <col min="1536" max="1536" width="18.28515625" style="51" customWidth="1"/>
    <col min="1537" max="1537" width="16.28515625" style="51" customWidth="1"/>
    <col min="1538" max="1538" width="10.7109375" style="51" customWidth="1"/>
    <col min="1539" max="1541" width="0" style="51" hidden="1" customWidth="1"/>
    <col min="1542" max="1542" width="16.7109375" style="51" customWidth="1"/>
    <col min="1543" max="1543" width="11.42578125" style="51" customWidth="1"/>
    <col min="1544" max="1786" width="9.140625" style="51"/>
    <col min="1787" max="1787" width="4.140625" style="51" customWidth="1"/>
    <col min="1788" max="1788" width="29" style="51" customWidth="1"/>
    <col min="1789" max="1789" width="15.85546875" style="51" customWidth="1"/>
    <col min="1790" max="1790" width="25.85546875" style="51" customWidth="1"/>
    <col min="1791" max="1791" width="9.42578125" style="51" customWidth="1"/>
    <col min="1792" max="1792" width="18.28515625" style="51" customWidth="1"/>
    <col min="1793" max="1793" width="16.28515625" style="51" customWidth="1"/>
    <col min="1794" max="1794" width="10.7109375" style="51" customWidth="1"/>
    <col min="1795" max="1797" width="0" style="51" hidden="1" customWidth="1"/>
    <col min="1798" max="1798" width="16.7109375" style="51" customWidth="1"/>
    <col min="1799" max="1799" width="11.42578125" style="51" customWidth="1"/>
    <col min="1800" max="2042" width="9.140625" style="51"/>
    <col min="2043" max="2043" width="4.140625" style="51" customWidth="1"/>
    <col min="2044" max="2044" width="29" style="51" customWidth="1"/>
    <col min="2045" max="2045" width="15.85546875" style="51" customWidth="1"/>
    <col min="2046" max="2046" width="25.85546875" style="51" customWidth="1"/>
    <col min="2047" max="2047" width="9.42578125" style="51" customWidth="1"/>
    <col min="2048" max="2048" width="18.28515625" style="51" customWidth="1"/>
    <col min="2049" max="2049" width="16.28515625" style="51" customWidth="1"/>
    <col min="2050" max="2050" width="10.7109375" style="51" customWidth="1"/>
    <col min="2051" max="2053" width="0" style="51" hidden="1" customWidth="1"/>
    <col min="2054" max="2054" width="16.7109375" style="51" customWidth="1"/>
    <col min="2055" max="2055" width="11.42578125" style="51" customWidth="1"/>
    <col min="2056" max="2298" width="9.140625" style="51"/>
    <col min="2299" max="2299" width="4.140625" style="51" customWidth="1"/>
    <col min="2300" max="2300" width="29" style="51" customWidth="1"/>
    <col min="2301" max="2301" width="15.85546875" style="51" customWidth="1"/>
    <col min="2302" max="2302" width="25.85546875" style="51" customWidth="1"/>
    <col min="2303" max="2303" width="9.42578125" style="51" customWidth="1"/>
    <col min="2304" max="2304" width="18.28515625" style="51" customWidth="1"/>
    <col min="2305" max="2305" width="16.28515625" style="51" customWidth="1"/>
    <col min="2306" max="2306" width="10.7109375" style="51" customWidth="1"/>
    <col min="2307" max="2309" width="0" style="51" hidden="1" customWidth="1"/>
    <col min="2310" max="2310" width="16.7109375" style="51" customWidth="1"/>
    <col min="2311" max="2311" width="11.42578125" style="51" customWidth="1"/>
    <col min="2312" max="2554" width="9.140625" style="51"/>
    <col min="2555" max="2555" width="4.140625" style="51" customWidth="1"/>
    <col min="2556" max="2556" width="29" style="51" customWidth="1"/>
    <col min="2557" max="2557" width="15.85546875" style="51" customWidth="1"/>
    <col min="2558" max="2558" width="25.85546875" style="51" customWidth="1"/>
    <col min="2559" max="2559" width="9.42578125" style="51" customWidth="1"/>
    <col min="2560" max="2560" width="18.28515625" style="51" customWidth="1"/>
    <col min="2561" max="2561" width="16.28515625" style="51" customWidth="1"/>
    <col min="2562" max="2562" width="10.7109375" style="51" customWidth="1"/>
    <col min="2563" max="2565" width="0" style="51" hidden="1" customWidth="1"/>
    <col min="2566" max="2566" width="16.7109375" style="51" customWidth="1"/>
    <col min="2567" max="2567" width="11.42578125" style="51" customWidth="1"/>
    <col min="2568" max="2810" width="9.140625" style="51"/>
    <col min="2811" max="2811" width="4.140625" style="51" customWidth="1"/>
    <col min="2812" max="2812" width="29" style="51" customWidth="1"/>
    <col min="2813" max="2813" width="15.85546875" style="51" customWidth="1"/>
    <col min="2814" max="2814" width="25.85546875" style="51" customWidth="1"/>
    <col min="2815" max="2815" width="9.42578125" style="51" customWidth="1"/>
    <col min="2816" max="2816" width="18.28515625" style="51" customWidth="1"/>
    <col min="2817" max="2817" width="16.28515625" style="51" customWidth="1"/>
    <col min="2818" max="2818" width="10.7109375" style="51" customWidth="1"/>
    <col min="2819" max="2821" width="0" style="51" hidden="1" customWidth="1"/>
    <col min="2822" max="2822" width="16.7109375" style="51" customWidth="1"/>
    <col min="2823" max="2823" width="11.42578125" style="51" customWidth="1"/>
    <col min="2824" max="3066" width="9.140625" style="51"/>
    <col min="3067" max="3067" width="4.140625" style="51" customWidth="1"/>
    <col min="3068" max="3068" width="29" style="51" customWidth="1"/>
    <col min="3069" max="3069" width="15.85546875" style="51" customWidth="1"/>
    <col min="3070" max="3070" width="25.85546875" style="51" customWidth="1"/>
    <col min="3071" max="3071" width="9.42578125" style="51" customWidth="1"/>
    <col min="3072" max="3072" width="18.28515625" style="51" customWidth="1"/>
    <col min="3073" max="3073" width="16.28515625" style="51" customWidth="1"/>
    <col min="3074" max="3074" width="10.7109375" style="51" customWidth="1"/>
    <col min="3075" max="3077" width="0" style="51" hidden="1" customWidth="1"/>
    <col min="3078" max="3078" width="16.7109375" style="51" customWidth="1"/>
    <col min="3079" max="3079" width="11.42578125" style="51" customWidth="1"/>
    <col min="3080" max="3322" width="9.140625" style="51"/>
    <col min="3323" max="3323" width="4.140625" style="51" customWidth="1"/>
    <col min="3324" max="3324" width="29" style="51" customWidth="1"/>
    <col min="3325" max="3325" width="15.85546875" style="51" customWidth="1"/>
    <col min="3326" max="3326" width="25.85546875" style="51" customWidth="1"/>
    <col min="3327" max="3327" width="9.42578125" style="51" customWidth="1"/>
    <col min="3328" max="3328" width="18.28515625" style="51" customWidth="1"/>
    <col min="3329" max="3329" width="16.28515625" style="51" customWidth="1"/>
    <col min="3330" max="3330" width="10.7109375" style="51" customWidth="1"/>
    <col min="3331" max="3333" width="0" style="51" hidden="1" customWidth="1"/>
    <col min="3334" max="3334" width="16.7109375" style="51" customWidth="1"/>
    <col min="3335" max="3335" width="11.42578125" style="51" customWidth="1"/>
    <col min="3336" max="3578" width="9.140625" style="51"/>
    <col min="3579" max="3579" width="4.140625" style="51" customWidth="1"/>
    <col min="3580" max="3580" width="29" style="51" customWidth="1"/>
    <col min="3581" max="3581" width="15.85546875" style="51" customWidth="1"/>
    <col min="3582" max="3582" width="25.85546875" style="51" customWidth="1"/>
    <col min="3583" max="3583" width="9.42578125" style="51" customWidth="1"/>
    <col min="3584" max="3584" width="18.28515625" style="51" customWidth="1"/>
    <col min="3585" max="3585" width="16.28515625" style="51" customWidth="1"/>
    <col min="3586" max="3586" width="10.7109375" style="51" customWidth="1"/>
    <col min="3587" max="3589" width="0" style="51" hidden="1" customWidth="1"/>
    <col min="3590" max="3590" width="16.7109375" style="51" customWidth="1"/>
    <col min="3591" max="3591" width="11.42578125" style="51" customWidth="1"/>
    <col min="3592" max="3834" width="9.140625" style="51"/>
    <col min="3835" max="3835" width="4.140625" style="51" customWidth="1"/>
    <col min="3836" max="3836" width="29" style="51" customWidth="1"/>
    <col min="3837" max="3837" width="15.85546875" style="51" customWidth="1"/>
    <col min="3838" max="3838" width="25.85546875" style="51" customWidth="1"/>
    <col min="3839" max="3839" width="9.42578125" style="51" customWidth="1"/>
    <col min="3840" max="3840" width="18.28515625" style="51" customWidth="1"/>
    <col min="3841" max="3841" width="16.28515625" style="51" customWidth="1"/>
    <col min="3842" max="3842" width="10.7109375" style="51" customWidth="1"/>
    <col min="3843" max="3845" width="0" style="51" hidden="1" customWidth="1"/>
    <col min="3846" max="3846" width="16.7109375" style="51" customWidth="1"/>
    <col min="3847" max="3847" width="11.42578125" style="51" customWidth="1"/>
    <col min="3848" max="4090" width="9.140625" style="51"/>
    <col min="4091" max="4091" width="4.140625" style="51" customWidth="1"/>
    <col min="4092" max="4092" width="29" style="51" customWidth="1"/>
    <col min="4093" max="4093" width="15.85546875" style="51" customWidth="1"/>
    <col min="4094" max="4094" width="25.85546875" style="51" customWidth="1"/>
    <col min="4095" max="4095" width="9.42578125" style="51" customWidth="1"/>
    <col min="4096" max="4096" width="18.28515625" style="51" customWidth="1"/>
    <col min="4097" max="4097" width="16.28515625" style="51" customWidth="1"/>
    <col min="4098" max="4098" width="10.7109375" style="51" customWidth="1"/>
    <col min="4099" max="4101" width="0" style="51" hidden="1" customWidth="1"/>
    <col min="4102" max="4102" width="16.7109375" style="51" customWidth="1"/>
    <col min="4103" max="4103" width="11.42578125" style="51" customWidth="1"/>
    <col min="4104" max="4346" width="9.140625" style="51"/>
    <col min="4347" max="4347" width="4.140625" style="51" customWidth="1"/>
    <col min="4348" max="4348" width="29" style="51" customWidth="1"/>
    <col min="4349" max="4349" width="15.85546875" style="51" customWidth="1"/>
    <col min="4350" max="4350" width="25.85546875" style="51" customWidth="1"/>
    <col min="4351" max="4351" width="9.42578125" style="51" customWidth="1"/>
    <col min="4352" max="4352" width="18.28515625" style="51" customWidth="1"/>
    <col min="4353" max="4353" width="16.28515625" style="51" customWidth="1"/>
    <col min="4354" max="4354" width="10.7109375" style="51" customWidth="1"/>
    <col min="4355" max="4357" width="0" style="51" hidden="1" customWidth="1"/>
    <col min="4358" max="4358" width="16.7109375" style="51" customWidth="1"/>
    <col min="4359" max="4359" width="11.42578125" style="51" customWidth="1"/>
    <col min="4360" max="4602" width="9.140625" style="51"/>
    <col min="4603" max="4603" width="4.140625" style="51" customWidth="1"/>
    <col min="4604" max="4604" width="29" style="51" customWidth="1"/>
    <col min="4605" max="4605" width="15.85546875" style="51" customWidth="1"/>
    <col min="4606" max="4606" width="25.85546875" style="51" customWidth="1"/>
    <col min="4607" max="4607" width="9.42578125" style="51" customWidth="1"/>
    <col min="4608" max="4608" width="18.28515625" style="51" customWidth="1"/>
    <col min="4609" max="4609" width="16.28515625" style="51" customWidth="1"/>
    <col min="4610" max="4610" width="10.7109375" style="51" customWidth="1"/>
    <col min="4611" max="4613" width="0" style="51" hidden="1" customWidth="1"/>
    <col min="4614" max="4614" width="16.7109375" style="51" customWidth="1"/>
    <col min="4615" max="4615" width="11.42578125" style="51" customWidth="1"/>
    <col min="4616" max="4858" width="9.140625" style="51"/>
    <col min="4859" max="4859" width="4.140625" style="51" customWidth="1"/>
    <col min="4860" max="4860" width="29" style="51" customWidth="1"/>
    <col min="4861" max="4861" width="15.85546875" style="51" customWidth="1"/>
    <col min="4862" max="4862" width="25.85546875" style="51" customWidth="1"/>
    <col min="4863" max="4863" width="9.42578125" style="51" customWidth="1"/>
    <col min="4864" max="4864" width="18.28515625" style="51" customWidth="1"/>
    <col min="4865" max="4865" width="16.28515625" style="51" customWidth="1"/>
    <col min="4866" max="4866" width="10.7109375" style="51" customWidth="1"/>
    <col min="4867" max="4869" width="0" style="51" hidden="1" customWidth="1"/>
    <col min="4870" max="4870" width="16.7109375" style="51" customWidth="1"/>
    <col min="4871" max="4871" width="11.42578125" style="51" customWidth="1"/>
    <col min="4872" max="5114" width="9.140625" style="51"/>
    <col min="5115" max="5115" width="4.140625" style="51" customWidth="1"/>
    <col min="5116" max="5116" width="29" style="51" customWidth="1"/>
    <col min="5117" max="5117" width="15.85546875" style="51" customWidth="1"/>
    <col min="5118" max="5118" width="25.85546875" style="51" customWidth="1"/>
    <col min="5119" max="5119" width="9.42578125" style="51" customWidth="1"/>
    <col min="5120" max="5120" width="18.28515625" style="51" customWidth="1"/>
    <col min="5121" max="5121" width="16.28515625" style="51" customWidth="1"/>
    <col min="5122" max="5122" width="10.7109375" style="51" customWidth="1"/>
    <col min="5123" max="5125" width="0" style="51" hidden="1" customWidth="1"/>
    <col min="5126" max="5126" width="16.7109375" style="51" customWidth="1"/>
    <col min="5127" max="5127" width="11.42578125" style="51" customWidth="1"/>
    <col min="5128" max="5370" width="9.140625" style="51"/>
    <col min="5371" max="5371" width="4.140625" style="51" customWidth="1"/>
    <col min="5372" max="5372" width="29" style="51" customWidth="1"/>
    <col min="5373" max="5373" width="15.85546875" style="51" customWidth="1"/>
    <col min="5374" max="5374" width="25.85546875" style="51" customWidth="1"/>
    <col min="5375" max="5375" width="9.42578125" style="51" customWidth="1"/>
    <col min="5376" max="5376" width="18.28515625" style="51" customWidth="1"/>
    <col min="5377" max="5377" width="16.28515625" style="51" customWidth="1"/>
    <col min="5378" max="5378" width="10.7109375" style="51" customWidth="1"/>
    <col min="5379" max="5381" width="0" style="51" hidden="1" customWidth="1"/>
    <col min="5382" max="5382" width="16.7109375" style="51" customWidth="1"/>
    <col min="5383" max="5383" width="11.42578125" style="51" customWidth="1"/>
    <col min="5384" max="5626" width="9.140625" style="51"/>
    <col min="5627" max="5627" width="4.140625" style="51" customWidth="1"/>
    <col min="5628" max="5628" width="29" style="51" customWidth="1"/>
    <col min="5629" max="5629" width="15.85546875" style="51" customWidth="1"/>
    <col min="5630" max="5630" width="25.85546875" style="51" customWidth="1"/>
    <col min="5631" max="5631" width="9.42578125" style="51" customWidth="1"/>
    <col min="5632" max="5632" width="18.28515625" style="51" customWidth="1"/>
    <col min="5633" max="5633" width="16.28515625" style="51" customWidth="1"/>
    <col min="5634" max="5634" width="10.7109375" style="51" customWidth="1"/>
    <col min="5635" max="5637" width="0" style="51" hidden="1" customWidth="1"/>
    <col min="5638" max="5638" width="16.7109375" style="51" customWidth="1"/>
    <col min="5639" max="5639" width="11.42578125" style="51" customWidth="1"/>
    <col min="5640" max="5882" width="9.140625" style="51"/>
    <col min="5883" max="5883" width="4.140625" style="51" customWidth="1"/>
    <col min="5884" max="5884" width="29" style="51" customWidth="1"/>
    <col min="5885" max="5885" width="15.85546875" style="51" customWidth="1"/>
    <col min="5886" max="5886" width="25.85546875" style="51" customWidth="1"/>
    <col min="5887" max="5887" width="9.42578125" style="51" customWidth="1"/>
    <col min="5888" max="5888" width="18.28515625" style="51" customWidth="1"/>
    <col min="5889" max="5889" width="16.28515625" style="51" customWidth="1"/>
    <col min="5890" max="5890" width="10.7109375" style="51" customWidth="1"/>
    <col min="5891" max="5893" width="0" style="51" hidden="1" customWidth="1"/>
    <col min="5894" max="5894" width="16.7109375" style="51" customWidth="1"/>
    <col min="5895" max="5895" width="11.42578125" style="51" customWidth="1"/>
    <col min="5896" max="6138" width="9.140625" style="51"/>
    <col min="6139" max="6139" width="4.140625" style="51" customWidth="1"/>
    <col min="6140" max="6140" width="29" style="51" customWidth="1"/>
    <col min="6141" max="6141" width="15.85546875" style="51" customWidth="1"/>
    <col min="6142" max="6142" width="25.85546875" style="51" customWidth="1"/>
    <col min="6143" max="6143" width="9.42578125" style="51" customWidth="1"/>
    <col min="6144" max="6144" width="18.28515625" style="51" customWidth="1"/>
    <col min="6145" max="6145" width="16.28515625" style="51" customWidth="1"/>
    <col min="6146" max="6146" width="10.7109375" style="51" customWidth="1"/>
    <col min="6147" max="6149" width="0" style="51" hidden="1" customWidth="1"/>
    <col min="6150" max="6150" width="16.7109375" style="51" customWidth="1"/>
    <col min="6151" max="6151" width="11.42578125" style="51" customWidth="1"/>
    <col min="6152" max="6394" width="9.140625" style="51"/>
    <col min="6395" max="6395" width="4.140625" style="51" customWidth="1"/>
    <col min="6396" max="6396" width="29" style="51" customWidth="1"/>
    <col min="6397" max="6397" width="15.85546875" style="51" customWidth="1"/>
    <col min="6398" max="6398" width="25.85546875" style="51" customWidth="1"/>
    <col min="6399" max="6399" width="9.42578125" style="51" customWidth="1"/>
    <col min="6400" max="6400" width="18.28515625" style="51" customWidth="1"/>
    <col min="6401" max="6401" width="16.28515625" style="51" customWidth="1"/>
    <col min="6402" max="6402" width="10.7109375" style="51" customWidth="1"/>
    <col min="6403" max="6405" width="0" style="51" hidden="1" customWidth="1"/>
    <col min="6406" max="6406" width="16.7109375" style="51" customWidth="1"/>
    <col min="6407" max="6407" width="11.42578125" style="51" customWidth="1"/>
    <col min="6408" max="6650" width="9.140625" style="51"/>
    <col min="6651" max="6651" width="4.140625" style="51" customWidth="1"/>
    <col min="6652" max="6652" width="29" style="51" customWidth="1"/>
    <col min="6653" max="6653" width="15.85546875" style="51" customWidth="1"/>
    <col min="6654" max="6654" width="25.85546875" style="51" customWidth="1"/>
    <col min="6655" max="6655" width="9.42578125" style="51" customWidth="1"/>
    <col min="6656" max="6656" width="18.28515625" style="51" customWidth="1"/>
    <col min="6657" max="6657" width="16.28515625" style="51" customWidth="1"/>
    <col min="6658" max="6658" width="10.7109375" style="51" customWidth="1"/>
    <col min="6659" max="6661" width="0" style="51" hidden="1" customWidth="1"/>
    <col min="6662" max="6662" width="16.7109375" style="51" customWidth="1"/>
    <col min="6663" max="6663" width="11.42578125" style="51" customWidth="1"/>
    <col min="6664" max="6906" width="9.140625" style="51"/>
    <col min="6907" max="6907" width="4.140625" style="51" customWidth="1"/>
    <col min="6908" max="6908" width="29" style="51" customWidth="1"/>
    <col min="6909" max="6909" width="15.85546875" style="51" customWidth="1"/>
    <col min="6910" max="6910" width="25.85546875" style="51" customWidth="1"/>
    <col min="6911" max="6911" width="9.42578125" style="51" customWidth="1"/>
    <col min="6912" max="6912" width="18.28515625" style="51" customWidth="1"/>
    <col min="6913" max="6913" width="16.28515625" style="51" customWidth="1"/>
    <col min="6914" max="6914" width="10.7109375" style="51" customWidth="1"/>
    <col min="6915" max="6917" width="0" style="51" hidden="1" customWidth="1"/>
    <col min="6918" max="6918" width="16.7109375" style="51" customWidth="1"/>
    <col min="6919" max="6919" width="11.42578125" style="51" customWidth="1"/>
    <col min="6920" max="7162" width="9.140625" style="51"/>
    <col min="7163" max="7163" width="4.140625" style="51" customWidth="1"/>
    <col min="7164" max="7164" width="29" style="51" customWidth="1"/>
    <col min="7165" max="7165" width="15.85546875" style="51" customWidth="1"/>
    <col min="7166" max="7166" width="25.85546875" style="51" customWidth="1"/>
    <col min="7167" max="7167" width="9.42578125" style="51" customWidth="1"/>
    <col min="7168" max="7168" width="18.28515625" style="51" customWidth="1"/>
    <col min="7169" max="7169" width="16.28515625" style="51" customWidth="1"/>
    <col min="7170" max="7170" width="10.7109375" style="51" customWidth="1"/>
    <col min="7171" max="7173" width="0" style="51" hidden="1" customWidth="1"/>
    <col min="7174" max="7174" width="16.7109375" style="51" customWidth="1"/>
    <col min="7175" max="7175" width="11.42578125" style="51" customWidth="1"/>
    <col min="7176" max="7418" width="9.140625" style="51"/>
    <col min="7419" max="7419" width="4.140625" style="51" customWidth="1"/>
    <col min="7420" max="7420" width="29" style="51" customWidth="1"/>
    <col min="7421" max="7421" width="15.85546875" style="51" customWidth="1"/>
    <col min="7422" max="7422" width="25.85546875" style="51" customWidth="1"/>
    <col min="7423" max="7423" width="9.42578125" style="51" customWidth="1"/>
    <col min="7424" max="7424" width="18.28515625" style="51" customWidth="1"/>
    <col min="7425" max="7425" width="16.28515625" style="51" customWidth="1"/>
    <col min="7426" max="7426" width="10.7109375" style="51" customWidth="1"/>
    <col min="7427" max="7429" width="0" style="51" hidden="1" customWidth="1"/>
    <col min="7430" max="7430" width="16.7109375" style="51" customWidth="1"/>
    <col min="7431" max="7431" width="11.42578125" style="51" customWidth="1"/>
    <col min="7432" max="7674" width="9.140625" style="51"/>
    <col min="7675" max="7675" width="4.140625" style="51" customWidth="1"/>
    <col min="7676" max="7676" width="29" style="51" customWidth="1"/>
    <col min="7677" max="7677" width="15.85546875" style="51" customWidth="1"/>
    <col min="7678" max="7678" width="25.85546875" style="51" customWidth="1"/>
    <col min="7679" max="7679" width="9.42578125" style="51" customWidth="1"/>
    <col min="7680" max="7680" width="18.28515625" style="51" customWidth="1"/>
    <col min="7681" max="7681" width="16.28515625" style="51" customWidth="1"/>
    <col min="7682" max="7682" width="10.7109375" style="51" customWidth="1"/>
    <col min="7683" max="7685" width="0" style="51" hidden="1" customWidth="1"/>
    <col min="7686" max="7686" width="16.7109375" style="51" customWidth="1"/>
    <col min="7687" max="7687" width="11.42578125" style="51" customWidth="1"/>
    <col min="7688" max="7930" width="9.140625" style="51"/>
    <col min="7931" max="7931" width="4.140625" style="51" customWidth="1"/>
    <col min="7932" max="7932" width="29" style="51" customWidth="1"/>
    <col min="7933" max="7933" width="15.85546875" style="51" customWidth="1"/>
    <col min="7934" max="7934" width="25.85546875" style="51" customWidth="1"/>
    <col min="7935" max="7935" width="9.42578125" style="51" customWidth="1"/>
    <col min="7936" max="7936" width="18.28515625" style="51" customWidth="1"/>
    <col min="7937" max="7937" width="16.28515625" style="51" customWidth="1"/>
    <col min="7938" max="7938" width="10.7109375" style="51" customWidth="1"/>
    <col min="7939" max="7941" width="0" style="51" hidden="1" customWidth="1"/>
    <col min="7942" max="7942" width="16.7109375" style="51" customWidth="1"/>
    <col min="7943" max="7943" width="11.42578125" style="51" customWidth="1"/>
    <col min="7944" max="8186" width="9.140625" style="51"/>
    <col min="8187" max="8187" width="4.140625" style="51" customWidth="1"/>
    <col min="8188" max="8188" width="29" style="51" customWidth="1"/>
    <col min="8189" max="8189" width="15.85546875" style="51" customWidth="1"/>
    <col min="8190" max="8190" width="25.85546875" style="51" customWidth="1"/>
    <col min="8191" max="8191" width="9.42578125" style="51" customWidth="1"/>
    <col min="8192" max="8192" width="18.28515625" style="51" customWidth="1"/>
    <col min="8193" max="8193" width="16.28515625" style="51" customWidth="1"/>
    <col min="8194" max="8194" width="10.7109375" style="51" customWidth="1"/>
    <col min="8195" max="8197" width="0" style="51" hidden="1" customWidth="1"/>
    <col min="8198" max="8198" width="16.7109375" style="51" customWidth="1"/>
    <col min="8199" max="8199" width="11.42578125" style="51" customWidth="1"/>
    <col min="8200" max="8442" width="9.140625" style="51"/>
    <col min="8443" max="8443" width="4.140625" style="51" customWidth="1"/>
    <col min="8444" max="8444" width="29" style="51" customWidth="1"/>
    <col min="8445" max="8445" width="15.85546875" style="51" customWidth="1"/>
    <col min="8446" max="8446" width="25.85546875" style="51" customWidth="1"/>
    <col min="8447" max="8447" width="9.42578125" style="51" customWidth="1"/>
    <col min="8448" max="8448" width="18.28515625" style="51" customWidth="1"/>
    <col min="8449" max="8449" width="16.28515625" style="51" customWidth="1"/>
    <col min="8450" max="8450" width="10.7109375" style="51" customWidth="1"/>
    <col min="8451" max="8453" width="0" style="51" hidden="1" customWidth="1"/>
    <col min="8454" max="8454" width="16.7109375" style="51" customWidth="1"/>
    <col min="8455" max="8455" width="11.42578125" style="51" customWidth="1"/>
    <col min="8456" max="8698" width="9.140625" style="51"/>
    <col min="8699" max="8699" width="4.140625" style="51" customWidth="1"/>
    <col min="8700" max="8700" width="29" style="51" customWidth="1"/>
    <col min="8701" max="8701" width="15.85546875" style="51" customWidth="1"/>
    <col min="8702" max="8702" width="25.85546875" style="51" customWidth="1"/>
    <col min="8703" max="8703" width="9.42578125" style="51" customWidth="1"/>
    <col min="8704" max="8704" width="18.28515625" style="51" customWidth="1"/>
    <col min="8705" max="8705" width="16.28515625" style="51" customWidth="1"/>
    <col min="8706" max="8706" width="10.7109375" style="51" customWidth="1"/>
    <col min="8707" max="8709" width="0" style="51" hidden="1" customWidth="1"/>
    <col min="8710" max="8710" width="16.7109375" style="51" customWidth="1"/>
    <col min="8711" max="8711" width="11.42578125" style="51" customWidth="1"/>
    <col min="8712" max="8954" width="9.140625" style="51"/>
    <col min="8955" max="8955" width="4.140625" style="51" customWidth="1"/>
    <col min="8956" max="8956" width="29" style="51" customWidth="1"/>
    <col min="8957" max="8957" width="15.85546875" style="51" customWidth="1"/>
    <col min="8958" max="8958" width="25.85546875" style="51" customWidth="1"/>
    <col min="8959" max="8959" width="9.42578125" style="51" customWidth="1"/>
    <col min="8960" max="8960" width="18.28515625" style="51" customWidth="1"/>
    <col min="8961" max="8961" width="16.28515625" style="51" customWidth="1"/>
    <col min="8962" max="8962" width="10.7109375" style="51" customWidth="1"/>
    <col min="8963" max="8965" width="0" style="51" hidden="1" customWidth="1"/>
    <col min="8966" max="8966" width="16.7109375" style="51" customWidth="1"/>
    <col min="8967" max="8967" width="11.42578125" style="51" customWidth="1"/>
    <col min="8968" max="9210" width="9.140625" style="51"/>
    <col min="9211" max="9211" width="4.140625" style="51" customWidth="1"/>
    <col min="9212" max="9212" width="29" style="51" customWidth="1"/>
    <col min="9213" max="9213" width="15.85546875" style="51" customWidth="1"/>
    <col min="9214" max="9214" width="25.85546875" style="51" customWidth="1"/>
    <col min="9215" max="9215" width="9.42578125" style="51" customWidth="1"/>
    <col min="9216" max="9216" width="18.28515625" style="51" customWidth="1"/>
    <col min="9217" max="9217" width="16.28515625" style="51" customWidth="1"/>
    <col min="9218" max="9218" width="10.7109375" style="51" customWidth="1"/>
    <col min="9219" max="9221" width="0" style="51" hidden="1" customWidth="1"/>
    <col min="9222" max="9222" width="16.7109375" style="51" customWidth="1"/>
    <col min="9223" max="9223" width="11.42578125" style="51" customWidth="1"/>
    <col min="9224" max="9466" width="9.140625" style="51"/>
    <col min="9467" max="9467" width="4.140625" style="51" customWidth="1"/>
    <col min="9468" max="9468" width="29" style="51" customWidth="1"/>
    <col min="9469" max="9469" width="15.85546875" style="51" customWidth="1"/>
    <col min="9470" max="9470" width="25.85546875" style="51" customWidth="1"/>
    <col min="9471" max="9471" width="9.42578125" style="51" customWidth="1"/>
    <col min="9472" max="9472" width="18.28515625" style="51" customWidth="1"/>
    <col min="9473" max="9473" width="16.28515625" style="51" customWidth="1"/>
    <col min="9474" max="9474" width="10.7109375" style="51" customWidth="1"/>
    <col min="9475" max="9477" width="0" style="51" hidden="1" customWidth="1"/>
    <col min="9478" max="9478" width="16.7109375" style="51" customWidth="1"/>
    <col min="9479" max="9479" width="11.42578125" style="51" customWidth="1"/>
    <col min="9480" max="9722" width="9.140625" style="51"/>
    <col min="9723" max="9723" width="4.140625" style="51" customWidth="1"/>
    <col min="9724" max="9724" width="29" style="51" customWidth="1"/>
    <col min="9725" max="9725" width="15.85546875" style="51" customWidth="1"/>
    <col min="9726" max="9726" width="25.85546875" style="51" customWidth="1"/>
    <col min="9727" max="9727" width="9.42578125" style="51" customWidth="1"/>
    <col min="9728" max="9728" width="18.28515625" style="51" customWidth="1"/>
    <col min="9729" max="9729" width="16.28515625" style="51" customWidth="1"/>
    <col min="9730" max="9730" width="10.7109375" style="51" customWidth="1"/>
    <col min="9731" max="9733" width="0" style="51" hidden="1" customWidth="1"/>
    <col min="9734" max="9734" width="16.7109375" style="51" customWidth="1"/>
    <col min="9735" max="9735" width="11.42578125" style="51" customWidth="1"/>
    <col min="9736" max="9978" width="9.140625" style="51"/>
    <col min="9979" max="9979" width="4.140625" style="51" customWidth="1"/>
    <col min="9980" max="9980" width="29" style="51" customWidth="1"/>
    <col min="9981" max="9981" width="15.85546875" style="51" customWidth="1"/>
    <col min="9982" max="9982" width="25.85546875" style="51" customWidth="1"/>
    <col min="9983" max="9983" width="9.42578125" style="51" customWidth="1"/>
    <col min="9984" max="9984" width="18.28515625" style="51" customWidth="1"/>
    <col min="9985" max="9985" width="16.28515625" style="51" customWidth="1"/>
    <col min="9986" max="9986" width="10.7109375" style="51" customWidth="1"/>
    <col min="9987" max="9989" width="0" style="51" hidden="1" customWidth="1"/>
    <col min="9990" max="9990" width="16.7109375" style="51" customWidth="1"/>
    <col min="9991" max="9991" width="11.42578125" style="51" customWidth="1"/>
    <col min="9992" max="10234" width="9.140625" style="51"/>
    <col min="10235" max="10235" width="4.140625" style="51" customWidth="1"/>
    <col min="10236" max="10236" width="29" style="51" customWidth="1"/>
    <col min="10237" max="10237" width="15.85546875" style="51" customWidth="1"/>
    <col min="10238" max="10238" width="25.85546875" style="51" customWidth="1"/>
    <col min="10239" max="10239" width="9.42578125" style="51" customWidth="1"/>
    <col min="10240" max="10240" width="18.28515625" style="51" customWidth="1"/>
    <col min="10241" max="10241" width="16.28515625" style="51" customWidth="1"/>
    <col min="10242" max="10242" width="10.7109375" style="51" customWidth="1"/>
    <col min="10243" max="10245" width="0" style="51" hidden="1" customWidth="1"/>
    <col min="10246" max="10246" width="16.7109375" style="51" customWidth="1"/>
    <col min="10247" max="10247" width="11.42578125" style="51" customWidth="1"/>
    <col min="10248" max="10490" width="9.140625" style="51"/>
    <col min="10491" max="10491" width="4.140625" style="51" customWidth="1"/>
    <col min="10492" max="10492" width="29" style="51" customWidth="1"/>
    <col min="10493" max="10493" width="15.85546875" style="51" customWidth="1"/>
    <col min="10494" max="10494" width="25.85546875" style="51" customWidth="1"/>
    <col min="10495" max="10495" width="9.42578125" style="51" customWidth="1"/>
    <col min="10496" max="10496" width="18.28515625" style="51" customWidth="1"/>
    <col min="10497" max="10497" width="16.28515625" style="51" customWidth="1"/>
    <col min="10498" max="10498" width="10.7109375" style="51" customWidth="1"/>
    <col min="10499" max="10501" width="0" style="51" hidden="1" customWidth="1"/>
    <col min="10502" max="10502" width="16.7109375" style="51" customWidth="1"/>
    <col min="10503" max="10503" width="11.42578125" style="51" customWidth="1"/>
    <col min="10504" max="10746" width="9.140625" style="51"/>
    <col min="10747" max="10747" width="4.140625" style="51" customWidth="1"/>
    <col min="10748" max="10748" width="29" style="51" customWidth="1"/>
    <col min="10749" max="10749" width="15.85546875" style="51" customWidth="1"/>
    <col min="10750" max="10750" width="25.85546875" style="51" customWidth="1"/>
    <col min="10751" max="10751" width="9.42578125" style="51" customWidth="1"/>
    <col min="10752" max="10752" width="18.28515625" style="51" customWidth="1"/>
    <col min="10753" max="10753" width="16.28515625" style="51" customWidth="1"/>
    <col min="10754" max="10754" width="10.7109375" style="51" customWidth="1"/>
    <col min="10755" max="10757" width="0" style="51" hidden="1" customWidth="1"/>
    <col min="10758" max="10758" width="16.7109375" style="51" customWidth="1"/>
    <col min="10759" max="10759" width="11.42578125" style="51" customWidth="1"/>
    <col min="10760" max="11002" width="9.140625" style="51"/>
    <col min="11003" max="11003" width="4.140625" style="51" customWidth="1"/>
    <col min="11004" max="11004" width="29" style="51" customWidth="1"/>
    <col min="11005" max="11005" width="15.85546875" style="51" customWidth="1"/>
    <col min="11006" max="11006" width="25.85546875" style="51" customWidth="1"/>
    <col min="11007" max="11007" width="9.42578125" style="51" customWidth="1"/>
    <col min="11008" max="11008" width="18.28515625" style="51" customWidth="1"/>
    <col min="11009" max="11009" width="16.28515625" style="51" customWidth="1"/>
    <col min="11010" max="11010" width="10.7109375" style="51" customWidth="1"/>
    <col min="11011" max="11013" width="0" style="51" hidden="1" customWidth="1"/>
    <col min="11014" max="11014" width="16.7109375" style="51" customWidth="1"/>
    <col min="11015" max="11015" width="11.42578125" style="51" customWidth="1"/>
    <col min="11016" max="11258" width="9.140625" style="51"/>
    <col min="11259" max="11259" width="4.140625" style="51" customWidth="1"/>
    <col min="11260" max="11260" width="29" style="51" customWidth="1"/>
    <col min="11261" max="11261" width="15.85546875" style="51" customWidth="1"/>
    <col min="11262" max="11262" width="25.85546875" style="51" customWidth="1"/>
    <col min="11263" max="11263" width="9.42578125" style="51" customWidth="1"/>
    <col min="11264" max="11264" width="18.28515625" style="51" customWidth="1"/>
    <col min="11265" max="11265" width="16.28515625" style="51" customWidth="1"/>
    <col min="11266" max="11266" width="10.7109375" style="51" customWidth="1"/>
    <col min="11267" max="11269" width="0" style="51" hidden="1" customWidth="1"/>
    <col min="11270" max="11270" width="16.7109375" style="51" customWidth="1"/>
    <col min="11271" max="11271" width="11.42578125" style="51" customWidth="1"/>
    <col min="11272" max="11514" width="9.140625" style="51"/>
    <col min="11515" max="11515" width="4.140625" style="51" customWidth="1"/>
    <col min="11516" max="11516" width="29" style="51" customWidth="1"/>
    <col min="11517" max="11517" width="15.85546875" style="51" customWidth="1"/>
    <col min="11518" max="11518" width="25.85546875" style="51" customWidth="1"/>
    <col min="11519" max="11519" width="9.42578125" style="51" customWidth="1"/>
    <col min="11520" max="11520" width="18.28515625" style="51" customWidth="1"/>
    <col min="11521" max="11521" width="16.28515625" style="51" customWidth="1"/>
    <col min="11522" max="11522" width="10.7109375" style="51" customWidth="1"/>
    <col min="11523" max="11525" width="0" style="51" hidden="1" customWidth="1"/>
    <col min="11526" max="11526" width="16.7109375" style="51" customWidth="1"/>
    <col min="11527" max="11527" width="11.42578125" style="51" customWidth="1"/>
    <col min="11528" max="11770" width="9.140625" style="51"/>
    <col min="11771" max="11771" width="4.140625" style="51" customWidth="1"/>
    <col min="11772" max="11772" width="29" style="51" customWidth="1"/>
    <col min="11773" max="11773" width="15.85546875" style="51" customWidth="1"/>
    <col min="11774" max="11774" width="25.85546875" style="51" customWidth="1"/>
    <col min="11775" max="11775" width="9.42578125" style="51" customWidth="1"/>
    <col min="11776" max="11776" width="18.28515625" style="51" customWidth="1"/>
    <col min="11777" max="11777" width="16.28515625" style="51" customWidth="1"/>
    <col min="11778" max="11778" width="10.7109375" style="51" customWidth="1"/>
    <col min="11779" max="11781" width="0" style="51" hidden="1" customWidth="1"/>
    <col min="11782" max="11782" width="16.7109375" style="51" customWidth="1"/>
    <col min="11783" max="11783" width="11.42578125" style="51" customWidth="1"/>
    <col min="11784" max="12026" width="9.140625" style="51"/>
    <col min="12027" max="12027" width="4.140625" style="51" customWidth="1"/>
    <col min="12028" max="12028" width="29" style="51" customWidth="1"/>
    <col min="12029" max="12029" width="15.85546875" style="51" customWidth="1"/>
    <col min="12030" max="12030" width="25.85546875" style="51" customWidth="1"/>
    <col min="12031" max="12031" width="9.42578125" style="51" customWidth="1"/>
    <col min="12032" max="12032" width="18.28515625" style="51" customWidth="1"/>
    <col min="12033" max="12033" width="16.28515625" style="51" customWidth="1"/>
    <col min="12034" max="12034" width="10.7109375" style="51" customWidth="1"/>
    <col min="12035" max="12037" width="0" style="51" hidden="1" customWidth="1"/>
    <col min="12038" max="12038" width="16.7109375" style="51" customWidth="1"/>
    <col min="12039" max="12039" width="11.42578125" style="51" customWidth="1"/>
    <col min="12040" max="12282" width="9.140625" style="51"/>
    <col min="12283" max="12283" width="4.140625" style="51" customWidth="1"/>
    <col min="12284" max="12284" width="29" style="51" customWidth="1"/>
    <col min="12285" max="12285" width="15.85546875" style="51" customWidth="1"/>
    <col min="12286" max="12286" width="25.85546875" style="51" customWidth="1"/>
    <col min="12287" max="12287" width="9.42578125" style="51" customWidth="1"/>
    <col min="12288" max="12288" width="18.28515625" style="51" customWidth="1"/>
    <col min="12289" max="12289" width="16.28515625" style="51" customWidth="1"/>
    <col min="12290" max="12290" width="10.7109375" style="51" customWidth="1"/>
    <col min="12291" max="12293" width="0" style="51" hidden="1" customWidth="1"/>
    <col min="12294" max="12294" width="16.7109375" style="51" customWidth="1"/>
    <col min="12295" max="12295" width="11.42578125" style="51" customWidth="1"/>
    <col min="12296" max="12538" width="9.140625" style="51"/>
    <col min="12539" max="12539" width="4.140625" style="51" customWidth="1"/>
    <col min="12540" max="12540" width="29" style="51" customWidth="1"/>
    <col min="12541" max="12541" width="15.85546875" style="51" customWidth="1"/>
    <col min="12542" max="12542" width="25.85546875" style="51" customWidth="1"/>
    <col min="12543" max="12543" width="9.42578125" style="51" customWidth="1"/>
    <col min="12544" max="12544" width="18.28515625" style="51" customWidth="1"/>
    <col min="12545" max="12545" width="16.28515625" style="51" customWidth="1"/>
    <col min="12546" max="12546" width="10.7109375" style="51" customWidth="1"/>
    <col min="12547" max="12549" width="0" style="51" hidden="1" customWidth="1"/>
    <col min="12550" max="12550" width="16.7109375" style="51" customWidth="1"/>
    <col min="12551" max="12551" width="11.42578125" style="51" customWidth="1"/>
    <col min="12552" max="12794" width="9.140625" style="51"/>
    <col min="12795" max="12795" width="4.140625" style="51" customWidth="1"/>
    <col min="12796" max="12796" width="29" style="51" customWidth="1"/>
    <col min="12797" max="12797" width="15.85546875" style="51" customWidth="1"/>
    <col min="12798" max="12798" width="25.85546875" style="51" customWidth="1"/>
    <col min="12799" max="12799" width="9.42578125" style="51" customWidth="1"/>
    <col min="12800" max="12800" width="18.28515625" style="51" customWidth="1"/>
    <col min="12801" max="12801" width="16.28515625" style="51" customWidth="1"/>
    <col min="12802" max="12802" width="10.7109375" style="51" customWidth="1"/>
    <col min="12803" max="12805" width="0" style="51" hidden="1" customWidth="1"/>
    <col min="12806" max="12806" width="16.7109375" style="51" customWidth="1"/>
    <col min="12807" max="12807" width="11.42578125" style="51" customWidth="1"/>
    <col min="12808" max="13050" width="9.140625" style="51"/>
    <col min="13051" max="13051" width="4.140625" style="51" customWidth="1"/>
    <col min="13052" max="13052" width="29" style="51" customWidth="1"/>
    <col min="13053" max="13053" width="15.85546875" style="51" customWidth="1"/>
    <col min="13054" max="13054" width="25.85546875" style="51" customWidth="1"/>
    <col min="13055" max="13055" width="9.42578125" style="51" customWidth="1"/>
    <col min="13056" max="13056" width="18.28515625" style="51" customWidth="1"/>
    <col min="13057" max="13057" width="16.28515625" style="51" customWidth="1"/>
    <col min="13058" max="13058" width="10.7109375" style="51" customWidth="1"/>
    <col min="13059" max="13061" width="0" style="51" hidden="1" customWidth="1"/>
    <col min="13062" max="13062" width="16.7109375" style="51" customWidth="1"/>
    <col min="13063" max="13063" width="11.42578125" style="51" customWidth="1"/>
    <col min="13064" max="13306" width="9.140625" style="51"/>
    <col min="13307" max="13307" width="4.140625" style="51" customWidth="1"/>
    <col min="13308" max="13308" width="29" style="51" customWidth="1"/>
    <col min="13309" max="13309" width="15.85546875" style="51" customWidth="1"/>
    <col min="13310" max="13310" width="25.85546875" style="51" customWidth="1"/>
    <col min="13311" max="13311" width="9.42578125" style="51" customWidth="1"/>
    <col min="13312" max="13312" width="18.28515625" style="51" customWidth="1"/>
    <col min="13313" max="13313" width="16.28515625" style="51" customWidth="1"/>
    <col min="13314" max="13314" width="10.7109375" style="51" customWidth="1"/>
    <col min="13315" max="13317" width="0" style="51" hidden="1" customWidth="1"/>
    <col min="13318" max="13318" width="16.7109375" style="51" customWidth="1"/>
    <col min="13319" max="13319" width="11.42578125" style="51" customWidth="1"/>
    <col min="13320" max="13562" width="9.140625" style="51"/>
    <col min="13563" max="13563" width="4.140625" style="51" customWidth="1"/>
    <col min="13564" max="13564" width="29" style="51" customWidth="1"/>
    <col min="13565" max="13565" width="15.85546875" style="51" customWidth="1"/>
    <col min="13566" max="13566" width="25.85546875" style="51" customWidth="1"/>
    <col min="13567" max="13567" width="9.42578125" style="51" customWidth="1"/>
    <col min="13568" max="13568" width="18.28515625" style="51" customWidth="1"/>
    <col min="13569" max="13569" width="16.28515625" style="51" customWidth="1"/>
    <col min="13570" max="13570" width="10.7109375" style="51" customWidth="1"/>
    <col min="13571" max="13573" width="0" style="51" hidden="1" customWidth="1"/>
    <col min="13574" max="13574" width="16.7109375" style="51" customWidth="1"/>
    <col min="13575" max="13575" width="11.42578125" style="51" customWidth="1"/>
    <col min="13576" max="13818" width="9.140625" style="51"/>
    <col min="13819" max="13819" width="4.140625" style="51" customWidth="1"/>
    <col min="13820" max="13820" width="29" style="51" customWidth="1"/>
    <col min="13821" max="13821" width="15.85546875" style="51" customWidth="1"/>
    <col min="13822" max="13822" width="25.85546875" style="51" customWidth="1"/>
    <col min="13823" max="13823" width="9.42578125" style="51" customWidth="1"/>
    <col min="13824" max="13824" width="18.28515625" style="51" customWidth="1"/>
    <col min="13825" max="13825" width="16.28515625" style="51" customWidth="1"/>
    <col min="13826" max="13826" width="10.7109375" style="51" customWidth="1"/>
    <col min="13827" max="13829" width="0" style="51" hidden="1" customWidth="1"/>
    <col min="13830" max="13830" width="16.7109375" style="51" customWidth="1"/>
    <col min="13831" max="13831" width="11.42578125" style="51" customWidth="1"/>
    <col min="13832" max="14074" width="9.140625" style="51"/>
    <col min="14075" max="14075" width="4.140625" style="51" customWidth="1"/>
    <col min="14076" max="14076" width="29" style="51" customWidth="1"/>
    <col min="14077" max="14077" width="15.85546875" style="51" customWidth="1"/>
    <col min="14078" max="14078" width="25.85546875" style="51" customWidth="1"/>
    <col min="14079" max="14079" width="9.42578125" style="51" customWidth="1"/>
    <col min="14080" max="14080" width="18.28515625" style="51" customWidth="1"/>
    <col min="14081" max="14081" width="16.28515625" style="51" customWidth="1"/>
    <col min="14082" max="14082" width="10.7109375" style="51" customWidth="1"/>
    <col min="14083" max="14085" width="0" style="51" hidden="1" customWidth="1"/>
    <col min="14086" max="14086" width="16.7109375" style="51" customWidth="1"/>
    <col min="14087" max="14087" width="11.42578125" style="51" customWidth="1"/>
    <col min="14088" max="14330" width="9.140625" style="51"/>
    <col min="14331" max="14331" width="4.140625" style="51" customWidth="1"/>
    <col min="14332" max="14332" width="29" style="51" customWidth="1"/>
    <col min="14333" max="14333" width="15.85546875" style="51" customWidth="1"/>
    <col min="14334" max="14334" width="25.85546875" style="51" customWidth="1"/>
    <col min="14335" max="14335" width="9.42578125" style="51" customWidth="1"/>
    <col min="14336" max="14336" width="18.28515625" style="51" customWidth="1"/>
    <col min="14337" max="14337" width="16.28515625" style="51" customWidth="1"/>
    <col min="14338" max="14338" width="10.7109375" style="51" customWidth="1"/>
    <col min="14339" max="14341" width="0" style="51" hidden="1" customWidth="1"/>
    <col min="14342" max="14342" width="16.7109375" style="51" customWidth="1"/>
    <col min="14343" max="14343" width="11.42578125" style="51" customWidth="1"/>
    <col min="14344" max="14586" width="9.140625" style="51"/>
    <col min="14587" max="14587" width="4.140625" style="51" customWidth="1"/>
    <col min="14588" max="14588" width="29" style="51" customWidth="1"/>
    <col min="14589" max="14589" width="15.85546875" style="51" customWidth="1"/>
    <col min="14590" max="14590" width="25.85546875" style="51" customWidth="1"/>
    <col min="14591" max="14591" width="9.42578125" style="51" customWidth="1"/>
    <col min="14592" max="14592" width="18.28515625" style="51" customWidth="1"/>
    <col min="14593" max="14593" width="16.28515625" style="51" customWidth="1"/>
    <col min="14594" max="14594" width="10.7109375" style="51" customWidth="1"/>
    <col min="14595" max="14597" width="0" style="51" hidden="1" customWidth="1"/>
    <col min="14598" max="14598" width="16.7109375" style="51" customWidth="1"/>
    <col min="14599" max="14599" width="11.42578125" style="51" customWidth="1"/>
    <col min="14600" max="14842" width="9.140625" style="51"/>
    <col min="14843" max="14843" width="4.140625" style="51" customWidth="1"/>
    <col min="14844" max="14844" width="29" style="51" customWidth="1"/>
    <col min="14845" max="14845" width="15.85546875" style="51" customWidth="1"/>
    <col min="14846" max="14846" width="25.85546875" style="51" customWidth="1"/>
    <col min="14847" max="14847" width="9.42578125" style="51" customWidth="1"/>
    <col min="14848" max="14848" width="18.28515625" style="51" customWidth="1"/>
    <col min="14849" max="14849" width="16.28515625" style="51" customWidth="1"/>
    <col min="14850" max="14850" width="10.7109375" style="51" customWidth="1"/>
    <col min="14851" max="14853" width="0" style="51" hidden="1" customWidth="1"/>
    <col min="14854" max="14854" width="16.7109375" style="51" customWidth="1"/>
    <col min="14855" max="14855" width="11.42578125" style="51" customWidth="1"/>
    <col min="14856" max="15098" width="9.140625" style="51"/>
    <col min="15099" max="15099" width="4.140625" style="51" customWidth="1"/>
    <col min="15100" max="15100" width="29" style="51" customWidth="1"/>
    <col min="15101" max="15101" width="15.85546875" style="51" customWidth="1"/>
    <col min="15102" max="15102" width="25.85546875" style="51" customWidth="1"/>
    <col min="15103" max="15103" width="9.42578125" style="51" customWidth="1"/>
    <col min="15104" max="15104" width="18.28515625" style="51" customWidth="1"/>
    <col min="15105" max="15105" width="16.28515625" style="51" customWidth="1"/>
    <col min="15106" max="15106" width="10.7109375" style="51" customWidth="1"/>
    <col min="15107" max="15109" width="0" style="51" hidden="1" customWidth="1"/>
    <col min="15110" max="15110" width="16.7109375" style="51" customWidth="1"/>
    <col min="15111" max="15111" width="11.42578125" style="51" customWidth="1"/>
    <col min="15112" max="15354" width="9.140625" style="51"/>
    <col min="15355" max="15355" width="4.140625" style="51" customWidth="1"/>
    <col min="15356" max="15356" width="29" style="51" customWidth="1"/>
    <col min="15357" max="15357" width="15.85546875" style="51" customWidth="1"/>
    <col min="15358" max="15358" width="25.85546875" style="51" customWidth="1"/>
    <col min="15359" max="15359" width="9.42578125" style="51" customWidth="1"/>
    <col min="15360" max="15360" width="18.28515625" style="51" customWidth="1"/>
    <col min="15361" max="15361" width="16.28515625" style="51" customWidth="1"/>
    <col min="15362" max="15362" width="10.7109375" style="51" customWidth="1"/>
    <col min="15363" max="15365" width="0" style="51" hidden="1" customWidth="1"/>
    <col min="15366" max="15366" width="16.7109375" style="51" customWidth="1"/>
    <col min="15367" max="15367" width="11.42578125" style="51" customWidth="1"/>
    <col min="15368" max="15610" width="9.140625" style="51"/>
    <col min="15611" max="15611" width="4.140625" style="51" customWidth="1"/>
    <col min="15612" max="15612" width="29" style="51" customWidth="1"/>
    <col min="15613" max="15613" width="15.85546875" style="51" customWidth="1"/>
    <col min="15614" max="15614" width="25.85546875" style="51" customWidth="1"/>
    <col min="15615" max="15615" width="9.42578125" style="51" customWidth="1"/>
    <col min="15616" max="15616" width="18.28515625" style="51" customWidth="1"/>
    <col min="15617" max="15617" width="16.28515625" style="51" customWidth="1"/>
    <col min="15618" max="15618" width="10.7109375" style="51" customWidth="1"/>
    <col min="15619" max="15621" width="0" style="51" hidden="1" customWidth="1"/>
    <col min="15622" max="15622" width="16.7109375" style="51" customWidth="1"/>
    <col min="15623" max="15623" width="11.42578125" style="51" customWidth="1"/>
    <col min="15624" max="15866" width="9.140625" style="51"/>
    <col min="15867" max="15867" width="4.140625" style="51" customWidth="1"/>
    <col min="15868" max="15868" width="29" style="51" customWidth="1"/>
    <col min="15869" max="15869" width="15.85546875" style="51" customWidth="1"/>
    <col min="15870" max="15870" width="25.85546875" style="51" customWidth="1"/>
    <col min="15871" max="15871" width="9.42578125" style="51" customWidth="1"/>
    <col min="15872" max="15872" width="18.28515625" style="51" customWidth="1"/>
    <col min="15873" max="15873" width="16.28515625" style="51" customWidth="1"/>
    <col min="15874" max="15874" width="10.7109375" style="51" customWidth="1"/>
    <col min="15875" max="15877" width="0" style="51" hidden="1" customWidth="1"/>
    <col min="15878" max="15878" width="16.7109375" style="51" customWidth="1"/>
    <col min="15879" max="15879" width="11.42578125" style="51" customWidth="1"/>
    <col min="15880" max="16122" width="9.140625" style="51"/>
    <col min="16123" max="16123" width="4.140625" style="51" customWidth="1"/>
    <col min="16124" max="16124" width="29" style="51" customWidth="1"/>
    <col min="16125" max="16125" width="15.85546875" style="51" customWidth="1"/>
    <col min="16126" max="16126" width="25.85546875" style="51" customWidth="1"/>
    <col min="16127" max="16127" width="9.42578125" style="51" customWidth="1"/>
    <col min="16128" max="16128" width="18.28515625" style="51" customWidth="1"/>
    <col min="16129" max="16129" width="16.28515625" style="51" customWidth="1"/>
    <col min="16130" max="16130" width="10.7109375" style="51" customWidth="1"/>
    <col min="16131" max="16133" width="0" style="51" hidden="1" customWidth="1"/>
    <col min="16134" max="16134" width="16.7109375" style="51" customWidth="1"/>
    <col min="16135" max="16135" width="11.42578125" style="51" customWidth="1"/>
    <col min="16136" max="16384" width="9.140625" style="51"/>
  </cols>
  <sheetData>
    <row r="1" spans="1:250" ht="14.25" x14ac:dyDescent="0.2">
      <c r="I1" s="255" t="s">
        <v>178</v>
      </c>
    </row>
    <row r="2" spans="1:250" s="52" customFormat="1" ht="19.5" customHeight="1" x14ac:dyDescent="0.2">
      <c r="A2" s="100"/>
      <c r="B2" s="100"/>
      <c r="C2" s="100"/>
      <c r="D2" s="100"/>
      <c r="N2" s="244"/>
      <c r="O2" s="244"/>
    </row>
    <row r="3" spans="1:250" s="52" customFormat="1" ht="19.5" hidden="1" customHeight="1" x14ac:dyDescent="0.2">
      <c r="A3" s="100"/>
      <c r="B3" s="100"/>
      <c r="C3" s="100"/>
      <c r="D3" s="100"/>
      <c r="E3" s="233"/>
      <c r="G3" s="233"/>
      <c r="H3" s="51"/>
      <c r="I3" s="207" t="s">
        <v>178</v>
      </c>
      <c r="J3" s="51"/>
      <c r="K3" s="51"/>
      <c r="L3" s="206"/>
      <c r="M3" s="51"/>
      <c r="N3" s="244"/>
      <c r="O3" s="244"/>
    </row>
    <row r="4" spans="1:250" s="52" customFormat="1" ht="19.5" hidden="1" customHeight="1" x14ac:dyDescent="0.2">
      <c r="A4" s="100"/>
      <c r="B4" s="100"/>
      <c r="C4" s="100"/>
      <c r="D4" s="100"/>
      <c r="E4" s="233"/>
      <c r="G4" s="233"/>
      <c r="H4" s="160"/>
      <c r="I4" s="252" t="s">
        <v>179</v>
      </c>
      <c r="J4" s="253"/>
      <c r="K4" s="253"/>
      <c r="L4" s="254"/>
      <c r="M4" s="246" t="s">
        <v>180</v>
      </c>
      <c r="N4" s="244"/>
      <c r="O4" s="244"/>
    </row>
    <row r="5" spans="1:250" s="52" customFormat="1" ht="19.5" customHeight="1" x14ac:dyDescent="0.2">
      <c r="D5" s="72"/>
      <c r="H5" s="160"/>
      <c r="I5" s="247" t="s">
        <v>181</v>
      </c>
      <c r="J5" s="247" t="s">
        <v>182</v>
      </c>
      <c r="K5" s="247" t="s">
        <v>183</v>
      </c>
      <c r="L5" s="248" t="s">
        <v>184</v>
      </c>
      <c r="M5" s="249"/>
      <c r="N5" s="244"/>
      <c r="O5" s="244"/>
    </row>
    <row r="6" spans="1:250" s="52" customFormat="1" ht="19.5" customHeight="1" x14ac:dyDescent="0.2">
      <c r="D6" s="72"/>
      <c r="E6" s="233"/>
      <c r="G6" s="234"/>
      <c r="H6" s="208" t="s">
        <v>185</v>
      </c>
      <c r="I6" s="204">
        <v>0.01</v>
      </c>
      <c r="J6" s="204">
        <v>0.15</v>
      </c>
      <c r="K6" s="204">
        <v>1.5</v>
      </c>
      <c r="L6" s="209">
        <f>J6-(J6-J7)*(M16-I6)/(I7-I6)</f>
        <v>-4.5960060599999988</v>
      </c>
      <c r="N6" s="244"/>
      <c r="O6" s="244"/>
    </row>
    <row r="7" spans="1:250" ht="20.25" customHeight="1" x14ac:dyDescent="0.2">
      <c r="A7" s="711" t="s">
        <v>303</v>
      </c>
      <c r="B7" s="711"/>
      <c r="C7" s="711"/>
      <c r="D7" s="711"/>
      <c r="E7" s="711"/>
      <c r="F7" s="711"/>
      <c r="G7" s="711"/>
      <c r="H7" s="160"/>
      <c r="I7" s="204">
        <v>0.05</v>
      </c>
      <c r="J7" s="204">
        <v>0.11</v>
      </c>
      <c r="K7" s="204">
        <v>5.5</v>
      </c>
      <c r="L7" s="209">
        <f>J7-(J7-J8)*(M16-I7)/(I8-I7)</f>
        <v>-2.2430030299999997</v>
      </c>
      <c r="M7" s="210"/>
      <c r="N7" s="210"/>
      <c r="O7" s="244"/>
    </row>
    <row r="8" spans="1:250" s="196" customFormat="1" ht="13.5" x14ac:dyDescent="0.2">
      <c r="A8" s="726"/>
      <c r="B8" s="726"/>
      <c r="C8" s="726"/>
      <c r="D8" s="726"/>
      <c r="E8" s="726"/>
      <c r="F8" s="726"/>
      <c r="G8" s="726"/>
      <c r="H8" s="160"/>
      <c r="I8" s="204">
        <v>0.1</v>
      </c>
      <c r="J8" s="204">
        <v>8.5000000000000006E-2</v>
      </c>
      <c r="K8" s="204">
        <v>8.5</v>
      </c>
      <c r="L8" s="209">
        <f>J8-(J8-J9)*(M16-I8)/(I9-I8)</f>
        <v>-0.84620121200000109</v>
      </c>
      <c r="M8" s="210"/>
      <c r="N8" s="210"/>
      <c r="O8" s="244"/>
    </row>
    <row r="9" spans="1:250" s="196" customFormat="1" ht="280.5" customHeight="1" x14ac:dyDescent="0.2">
      <c r="A9" s="726" t="str">
        <f>'С С Р'!A6:G6</f>
        <v>на разработку проектной документации и рабочей документации на строительство тепловой сети для подключения к системам теплоснабжения ПАО «МОЭК» объектов капитального строительства:
а) 1 этап (1-ая очередь строительства): объект 1:Корпус 7, объект 2:Корпус 8, объект 3: Корпус Г8 (гараж), объект 4: Корпус Г7 (гараж)
б)  2 этап (2-ая очередь строительства): объект 1:Корпус 9, объект 2:Корпус 10, объект 3: Корпус 10.1 (гараж), объект 4: Корпус Г9 (гараж), объект 5: Корпус Г10 (гараж)
 в) 3 этап (3-ая очередь строительства): объект 1:Корпус 14, объект 2:Корпус 15, объект 3: Корпус 15.1 (гараж), объект 4: Корпус Г14 (гараж), объект 5: Корпус Г15 (гараж), 6:Корпус 18, объект 7:Корпус 16, объект 8: Корпус 16.1, объект 9: Корпус 17, объект 10: Школа на 1100 мест, объект 11: ДДУ на 190 чел., объект 12: детский сад на 90 чел., объект 13: автостоянка на 250 м/м, при строительстве комплексной застройки на земельных участках площадью: 36066,96 кв.м, кадастровый № 77:08:0000000:3306, 33658,02 кв.м, кадастровый № 77:08:0000000:3307, 32323,59 кв.м, кадастровый № 77:08:0002016:4564, 48463,39 кв.м, кадастровый № 77:08:0002016:4565,  44256,8 кв.м, кадастровый № 77:08:0002016:4566,   6437,27 кв.м, кадастровый № 77:08:0002016:4567,  16671,27 кв.м, кадастровый   № 77:08:0000000:3309,  576 кв.м, кадастровый № 77:08:0002016:4568,    2321,77 кв.м, кадастровый № 77:08:0002016:4569,  579,73 кв.м, кадастровый  № 77:08:0002016:4570, 577,91 кв.м, кадастровый № 77:08:0002016:4571, 3504,33 кв.м, кадастровый № 77:08:0002016:4572,  4678,67 кв.м, кадастровый  № 77:08:0000000:3311, 7068,4 кв.м, кадастровый № 77:08:0000000:3313, 7411,29 кв.м, кадастровый № 77:08:0002016:4573,  5675,15 кв.м, кадастровый  № 77:08:0000000:3314,    1441,62 кв.м, кадастровый № 77:08:0002016:4574, 870,1 кв.м, кадастровый № 77:08:0002016:4575,  60930,09 кв.м, кадастровый      № 77:08:0002016:4576, 10569,3 кв.м, кадастровый № 77:08:0000000:3316, 6414,94 кв.м, кадастровый № 77:08:0002016:4577, 1439,72 кв.м, кадастровый     № 77:08:0000000:3317, 1144,19 кв.м, кадастровый № 77:08:0002016:4578,
расположенного по адресу: 
г. Москва, р-н Митино, вблизи с. Рождествено.</v>
      </c>
      <c r="B9" s="726"/>
      <c r="C9" s="726"/>
      <c r="D9" s="726"/>
      <c r="E9" s="726"/>
      <c r="F9" s="726"/>
      <c r="G9" s="726"/>
      <c r="H9" s="160"/>
      <c r="I9" s="204">
        <v>0.15</v>
      </c>
      <c r="J9" s="204">
        <v>7.4999999999999997E-2</v>
      </c>
      <c r="K9" s="204">
        <v>11.25</v>
      </c>
      <c r="L9" s="209">
        <f>J9-(J9-J10)*(M16-I9)/(I10-I9)</f>
        <v>-0.66196096959999906</v>
      </c>
      <c r="M9" s="210"/>
      <c r="N9" s="210"/>
      <c r="O9" s="244"/>
    </row>
    <row r="10" spans="1:250" s="52" customFormat="1" ht="17.25" customHeight="1" thickBot="1" x14ac:dyDescent="0.25">
      <c r="A10" s="731" t="s">
        <v>208</v>
      </c>
      <c r="B10" s="731"/>
      <c r="C10" s="731"/>
      <c r="D10" s="731"/>
      <c r="E10" s="731"/>
      <c r="F10" s="731"/>
      <c r="G10" s="731"/>
      <c r="H10" s="160"/>
      <c r="I10" s="204">
        <v>0.2</v>
      </c>
      <c r="J10" s="204">
        <v>6.7000000000000004E-2</v>
      </c>
      <c r="K10" s="204">
        <v>13.4</v>
      </c>
      <c r="L10" s="209">
        <f>J10-(J10-J11)*(M16-I10)/(I11-I10)</f>
        <v>-0.7530810908000003</v>
      </c>
      <c r="M10" s="210"/>
      <c r="N10" s="210"/>
      <c r="O10" s="244"/>
    </row>
    <row r="11" spans="1:250" s="196" customFormat="1" ht="43.5" customHeight="1" thickBot="1" x14ac:dyDescent="0.25">
      <c r="A11" s="727" t="s">
        <v>190</v>
      </c>
      <c r="B11" s="728"/>
      <c r="C11" s="728"/>
      <c r="D11" s="728"/>
      <c r="E11" s="728"/>
      <c r="F11" s="728"/>
      <c r="G11" s="729"/>
      <c r="H11" s="160"/>
      <c r="I11" s="204">
        <v>0.25</v>
      </c>
      <c r="J11" s="204">
        <v>5.8000000000000003E-2</v>
      </c>
      <c r="K11" s="204">
        <v>14.5</v>
      </c>
      <c r="L11" s="209">
        <f>J11-(J11-J12)*(M16-I11)/(I12-I11)</f>
        <v>-0.1222402424000002</v>
      </c>
      <c r="M11" s="210"/>
      <c r="N11" s="210"/>
      <c r="O11" s="244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80"/>
      <c r="AY11" s="180"/>
      <c r="AZ11" s="180"/>
      <c r="BA11" s="180"/>
      <c r="BB11" s="180"/>
      <c r="BC11" s="180"/>
      <c r="BD11" s="180"/>
      <c r="BE11" s="180"/>
      <c r="BF11" s="180"/>
      <c r="BG11" s="180"/>
      <c r="BH11" s="180"/>
      <c r="BI11" s="180"/>
      <c r="BJ11" s="180"/>
      <c r="BK11" s="180"/>
      <c r="BL11" s="180"/>
      <c r="BM11" s="180"/>
      <c r="BN11" s="180"/>
      <c r="BO11" s="180"/>
      <c r="BP11" s="180"/>
      <c r="BQ11" s="180"/>
      <c r="BR11" s="180"/>
      <c r="BS11" s="180"/>
      <c r="BT11" s="180"/>
      <c r="BU11" s="180"/>
      <c r="BV11" s="180"/>
      <c r="BW11" s="180"/>
      <c r="BX11" s="180"/>
      <c r="BY11" s="180"/>
      <c r="BZ11" s="180"/>
      <c r="CA11" s="180"/>
      <c r="CB11" s="180"/>
      <c r="CC11" s="180"/>
      <c r="CD11" s="180"/>
      <c r="CE11" s="180"/>
      <c r="CF11" s="180"/>
      <c r="CG11" s="180"/>
      <c r="CH11" s="180"/>
      <c r="CI11" s="180"/>
      <c r="CJ11" s="180"/>
      <c r="CK11" s="180"/>
      <c r="CL11" s="180"/>
      <c r="CM11" s="180"/>
      <c r="CN11" s="180"/>
      <c r="CO11" s="180"/>
      <c r="CP11" s="180"/>
      <c r="CQ11" s="180"/>
      <c r="CR11" s="180"/>
      <c r="CS11" s="180"/>
      <c r="CT11" s="180"/>
      <c r="CU11" s="180"/>
      <c r="CV11" s="180"/>
      <c r="CW11" s="180"/>
      <c r="CX11" s="180"/>
      <c r="CY11" s="180"/>
      <c r="CZ11" s="180"/>
      <c r="DA11" s="180"/>
      <c r="DB11" s="180"/>
      <c r="DC11" s="180"/>
      <c r="DD11" s="180"/>
      <c r="DE11" s="180"/>
      <c r="DF11" s="180"/>
      <c r="DG11" s="180"/>
      <c r="DH11" s="180"/>
      <c r="DI11" s="180"/>
      <c r="DJ11" s="180"/>
      <c r="DK11" s="180"/>
      <c r="DL11" s="180"/>
      <c r="DM11" s="180"/>
      <c r="DN11" s="180"/>
      <c r="DO11" s="180"/>
      <c r="DP11" s="180"/>
      <c r="DQ11" s="180"/>
      <c r="DR11" s="180"/>
      <c r="DS11" s="180"/>
      <c r="DT11" s="180"/>
      <c r="DU11" s="180"/>
      <c r="DV11" s="180"/>
      <c r="DW11" s="180"/>
      <c r="DX11" s="180"/>
      <c r="DY11" s="180"/>
      <c r="DZ11" s="180"/>
      <c r="EA11" s="180"/>
      <c r="EB11" s="180"/>
      <c r="EC11" s="180"/>
      <c r="ED11" s="180"/>
      <c r="EE11" s="180"/>
      <c r="EF11" s="180"/>
      <c r="EG11" s="180"/>
      <c r="EH11" s="180"/>
      <c r="EI11" s="180"/>
      <c r="EJ11" s="180"/>
      <c r="EK11" s="180"/>
      <c r="EL11" s="180"/>
      <c r="EM11" s="180"/>
      <c r="EN11" s="180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0"/>
      <c r="FC11" s="180"/>
      <c r="FD11" s="180"/>
      <c r="FE11" s="180"/>
      <c r="FF11" s="180"/>
      <c r="FG11" s="180"/>
      <c r="FH11" s="180"/>
      <c r="FI11" s="180"/>
      <c r="FJ11" s="180"/>
      <c r="FK11" s="180"/>
      <c r="FL11" s="180"/>
      <c r="FM11" s="180"/>
      <c r="FN11" s="180"/>
      <c r="FO11" s="180"/>
      <c r="FP11" s="180"/>
      <c r="FQ11" s="180"/>
      <c r="FR11" s="180"/>
      <c r="FS11" s="180"/>
      <c r="FT11" s="180"/>
      <c r="FU11" s="180"/>
      <c r="FV11" s="180"/>
      <c r="FW11" s="180"/>
      <c r="FX11" s="180"/>
      <c r="FY11" s="180"/>
      <c r="FZ11" s="180"/>
      <c r="GA11" s="180"/>
      <c r="GB11" s="180"/>
      <c r="GC11" s="180"/>
      <c r="GD11" s="180"/>
      <c r="GE11" s="180"/>
      <c r="GF11" s="180"/>
      <c r="GG11" s="180"/>
      <c r="GH11" s="180"/>
      <c r="GI11" s="180"/>
      <c r="GJ11" s="180"/>
      <c r="GK11" s="180"/>
      <c r="GL11" s="180"/>
      <c r="GM11" s="180"/>
      <c r="GN11" s="180"/>
      <c r="GO11" s="180"/>
      <c r="GP11" s="180"/>
      <c r="GQ11" s="180"/>
      <c r="GR11" s="180"/>
      <c r="GS11" s="180"/>
      <c r="GT11" s="180"/>
      <c r="GU11" s="180"/>
      <c r="GV11" s="180"/>
      <c r="GW11" s="180"/>
      <c r="GX11" s="180"/>
      <c r="GY11" s="180"/>
      <c r="GZ11" s="180"/>
      <c r="HA11" s="180"/>
      <c r="HB11" s="180"/>
      <c r="HC11" s="180"/>
      <c r="HD11" s="180"/>
      <c r="HE11" s="180"/>
      <c r="HF11" s="180"/>
      <c r="HG11" s="180"/>
      <c r="HH11" s="180"/>
      <c r="HI11" s="180"/>
      <c r="HJ11" s="180"/>
      <c r="HK11" s="180"/>
      <c r="HL11" s="180"/>
      <c r="HM11" s="180"/>
      <c r="HN11" s="180"/>
      <c r="HO11" s="180"/>
      <c r="HP11" s="180"/>
      <c r="HQ11" s="180"/>
      <c r="HR11" s="180"/>
      <c r="HS11" s="180"/>
      <c r="HT11" s="180"/>
      <c r="HU11" s="180"/>
      <c r="HV11" s="180"/>
      <c r="HW11" s="180"/>
      <c r="HX11" s="180"/>
      <c r="HY11" s="180"/>
      <c r="HZ11" s="180"/>
      <c r="IA11" s="180"/>
      <c r="IB11" s="180"/>
      <c r="IC11" s="180"/>
      <c r="ID11" s="180"/>
      <c r="IE11" s="180"/>
      <c r="IF11" s="180"/>
      <c r="IG11" s="180"/>
      <c r="IH11" s="180"/>
      <c r="II11" s="180"/>
      <c r="IJ11" s="180"/>
      <c r="IK11" s="180"/>
      <c r="IL11" s="180"/>
      <c r="IM11" s="180"/>
      <c r="IN11" s="180"/>
      <c r="IO11" s="180"/>
      <c r="IP11" s="180"/>
    </row>
    <row r="12" spans="1:250" ht="26.25" thickBot="1" x14ac:dyDescent="0.25">
      <c r="A12" s="227" t="s">
        <v>166</v>
      </c>
      <c r="B12" s="211" t="s">
        <v>167</v>
      </c>
      <c r="C12" s="212" t="s">
        <v>9</v>
      </c>
      <c r="D12" s="211" t="s">
        <v>4</v>
      </c>
      <c r="E12" s="213" t="s">
        <v>168</v>
      </c>
      <c r="F12" s="214" t="s">
        <v>0</v>
      </c>
      <c r="G12" s="200" t="s">
        <v>6</v>
      </c>
      <c r="H12" s="160"/>
      <c r="I12" s="204">
        <v>0.3</v>
      </c>
      <c r="J12" s="204">
        <v>5.6000000000000001E-2</v>
      </c>
      <c r="K12" s="204">
        <v>16.8</v>
      </c>
      <c r="L12" s="209">
        <f>J12-(J12-J13)*(M16-I12)/(I13-I12)</f>
        <v>-0.3896006059999999</v>
      </c>
      <c r="M12" s="210"/>
      <c r="N12" s="210"/>
      <c r="O12" s="244"/>
    </row>
    <row r="13" spans="1:250" ht="14.25" thickBot="1" x14ac:dyDescent="0.25">
      <c r="A13" s="227"/>
      <c r="B13" s="215"/>
      <c r="C13" s="197"/>
      <c r="D13" s="228"/>
      <c r="E13" s="198"/>
      <c r="F13" s="199"/>
      <c r="G13" s="200"/>
      <c r="H13" s="160"/>
      <c r="I13" s="204">
        <v>0.4</v>
      </c>
      <c r="J13" s="204">
        <v>4.5999999999999999E-2</v>
      </c>
      <c r="K13" s="204">
        <v>18.399999999999999</v>
      </c>
      <c r="L13" s="209">
        <f>J13-(J13-J14)*(M16-I13)/(I14-I13)</f>
        <v>-0.2589204242</v>
      </c>
      <c r="M13" s="210"/>
      <c r="N13" s="210"/>
      <c r="O13" s="244"/>
    </row>
    <row r="14" spans="1:250" s="12" customFormat="1" ht="39" thickBot="1" x14ac:dyDescent="0.25">
      <c r="A14" s="201">
        <v>1</v>
      </c>
      <c r="B14" s="216" t="s">
        <v>169</v>
      </c>
      <c r="C14" s="217">
        <f>Т.с.!I149+'ООС+ТР'!H61+РДП!H23</f>
        <v>7371809.3900000006</v>
      </c>
      <c r="D14" s="229"/>
      <c r="E14" s="218"/>
      <c r="F14" s="219"/>
      <c r="G14" s="220"/>
      <c r="H14" s="160"/>
      <c r="I14" s="204">
        <v>0.5</v>
      </c>
      <c r="J14" s="204">
        <v>3.9E-2</v>
      </c>
      <c r="K14" s="204">
        <v>19.5</v>
      </c>
      <c r="L14" s="209">
        <f>J14-(J14-J16)*(M16-I14)/(I16-I14)</f>
        <v>-0.13124024239999987</v>
      </c>
      <c r="M14" s="210"/>
      <c r="N14" s="210"/>
      <c r="O14" s="244"/>
    </row>
    <row r="15" spans="1:250" s="12" customFormat="1" ht="30.75" hidden="1" customHeight="1" thickBot="1" x14ac:dyDescent="0.25">
      <c r="A15" s="202"/>
      <c r="B15" s="724" t="s">
        <v>170</v>
      </c>
      <c r="C15" s="730"/>
      <c r="D15" s="221" t="s">
        <v>171</v>
      </c>
      <c r="E15" s="218">
        <v>1</v>
      </c>
      <c r="F15" s="219" t="s">
        <v>176</v>
      </c>
      <c r="G15" s="220">
        <v>287966.15000000002</v>
      </c>
      <c r="M15" s="210"/>
      <c r="N15" s="210"/>
      <c r="O15" s="244"/>
    </row>
    <row r="16" spans="1:250" s="12" customFormat="1" ht="51.75" thickBot="1" x14ac:dyDescent="0.25">
      <c r="A16" s="202"/>
      <c r="B16" s="724" t="s">
        <v>172</v>
      </c>
      <c r="C16" s="725"/>
      <c r="D16" s="226" t="s">
        <v>173</v>
      </c>
      <c r="E16" s="236">
        <v>1.55</v>
      </c>
      <c r="F16" s="236" t="str">
        <f>CONCATENATE(C14,"/",1.55)</f>
        <v>7371809,39/1,55</v>
      </c>
      <c r="G16" s="222">
        <f>ROUND(C14/1.55,2)</f>
        <v>4756006.0599999996</v>
      </c>
      <c r="H16" s="160"/>
      <c r="I16" s="204">
        <v>0.6</v>
      </c>
      <c r="J16" s="204">
        <v>3.5000000000000003E-2</v>
      </c>
      <c r="K16" s="204">
        <v>21</v>
      </c>
      <c r="L16" s="209">
        <f>J16-(J16-J17)*(M16-I16)/(I17-I16)</f>
        <v>-0.13124024240000018</v>
      </c>
      <c r="M16" s="250">
        <f>G16/1000000</f>
        <v>4.7560060599999998</v>
      </c>
      <c r="N16" s="210"/>
      <c r="O16" s="244"/>
    </row>
    <row r="17" spans="1:15" s="12" customFormat="1" ht="26.25" thickBot="1" x14ac:dyDescent="0.25">
      <c r="A17" s="202"/>
      <c r="B17" s="724" t="s">
        <v>174</v>
      </c>
      <c r="C17" s="725"/>
      <c r="D17" s="55" t="s">
        <v>191</v>
      </c>
      <c r="E17" s="223">
        <f>ROUND(L28,4)</f>
        <v>1.12E-2</v>
      </c>
      <c r="F17" s="55" t="str">
        <f>CONCATENATE(G16,"*",E17,"*",1.55)</f>
        <v>4756006,06*0,0112*1,55</v>
      </c>
      <c r="G17" s="224">
        <f>ROUND(G16*E17*1.55,2)</f>
        <v>82564.27</v>
      </c>
      <c r="H17" s="160"/>
      <c r="I17" s="204">
        <v>0.7</v>
      </c>
      <c r="J17" s="204">
        <v>3.1E-2</v>
      </c>
      <c r="K17" s="204">
        <v>21.7</v>
      </c>
      <c r="L17" s="209">
        <f>J17-(J17-J18)*(M16-I17)/(I18-I17)</f>
        <v>-5.0120121199999854E-2</v>
      </c>
      <c r="M17" s="210"/>
      <c r="N17" s="210"/>
      <c r="O17" s="244"/>
    </row>
    <row r="18" spans="1:15" ht="13.5" x14ac:dyDescent="0.2">
      <c r="H18" s="160"/>
      <c r="I18" s="204">
        <v>0.8</v>
      </c>
      <c r="J18" s="204">
        <v>2.9000000000000001E-2</v>
      </c>
      <c r="K18" s="204">
        <v>23.2</v>
      </c>
      <c r="L18" s="209">
        <f>J18-(J18-J19)*(M16-I18)/(I19-I18)</f>
        <v>-8.9680181800000133E-2</v>
      </c>
      <c r="M18" s="210"/>
      <c r="O18" s="244"/>
    </row>
    <row r="19" spans="1:15" ht="13.5" x14ac:dyDescent="0.2">
      <c r="H19" s="160"/>
      <c r="I19" s="204">
        <v>0.9</v>
      </c>
      <c r="J19" s="204">
        <v>2.5999999999999999E-2</v>
      </c>
      <c r="K19" s="204">
        <v>23.4</v>
      </c>
      <c r="L19" s="209">
        <f>J19-(J19-J20)*(M16-I19)/(I20-I19)</f>
        <v>-5.1120121199999952E-2</v>
      </c>
      <c r="M19" s="210"/>
      <c r="N19" s="210"/>
      <c r="O19" s="244"/>
    </row>
    <row r="20" spans="1:15" ht="13.5" x14ac:dyDescent="0.2">
      <c r="H20" s="160"/>
      <c r="I20" s="204">
        <v>1</v>
      </c>
      <c r="J20" s="204">
        <v>2.4E-2</v>
      </c>
      <c r="K20" s="204">
        <v>24</v>
      </c>
      <c r="L20" s="209">
        <f>J20-(J20-J21)*(M16-I20)/(I21-I20)</f>
        <v>-1.35600606E-2</v>
      </c>
      <c r="M20" s="160"/>
      <c r="O20" s="244"/>
    </row>
    <row r="21" spans="1:15" ht="13.5" x14ac:dyDescent="0.2">
      <c r="H21" s="160"/>
      <c r="I21" s="204">
        <v>1.1000000000000001</v>
      </c>
      <c r="J21" s="204">
        <v>2.3E-2</v>
      </c>
      <c r="K21" s="204">
        <v>25.3</v>
      </c>
      <c r="L21" s="209">
        <f>J21-(J21-J22)*(M16-I21)/(I22-I21)</f>
        <v>-1.3560060600000083E-2</v>
      </c>
      <c r="M21" s="160"/>
      <c r="O21" s="244"/>
    </row>
    <row r="22" spans="1:15" ht="13.5" x14ac:dyDescent="0.2">
      <c r="H22" s="160"/>
      <c r="I22" s="204">
        <v>1.2</v>
      </c>
      <c r="J22" s="204">
        <v>2.1999999999999999E-2</v>
      </c>
      <c r="K22" s="204">
        <v>26.4</v>
      </c>
      <c r="L22" s="209">
        <f>J22-(J22-J23)*(M16-I22)/(I23-I22)</f>
        <v>4.2199696999999994E-3</v>
      </c>
      <c r="M22" s="160"/>
      <c r="N22" s="244"/>
      <c r="O22" s="244"/>
    </row>
    <row r="23" spans="1:15" ht="13.5" x14ac:dyDescent="0.2">
      <c r="H23" s="160"/>
      <c r="I23" s="204">
        <v>1.3</v>
      </c>
      <c r="J23" s="204">
        <v>2.1499999999999998E-2</v>
      </c>
      <c r="K23" s="204">
        <v>27.3</v>
      </c>
      <c r="L23" s="209">
        <f>J23-(J23-J24)*(M16-I23)/(I24-I23)</f>
        <v>1.4587987880000031E-2</v>
      </c>
      <c r="M23" s="160"/>
      <c r="O23" s="244"/>
    </row>
    <row r="24" spans="1:15" ht="13.5" x14ac:dyDescent="0.2">
      <c r="H24" s="160"/>
      <c r="I24" s="204">
        <v>1.4</v>
      </c>
      <c r="J24" s="204">
        <v>2.1299999999999999E-2</v>
      </c>
      <c r="K24" s="204">
        <v>29.8</v>
      </c>
      <c r="L24" s="209">
        <f>J24-(J24-J25)*(M16-I24)/(I25-I24)</f>
        <v>1.123198182000007E-2</v>
      </c>
      <c r="M24" s="160"/>
      <c r="N24" s="244"/>
      <c r="O24" s="244"/>
    </row>
    <row r="25" spans="1:15" ht="13.5" x14ac:dyDescent="0.2">
      <c r="H25" s="160"/>
      <c r="I25" s="204">
        <v>1.5</v>
      </c>
      <c r="J25" s="204">
        <v>2.1000000000000001E-2</v>
      </c>
      <c r="K25" s="204">
        <v>31.5</v>
      </c>
      <c r="L25" s="209">
        <f>J25-(J25-J26)*(M16-I25)/(I26-I25)</f>
        <v>7.9759757599999898E-3</v>
      </c>
      <c r="M25" s="160"/>
      <c r="N25" s="244"/>
      <c r="O25" s="244"/>
    </row>
    <row r="26" spans="1:15" ht="13.5" x14ac:dyDescent="0.2">
      <c r="H26" s="160"/>
      <c r="I26" s="204">
        <v>2</v>
      </c>
      <c r="J26" s="204">
        <v>1.9E-2</v>
      </c>
      <c r="K26" s="204">
        <v>38</v>
      </c>
      <c r="L26" s="209">
        <f>J26-(J26-J27)*(M16-I26)/(I27-I26)</f>
        <v>1.9E-2</v>
      </c>
      <c r="M26" s="160"/>
      <c r="N26" s="244"/>
      <c r="O26" s="244"/>
    </row>
    <row r="27" spans="1:15" ht="13.5" x14ac:dyDescent="0.2">
      <c r="H27" s="160"/>
      <c r="I27" s="204">
        <v>3</v>
      </c>
      <c r="J27" s="204">
        <v>1.9E-2</v>
      </c>
      <c r="K27" s="204">
        <v>45</v>
      </c>
      <c r="L27" s="209">
        <f>J27-(J27-J28)*(M16-I27)/(I28-I27)</f>
        <v>6.7079575800000017E-3</v>
      </c>
      <c r="M27" s="160"/>
      <c r="N27" s="244"/>
      <c r="O27" s="244"/>
    </row>
    <row r="28" spans="1:15" ht="13.5" x14ac:dyDescent="0.2">
      <c r="H28" s="160"/>
      <c r="I28" s="204">
        <v>4</v>
      </c>
      <c r="J28" s="204">
        <v>1.2E-2</v>
      </c>
      <c r="K28" s="204">
        <v>48</v>
      </c>
      <c r="L28" s="209">
        <f>J28-(J28-J29)*(M16-I28)/(I29-I28)</f>
        <v>1.124399394E-2</v>
      </c>
      <c r="M28" s="160"/>
      <c r="N28" s="244"/>
      <c r="O28" s="244"/>
    </row>
    <row r="29" spans="1:15" ht="13.5" x14ac:dyDescent="0.2">
      <c r="H29" s="160"/>
      <c r="I29" s="204">
        <v>5</v>
      </c>
      <c r="J29" s="204">
        <v>1.0999999999999999E-2</v>
      </c>
      <c r="K29" s="204">
        <v>55</v>
      </c>
      <c r="L29" s="209">
        <f>J29-(J29-J30)*(M16-I29)/(I30-I29)</f>
        <v>1.1121996969999999E-2</v>
      </c>
      <c r="M29" s="160"/>
      <c r="N29" s="244"/>
      <c r="O29" s="244"/>
    </row>
    <row r="30" spans="1:15" ht="13.5" x14ac:dyDescent="0.2">
      <c r="H30" s="160"/>
      <c r="I30" s="204">
        <v>6</v>
      </c>
      <c r="J30" s="204">
        <v>1.0500000000000001E-2</v>
      </c>
      <c r="K30" s="204">
        <v>63</v>
      </c>
      <c r="L30" s="209">
        <f>J30-(J30-J31)*(M16-I30)/(I31-I30)</f>
        <v>1.1121996970000001E-2</v>
      </c>
      <c r="M30" s="160"/>
      <c r="N30" s="244"/>
      <c r="O30" s="244"/>
    </row>
    <row r="31" spans="1:15" ht="13.5" x14ac:dyDescent="0.2">
      <c r="H31" s="160"/>
      <c r="I31" s="204">
        <v>7</v>
      </c>
      <c r="J31" s="204">
        <v>0.01</v>
      </c>
      <c r="K31" s="204">
        <v>70</v>
      </c>
      <c r="L31" s="209">
        <f>J31-(J31-J32)*(M16-I31)/(I32-I31)</f>
        <v>1.1346396364E-2</v>
      </c>
      <c r="M31" s="160"/>
      <c r="N31" s="244"/>
      <c r="O31" s="244"/>
    </row>
    <row r="32" spans="1:15" ht="13.5" x14ac:dyDescent="0.2">
      <c r="H32" s="160"/>
      <c r="I32" s="204">
        <v>8</v>
      </c>
      <c r="J32" s="204">
        <v>9.4000000000000004E-3</v>
      </c>
      <c r="K32" s="204">
        <v>78.400000000000006</v>
      </c>
      <c r="L32" s="209">
        <f>J32-(J32-J33)*(M16-I32)/(I33-I32)</f>
        <v>8.1024024240000034E-3</v>
      </c>
      <c r="M32" s="160"/>
      <c r="N32" s="244"/>
      <c r="O32" s="244"/>
    </row>
    <row r="33" spans="8:15" ht="13.5" x14ac:dyDescent="0.2">
      <c r="H33" s="160"/>
      <c r="I33" s="204">
        <v>9</v>
      </c>
      <c r="J33" s="204">
        <v>9.7999999999999997E-3</v>
      </c>
      <c r="K33" s="204">
        <v>85.5</v>
      </c>
      <c r="L33" s="209">
        <f>J33-(J33-J34)*(M16-I33)/(I34-I33)</f>
        <v>1.1073198182E-2</v>
      </c>
      <c r="M33" s="160"/>
      <c r="N33" s="244"/>
      <c r="O33" s="244"/>
    </row>
    <row r="34" spans="8:15" ht="13.5" x14ac:dyDescent="0.2">
      <c r="H34" s="160"/>
      <c r="I34" s="204">
        <v>10</v>
      </c>
      <c r="J34" s="204">
        <v>9.4999999999999998E-3</v>
      </c>
      <c r="K34" s="204">
        <v>95</v>
      </c>
      <c r="L34" s="209" t="e">
        <f>J34-(J34-J35)*(M16-I34)/(I35-I34)</f>
        <v>#DIV/0!</v>
      </c>
      <c r="M34" s="160"/>
      <c r="N34" s="244"/>
      <c r="O34" s="244"/>
    </row>
    <row r="35" spans="8:15" ht="13.5" x14ac:dyDescent="0.2">
      <c r="H35" s="160"/>
      <c r="I35" s="204">
        <v>10</v>
      </c>
      <c r="J35" s="204">
        <v>8.9999999999999993E-3</v>
      </c>
      <c r="K35" s="204">
        <v>90</v>
      </c>
      <c r="L35" s="209" t="e">
        <f>J35-(J35-#REF!)*(M16-I35)/(#REF!-I35)</f>
        <v>#REF!</v>
      </c>
      <c r="M35" s="160"/>
      <c r="N35" s="244"/>
      <c r="O35" s="244"/>
    </row>
    <row r="36" spans="8:15" x14ac:dyDescent="0.2">
      <c r="H36" s="160"/>
      <c r="I36" s="225" t="s">
        <v>186</v>
      </c>
      <c r="J36" s="160"/>
      <c r="K36" s="160"/>
      <c r="L36" s="251"/>
      <c r="M36" s="160"/>
      <c r="N36" s="244"/>
      <c r="O36" s="244"/>
    </row>
    <row r="37" spans="8:15" x14ac:dyDescent="0.2">
      <c r="H37" s="160"/>
      <c r="I37" s="160"/>
      <c r="J37" s="160"/>
      <c r="K37" s="160"/>
      <c r="L37" s="251"/>
      <c r="M37" s="160"/>
      <c r="N37" s="244"/>
      <c r="O37" s="244"/>
    </row>
    <row r="38" spans="8:15" x14ac:dyDescent="0.2">
      <c r="H38" s="160"/>
      <c r="I38" s="160"/>
      <c r="J38" s="160"/>
      <c r="K38" s="160"/>
      <c r="L38" s="251"/>
      <c r="M38" s="160"/>
      <c r="N38" s="244"/>
      <c r="O38" s="244"/>
    </row>
    <row r="39" spans="8:15" x14ac:dyDescent="0.2">
      <c r="N39" s="244"/>
      <c r="O39" s="244"/>
    </row>
  </sheetData>
  <mergeCells count="8">
    <mergeCell ref="B17:C17"/>
    <mergeCell ref="A7:G7"/>
    <mergeCell ref="A8:G8"/>
    <mergeCell ref="A9:G9"/>
    <mergeCell ref="A11:G11"/>
    <mergeCell ref="B15:C15"/>
    <mergeCell ref="B16:C16"/>
    <mergeCell ref="A10:G10"/>
  </mergeCells>
  <hyperlinks>
    <hyperlink ref="I3" r:id="rId1"/>
    <hyperlink ref="I1" r:id="rId2"/>
  </hyperlinks>
  <printOptions horizontalCentered="1"/>
  <pageMargins left="0.70866141732283472" right="0.11811023622047245" top="0.74803149606299213" bottom="0.74803149606299213" header="0.31496062992125984" footer="0.31496062992125984"/>
  <pageSetup paperSize="9" scale="85" orientation="portrait" horizontalDpi="300" verticalDpi="30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С С Р</vt:lpstr>
      <vt:lpstr>Т.с.</vt:lpstr>
      <vt:lpstr>Геол, экол, геод</vt:lpstr>
      <vt:lpstr>ООС+ТР</vt:lpstr>
      <vt:lpstr>ПОЖ</vt:lpstr>
      <vt:lpstr>РДП</vt:lpstr>
      <vt:lpstr>СОГЛ</vt:lpstr>
      <vt:lpstr>Т.с.!Заголовки_для_печати</vt:lpstr>
      <vt:lpstr>'Геол, экол, геод'!Область_печати</vt:lpstr>
      <vt:lpstr>'ООС+ТР'!Область_печати</vt:lpstr>
      <vt:lpstr>ПОЖ!Область_печати</vt:lpstr>
      <vt:lpstr>РДП!Область_печати</vt:lpstr>
      <vt:lpstr>'С С Р'!Область_печати</vt:lpstr>
      <vt:lpstr>СОГЛ!Область_печати</vt:lpstr>
      <vt:lpstr>Т.с.!Область_печати</vt:lpstr>
    </vt:vector>
  </TitlesOfParts>
  <Company>Каналсетьпроект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Sokolova.S</dc:creator>
  <cp:lastModifiedBy>Бурая Елена Евгеньевна</cp:lastModifiedBy>
  <cp:lastPrinted>2017-01-11T13:34:43Z</cp:lastPrinted>
  <dcterms:created xsi:type="dcterms:W3CDTF">2004-03-03T10:32:04Z</dcterms:created>
  <dcterms:modified xsi:type="dcterms:W3CDTF">2017-01-11T13:40:30Z</dcterms:modified>
</cp:coreProperties>
</file>